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comments5.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codeName="ThisWorkbook" defaultThemeVersion="124226"/>
  <bookViews>
    <workbookView xWindow="-15" yWindow="4425" windowWidth="14940" windowHeight="4470" tabRatio="88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8" r:id="rId28"/>
    <sheet name=" SEFA (3)" sheetId="159" r:id="rId29"/>
    <sheet name="SEFA NOTES" sheetId="151" r:id="rId30"/>
    <sheet name="SF&amp;QC Sec-1" sheetId="152" r:id="rId31"/>
    <sheet name="SF&amp;QC Sec-2" sheetId="153" r:id="rId32"/>
    <sheet name="SF&amp;QC Sec-3" sheetId="154" r:id="rId33"/>
    <sheet name="SSPAF" sheetId="155" r:id="rId34"/>
    <sheet name="CAP" sheetId="156" r:id="rId35"/>
    <sheet name="AFR14"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7">#REF!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7">#REF!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7">#REF!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7">#REF!</definedName>
    <definedName name="SUPT" localSheetId="28">#REF!</definedName>
    <definedName name="SUPT" localSheetId="17">#REF!</definedName>
    <definedName name="SUPT" localSheetId="21">#REF!</definedName>
    <definedName name="SUPT" localSheetId="4">#REF!</definedName>
    <definedName name="SUPT">#REF!</definedName>
  </definedNames>
  <calcPr calcId="125725"/>
</workbook>
</file>

<file path=xl/calcChain.xml><?xml version="1.0" encoding="utf-8"?>
<calcChain xmlns="http://schemas.openxmlformats.org/spreadsheetml/2006/main">
  <c r="M40" i="3"/>
  <c r="M41" s="1"/>
  <c r="B279" i="106" s="1"/>
  <c r="D279" s="1"/>
  <c r="E14" i="151"/>
  <c r="E13"/>
  <c r="A16" i="147"/>
  <c r="A15"/>
  <c r="I14" i="11"/>
  <c r="I18" s="1"/>
  <c r="B2041" i="106" s="1"/>
  <c r="D2041" s="1"/>
  <c r="J20" i="150"/>
  <c r="J19"/>
  <c r="J18"/>
  <c r="F18"/>
  <c r="F20" s="1"/>
  <c r="F19"/>
  <c r="H20"/>
  <c r="L339" i="29"/>
  <c r="D35" i="149"/>
  <c r="D47" s="1"/>
  <c r="B4" i="159"/>
  <c r="B4" i="158"/>
  <c r="L39" i="3"/>
  <c r="B3070" i="106" s="1"/>
  <c r="D3070" s="1"/>
  <c r="B7756"/>
  <c r="J83" i="28"/>
  <c r="B7757" i="106" s="1"/>
  <c r="D7757" s="1"/>
  <c r="L11" i="147"/>
  <c r="K11"/>
  <c r="D14" i="149"/>
  <c r="G18" i="147"/>
  <c r="K18"/>
  <c r="G14"/>
  <c r="I12"/>
  <c r="A13"/>
  <c r="A9"/>
  <c r="G11"/>
  <c r="G10"/>
  <c r="G9"/>
  <c r="G7"/>
  <c r="E7"/>
  <c r="A2" i="148" s="1"/>
  <c r="A7" i="147"/>
  <c r="B1" i="154" s="1"/>
  <c r="B4" i="156"/>
  <c r="B4" i="155"/>
  <c r="B4" i="154"/>
  <c r="B4" i="153"/>
  <c r="B4" i="152"/>
  <c r="B4" i="151"/>
  <c r="B4" i="150"/>
  <c r="C94" i="148"/>
  <c r="C95" s="1"/>
  <c r="C96" s="1"/>
  <c r="C99" s="1"/>
  <c r="C39"/>
  <c r="C42" s="1"/>
  <c r="C45" s="1"/>
  <c r="C49" s="1"/>
  <c r="C50" s="1"/>
  <c r="C51" s="1"/>
  <c r="C52" s="1"/>
  <c r="C53" s="1"/>
  <c r="C67" s="1"/>
  <c r="C68" s="1"/>
  <c r="C69" s="1"/>
  <c r="C70" s="1"/>
  <c r="C71" s="1"/>
  <c r="C72" s="1"/>
  <c r="C74" s="1"/>
  <c r="C75" s="1"/>
  <c r="C76" s="1"/>
  <c r="C77" s="1"/>
  <c r="C82" s="1"/>
  <c r="C83" s="1"/>
  <c r="C84" s="1"/>
  <c r="C85" s="1"/>
  <c r="C89" s="1"/>
  <c r="C12"/>
  <c r="C13" s="1"/>
  <c r="C16" s="1"/>
  <c r="C20" s="1"/>
  <c r="C23" s="1"/>
  <c r="C27" s="1"/>
  <c r="C32" s="1"/>
  <c r="B7727" i="106"/>
  <c r="B7732"/>
  <c r="B7724"/>
  <c r="D7724" s="1"/>
  <c r="D85" i="36"/>
  <c r="J24" i="24"/>
  <c r="B7" i="144"/>
  <c r="B6"/>
  <c r="I7" i="145"/>
  <c r="I6"/>
  <c r="D84" i="36"/>
  <c r="I19" i="145"/>
  <c r="H19"/>
  <c r="J18"/>
  <c r="G18"/>
  <c r="J17"/>
  <c r="J16"/>
  <c r="J15"/>
  <c r="J14"/>
  <c r="J13"/>
  <c r="J12"/>
  <c r="B34" i="36"/>
  <c r="B37" s="1"/>
  <c r="B47" s="1"/>
  <c r="B60" s="1"/>
  <c r="B70" s="1"/>
  <c r="B74" s="1"/>
  <c r="B78" s="1"/>
  <c r="B83" s="1"/>
  <c r="B84" s="1"/>
  <c r="B85" s="1"/>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D64"/>
  <c r="D65"/>
  <c r="D66"/>
  <c r="D67"/>
  <c r="D68"/>
  <c r="D69"/>
  <c r="D72"/>
  <c r="D73"/>
  <c r="D76"/>
  <c r="D77"/>
  <c r="D78"/>
  <c r="D79"/>
  <c r="D80"/>
  <c r="D81"/>
  <c r="D82"/>
  <c r="D83"/>
  <c r="D85"/>
  <c r="D87"/>
  <c r="D88"/>
  <c r="D92"/>
  <c r="D93"/>
  <c r="D94"/>
  <c r="D96"/>
  <c r="D97"/>
  <c r="D98"/>
  <c r="D99"/>
  <c r="D100"/>
  <c r="D101"/>
  <c r="D104"/>
  <c r="D105"/>
  <c r="D108"/>
  <c r="D109"/>
  <c r="D110"/>
  <c r="D111"/>
  <c r="D112"/>
  <c r="D113"/>
  <c r="D114"/>
  <c r="D116"/>
  <c r="D118"/>
  <c r="D119"/>
  <c r="D123"/>
  <c r="D125"/>
  <c r="D126"/>
  <c r="D130"/>
  <c r="D131"/>
  <c r="D133"/>
  <c r="D134"/>
  <c r="D135"/>
  <c r="D136"/>
  <c r="D140"/>
  <c r="D141"/>
  <c r="D142"/>
  <c r="D144"/>
  <c r="D145"/>
  <c r="D146"/>
  <c r="D147"/>
  <c r="D148"/>
  <c r="D149"/>
  <c r="D152"/>
  <c r="D153"/>
  <c r="D156"/>
  <c r="D157"/>
  <c r="D158"/>
  <c r="D159"/>
  <c r="D160"/>
  <c r="D161"/>
  <c r="D163"/>
  <c r="D165"/>
  <c r="D166"/>
  <c r="D170"/>
  <c r="D172"/>
  <c r="D173"/>
  <c r="D174"/>
  <c r="D176"/>
  <c r="D179"/>
  <c r="D180"/>
  <c r="D181"/>
  <c r="D184"/>
  <c r="D185"/>
  <c r="D189"/>
  <c r="D190"/>
  <c r="D191"/>
  <c r="D192"/>
  <c r="D193"/>
  <c r="D194"/>
  <c r="D195"/>
  <c r="D198"/>
  <c r="D199"/>
  <c r="D202"/>
  <c r="D203"/>
  <c r="D205"/>
  <c r="D207"/>
  <c r="D208"/>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B271"/>
  <c r="D271" s="1"/>
  <c r="B272"/>
  <c r="D272" s="1"/>
  <c r="B273"/>
  <c r="D273" s="1"/>
  <c r="B274"/>
  <c r="D274" s="1"/>
  <c r="D275"/>
  <c r="D276"/>
  <c r="B280"/>
  <c r="D280" s="1"/>
  <c r="D284"/>
  <c r="D287"/>
  <c r="D288"/>
  <c r="D289"/>
  <c r="D290"/>
  <c r="D291"/>
  <c r="D292"/>
  <c r="D293"/>
  <c r="D294"/>
  <c r="D295"/>
  <c r="D296"/>
  <c r="D297"/>
  <c r="D298"/>
  <c r="D299"/>
  <c r="D300"/>
  <c r="D301"/>
  <c r="D302"/>
  <c r="D303"/>
  <c r="D304"/>
  <c r="D305"/>
  <c r="D306"/>
  <c r="D307"/>
  <c r="D308"/>
  <c r="D309"/>
  <c r="D310"/>
  <c r="D311"/>
  <c r="D312"/>
  <c r="D313"/>
  <c r="D314"/>
  <c r="D315"/>
  <c r="D316"/>
  <c r="D317"/>
  <c r="D320"/>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9"/>
  <c r="D620"/>
  <c r="D621"/>
  <c r="D622"/>
  <c r="D623"/>
  <c r="D624"/>
  <c r="D625"/>
  <c r="D626"/>
  <c r="D627"/>
  <c r="D628"/>
  <c r="D629"/>
  <c r="D630"/>
  <c r="D631"/>
  <c r="D632"/>
  <c r="D633"/>
  <c r="D634"/>
  <c r="D635"/>
  <c r="D636"/>
  <c r="D637"/>
  <c r="D638"/>
  <c r="D639"/>
  <c r="D640"/>
  <c r="D641"/>
  <c r="D642"/>
  <c r="D643"/>
  <c r="D644"/>
  <c r="D645"/>
  <c r="D646"/>
  <c r="D647"/>
  <c r="D648"/>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5"/>
  <c r="D706"/>
  <c r="D707"/>
  <c r="D708"/>
  <c r="D709"/>
  <c r="D711"/>
  <c r="D712"/>
  <c r="D713"/>
  <c r="D742"/>
  <c r="D748"/>
  <c r="D750"/>
  <c r="D756"/>
  <c r="D757"/>
  <c r="D758"/>
  <c r="D759"/>
  <c r="D760"/>
  <c r="D763"/>
  <c r="D764"/>
  <c r="D765"/>
  <c r="D766"/>
  <c r="D767"/>
  <c r="D769"/>
  <c r="D770"/>
  <c r="D771"/>
  <c r="D800"/>
  <c r="D806"/>
  <c r="D808"/>
  <c r="D814"/>
  <c r="D815"/>
  <c r="D816"/>
  <c r="D817"/>
  <c r="D818"/>
  <c r="D821"/>
  <c r="D822"/>
  <c r="D823"/>
  <c r="D824"/>
  <c r="D825"/>
  <c r="D827"/>
  <c r="D828"/>
  <c r="D829"/>
  <c r="D858"/>
  <c r="D864"/>
  <c r="D866"/>
  <c r="D872"/>
  <c r="D873"/>
  <c r="D874"/>
  <c r="D875"/>
  <c r="D876"/>
  <c r="D879"/>
  <c r="D880"/>
  <c r="D881"/>
  <c r="D882"/>
  <c r="D883"/>
  <c r="D885"/>
  <c r="D886"/>
  <c r="D887"/>
  <c r="D916"/>
  <c r="D922"/>
  <c r="D924"/>
  <c r="D930"/>
  <c r="D931"/>
  <c r="D932"/>
  <c r="D933"/>
  <c r="D934"/>
  <c r="D937"/>
  <c r="D938"/>
  <c r="D939"/>
  <c r="D940"/>
  <c r="D941"/>
  <c r="D943"/>
  <c r="D944"/>
  <c r="D945"/>
  <c r="D974"/>
  <c r="D980"/>
  <c r="D982"/>
  <c r="D988"/>
  <c r="D989"/>
  <c r="D990"/>
  <c r="D991"/>
  <c r="D992"/>
  <c r="D995"/>
  <c r="D996"/>
  <c r="D997"/>
  <c r="D998"/>
  <c r="D999"/>
  <c r="D1001"/>
  <c r="D1002"/>
  <c r="D1003"/>
  <c r="D1032"/>
  <c r="D1038"/>
  <c r="D1040"/>
  <c r="D1048"/>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20"/>
  <c r="D1228"/>
  <c r="D1236"/>
  <c r="D1244"/>
  <c r="D1253"/>
  <c r="D1261"/>
  <c r="D1269"/>
  <c r="D1276"/>
  <c r="D1284"/>
  <c r="D1288"/>
  <c r="D1289"/>
  <c r="D1290"/>
  <c r="D1291"/>
  <c r="D1292"/>
  <c r="D1293"/>
  <c r="D1294"/>
  <c r="D1295"/>
  <c r="D1296"/>
  <c r="D1297"/>
  <c r="D1298"/>
  <c r="D1299"/>
  <c r="D1300"/>
  <c r="D1301"/>
  <c r="D1302"/>
  <c r="D1303"/>
  <c r="D1304"/>
  <c r="D1317"/>
  <c r="D1318"/>
  <c r="D1319"/>
  <c r="D1320"/>
  <c r="D1332"/>
  <c r="D1334"/>
  <c r="D1335"/>
  <c r="D1340"/>
  <c r="D1341"/>
  <c r="D1346"/>
  <c r="D1347"/>
  <c r="D1353"/>
  <c r="D1354"/>
  <c r="D1359"/>
  <c r="D1360"/>
  <c r="D1365"/>
  <c r="D1366"/>
  <c r="D1372"/>
  <c r="D1376"/>
  <c r="D1377"/>
  <c r="D1384"/>
  <c r="D1388"/>
  <c r="D1389"/>
  <c r="D1390"/>
  <c r="D1391"/>
  <c r="D1392"/>
  <c r="D1393"/>
  <c r="D1395"/>
  <c r="D1396"/>
  <c r="D1397"/>
  <c r="D1398"/>
  <c r="D1399"/>
  <c r="D1401"/>
  <c r="D1402"/>
  <c r="D1403"/>
  <c r="D1433"/>
  <c r="D1439"/>
  <c r="D1441"/>
  <c r="D1451"/>
  <c r="D1453"/>
  <c r="D1454"/>
  <c r="D1455"/>
  <c r="D1456"/>
  <c r="D1457"/>
  <c r="D1459"/>
  <c r="D1460"/>
  <c r="D1461"/>
  <c r="D1462"/>
  <c r="D1463"/>
  <c r="D1465"/>
  <c r="D1466"/>
  <c r="D1467"/>
  <c r="D1497"/>
  <c r="D1503"/>
  <c r="D1505"/>
  <c r="D1514"/>
  <c r="D1518"/>
  <c r="D1519"/>
  <c r="D1524"/>
  <c r="D1525"/>
  <c r="D1530"/>
  <c r="D1531"/>
  <c r="D1536"/>
  <c r="D1537"/>
  <c r="D1542"/>
  <c r="D1543"/>
  <c r="D1548"/>
  <c r="D1549"/>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D1616"/>
  <c r="D1617"/>
  <c r="D1618"/>
  <c r="D1619"/>
  <c r="D1620"/>
  <c r="D1621"/>
  <c r="D1622"/>
  <c r="D1623"/>
  <c r="D1624"/>
  <c r="D1625"/>
  <c r="D1626"/>
  <c r="D1627"/>
  <c r="D1630"/>
  <c r="D1631"/>
  <c r="D1632"/>
  <c r="D1633"/>
  <c r="D1634"/>
  <c r="D1635"/>
  <c r="D1636"/>
  <c r="D1637"/>
  <c r="D1638"/>
  <c r="D1639"/>
  <c r="D1640"/>
  <c r="D1641"/>
  <c r="D1644"/>
  <c r="D1645"/>
  <c r="D1646"/>
  <c r="D1647"/>
  <c r="D1648"/>
  <c r="D1649"/>
  <c r="D1650"/>
  <c r="D1651"/>
  <c r="D1652"/>
  <c r="D1653"/>
  <c r="D1654"/>
  <c r="D1655"/>
  <c r="D1658"/>
  <c r="D1659"/>
  <c r="D1660"/>
  <c r="D1661"/>
  <c r="D1662"/>
  <c r="D1663"/>
  <c r="D1664"/>
  <c r="D1665"/>
  <c r="D1666"/>
  <c r="D1667"/>
  <c r="D1668"/>
  <c r="D1669"/>
  <c r="D1672"/>
  <c r="D1673"/>
  <c r="D1674"/>
  <c r="D1675"/>
  <c r="D1676"/>
  <c r="D1677"/>
  <c r="D1678"/>
  <c r="D1679"/>
  <c r="D1680"/>
  <c r="D1681"/>
  <c r="D1682"/>
  <c r="D1683"/>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s="1"/>
  <c r="B1775"/>
  <c r="D1775" s="1"/>
  <c r="B1776"/>
  <c r="D1776" s="1"/>
  <c r="B1777"/>
  <c r="D1777" s="1"/>
  <c r="B1778"/>
  <c r="D1778" s="1"/>
  <c r="B1779"/>
  <c r="D1779" s="1"/>
  <c r="D1780"/>
  <c r="B1781"/>
  <c r="D1781" s="1"/>
  <c r="B1782"/>
  <c r="D1782" s="1"/>
  <c r="B1783"/>
  <c r="D1783" s="1"/>
  <c r="B1784"/>
  <c r="D1784" s="1"/>
  <c r="D1785"/>
  <c r="B1786"/>
  <c r="D1786" s="1"/>
  <c r="D1787"/>
  <c r="D1788"/>
  <c r="D1796"/>
  <c r="D1801"/>
  <c r="D1803"/>
  <c r="D1804"/>
  <c r="D1805"/>
  <c r="B1806"/>
  <c r="D1806" s="1"/>
  <c r="B1807"/>
  <c r="D1807" s="1"/>
  <c r="B1808"/>
  <c r="D1808" s="1"/>
  <c r="B1809"/>
  <c r="D1809" s="1"/>
  <c r="B1810"/>
  <c r="D1810" s="1"/>
  <c r="B1811"/>
  <c r="D1811" s="1"/>
  <c r="D1812"/>
  <c r="B1813"/>
  <c r="D1813" s="1"/>
  <c r="B1814"/>
  <c r="D1814" s="1"/>
  <c r="B1815"/>
  <c r="D1815" s="1"/>
  <c r="B1816"/>
  <c r="D1816" s="1"/>
  <c r="D1817"/>
  <c r="B1818"/>
  <c r="D1818" s="1"/>
  <c r="D1819"/>
  <c r="D1820"/>
  <c r="D1822"/>
  <c r="B1823"/>
  <c r="D1823" s="1"/>
  <c r="B1824"/>
  <c r="D1824" s="1"/>
  <c r="B1825"/>
  <c r="D1825" s="1"/>
  <c r="B1826"/>
  <c r="D1826" s="1"/>
  <c r="B1827"/>
  <c r="D1827" s="1"/>
  <c r="B1828"/>
  <c r="D1828" s="1"/>
  <c r="B1829"/>
  <c r="D1829" s="1"/>
  <c r="B1830"/>
  <c r="D1830" s="1"/>
  <c r="B1832"/>
  <c r="D1832" s="1"/>
  <c r="B1833"/>
  <c r="D1833" s="1"/>
  <c r="B1834"/>
  <c r="D1834" s="1"/>
  <c r="B1836"/>
  <c r="D1836" s="1"/>
  <c r="B1837"/>
  <c r="D1837" s="1"/>
  <c r="B1838"/>
  <c r="D1838" s="1"/>
  <c r="B1839"/>
  <c r="D1839" s="1"/>
  <c r="B1840"/>
  <c r="D1840" s="1"/>
  <c r="B1841"/>
  <c r="D1841" s="1"/>
  <c r="B1842"/>
  <c r="D1842" s="1"/>
  <c r="B1843"/>
  <c r="D1843" s="1"/>
  <c r="B1844"/>
  <c r="D1844" s="1"/>
  <c r="B1846"/>
  <c r="D1846" s="1"/>
  <c r="B1847"/>
  <c r="D1847" s="1"/>
  <c r="B1848"/>
  <c r="D1848" s="1"/>
  <c r="B1850"/>
  <c r="D1850" s="1"/>
  <c r="B1851"/>
  <c r="D1851" s="1"/>
  <c r="B1852"/>
  <c r="D1852" s="1"/>
  <c r="B1853"/>
  <c r="D1853" s="1"/>
  <c r="B1854"/>
  <c r="D1854" s="1"/>
  <c r="B1855"/>
  <c r="D1855" s="1"/>
  <c r="B1856"/>
  <c r="D1856" s="1"/>
  <c r="B1857"/>
  <c r="D1857" s="1"/>
  <c r="B1858"/>
  <c r="D1858" s="1"/>
  <c r="B1860"/>
  <c r="D1860" s="1"/>
  <c r="B1861"/>
  <c r="D1861" s="1"/>
  <c r="B1862"/>
  <c r="D1862" s="1"/>
  <c r="B1864"/>
  <c r="D1864" s="1"/>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s="1"/>
  <c r="D1947"/>
  <c r="B1948"/>
  <c r="D1948" s="1"/>
  <c r="B1949"/>
  <c r="D1949" s="1"/>
  <c r="D1950"/>
  <c r="D1952"/>
  <c r="B1953"/>
  <c r="D1953" s="1"/>
  <c r="D1954"/>
  <c r="D1957"/>
  <c r="D1958"/>
  <c r="D1959"/>
  <c r="D1960"/>
  <c r="D1961"/>
  <c r="D1962"/>
  <c r="D1963"/>
  <c r="D1964"/>
  <c r="D1965"/>
  <c r="D1966"/>
  <c r="D1967"/>
  <c r="D1968"/>
  <c r="B1969"/>
  <c r="D1969" s="1"/>
  <c r="B1970"/>
  <c r="D1970" s="1"/>
  <c r="B1971"/>
  <c r="D1971" s="1"/>
  <c r="B1972"/>
  <c r="D1972" s="1"/>
  <c r="D1973"/>
  <c r="D1974"/>
  <c r="D1976"/>
  <c r="B1977"/>
  <c r="D1977" s="1"/>
  <c r="B1978"/>
  <c r="D1978" s="1"/>
  <c r="D1979"/>
  <c r="B1982"/>
  <c r="D1982" s="1"/>
  <c r="B1983"/>
  <c r="D1983" s="1"/>
  <c r="B1984"/>
  <c r="D1984" s="1"/>
  <c r="B1985"/>
  <c r="D1985" s="1"/>
  <c r="B1986"/>
  <c r="D1986" s="1"/>
  <c r="D1987"/>
  <c r="D1989"/>
  <c r="B1990"/>
  <c r="D1990" s="1"/>
  <c r="B1991"/>
  <c r="D1991" s="1"/>
  <c r="D1992"/>
  <c r="D1995"/>
  <c r="D1996"/>
  <c r="D1997"/>
  <c r="D1998"/>
  <c r="D1999"/>
  <c r="D2000"/>
  <c r="D2001"/>
  <c r="D2002"/>
  <c r="D2003"/>
  <c r="D2004"/>
  <c r="D2005"/>
  <c r="B2006"/>
  <c r="D2006" s="1"/>
  <c r="B2007"/>
  <c r="D2007" s="1"/>
  <c r="B2008"/>
  <c r="D2008" s="1"/>
  <c r="B2009"/>
  <c r="D2009" s="1"/>
  <c r="B2010"/>
  <c r="D2010" s="1"/>
  <c r="B2012"/>
  <c r="D2012" s="1"/>
  <c r="B2013"/>
  <c r="D2013" s="1"/>
  <c r="B2014"/>
  <c r="D2014" s="1"/>
  <c r="B2015"/>
  <c r="D2015" s="1"/>
  <c r="B2016"/>
  <c r="D2016" s="1"/>
  <c r="B2018"/>
  <c r="D2018" s="1"/>
  <c r="B2019"/>
  <c r="D2019" s="1"/>
  <c r="B2020"/>
  <c r="D2020" s="1"/>
  <c r="B2021"/>
  <c r="D2021" s="1"/>
  <c r="B2022"/>
  <c r="D2022" s="1"/>
  <c r="D2030"/>
  <c r="B2031"/>
  <c r="D2031" s="1"/>
  <c r="B2032"/>
  <c r="D2032" s="1"/>
  <c r="B2033"/>
  <c r="D2033" s="1"/>
  <c r="B2034"/>
  <c r="D2034" s="1"/>
  <c r="D2036"/>
  <c r="B2037"/>
  <c r="D2037" s="1"/>
  <c r="B2038"/>
  <c r="D2038" s="1"/>
  <c r="B2039"/>
  <c r="D2039" s="1"/>
  <c r="B2040"/>
  <c r="D2040" s="1"/>
  <c r="D2042"/>
  <c r="B2043"/>
  <c r="D2043" s="1"/>
  <c r="B2044"/>
  <c r="D2044" s="1"/>
  <c r="B2045"/>
  <c r="D2045" s="1"/>
  <c r="B2046"/>
  <c r="D2046" s="1"/>
  <c r="D2048"/>
  <c r="D2060"/>
  <c r="D2061"/>
  <c r="D2062"/>
  <c r="D2063"/>
  <c r="D2064"/>
  <c r="D2065"/>
  <c r="D2066"/>
  <c r="D2067"/>
  <c r="D2068"/>
  <c r="D2069"/>
  <c r="D2070"/>
  <c r="D2071"/>
  <c r="D2072"/>
  <c r="D2073"/>
  <c r="D2074"/>
  <c r="D2075"/>
  <c r="D2076"/>
  <c r="D2077"/>
  <c r="D2078"/>
  <c r="D2080"/>
  <c r="D2081"/>
  <c r="D2082"/>
  <c r="D2083"/>
  <c r="D2084"/>
  <c r="D2085"/>
  <c r="D2088"/>
  <c r="D2093"/>
  <c r="D2094"/>
  <c r="D2095"/>
  <c r="D2096"/>
  <c r="D2097"/>
  <c r="D2098"/>
  <c r="D2099"/>
  <c r="D2101"/>
  <c r="D2102"/>
  <c r="B2105"/>
  <c r="D2105" s="1"/>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4"/>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4"/>
  <c r="D2476"/>
  <c r="D2477"/>
  <c r="D2478"/>
  <c r="D2479"/>
  <c r="D2480"/>
  <c r="D2481"/>
  <c r="D2482"/>
  <c r="D2483"/>
  <c r="D2484"/>
  <c r="D2485"/>
  <c r="D2486"/>
  <c r="D2487"/>
  <c r="D2488"/>
  <c r="D2489"/>
  <c r="D2490"/>
  <c r="D2491"/>
  <c r="D2492"/>
  <c r="D2493"/>
  <c r="D2494"/>
  <c r="D2495"/>
  <c r="D2496"/>
  <c r="D2497"/>
  <c r="D2498"/>
  <c r="D2499"/>
  <c r="D2500"/>
  <c r="D2501"/>
  <c r="D2503"/>
  <c r="D2504"/>
  <c r="D2505"/>
  <c r="D2506"/>
  <c r="D2507"/>
  <c r="D2508"/>
  <c r="D2509"/>
  <c r="D2510"/>
  <c r="D2511"/>
  <c r="D2512"/>
  <c r="D2513"/>
  <c r="D2514"/>
  <c r="D2515"/>
  <c r="D2516"/>
  <c r="D2517"/>
  <c r="D2518"/>
  <c r="D2519"/>
  <c r="D2520"/>
  <c r="D2521"/>
  <c r="D2522"/>
  <c r="D2523"/>
  <c r="D2524"/>
  <c r="D2525"/>
  <c r="D2526"/>
  <c r="D2527"/>
  <c r="D2528"/>
  <c r="D2529"/>
  <c r="D2530"/>
  <c r="D2531"/>
  <c r="D2532"/>
  <c r="D2534"/>
  <c r="D2535"/>
  <c r="D2536"/>
  <c r="D2537"/>
  <c r="D2538"/>
  <c r="D2539"/>
  <c r="D2540"/>
  <c r="D2541"/>
  <c r="D2542"/>
  <c r="D2543"/>
  <c r="D2544"/>
  <c r="D2545"/>
  <c r="D2546"/>
  <c r="D2547"/>
  <c r="D2548"/>
  <c r="D2550"/>
  <c r="D2563"/>
  <c r="B2573"/>
  <c r="D2573" s="1"/>
  <c r="D2574"/>
  <c r="D2575"/>
  <c r="D2576"/>
  <c r="D2577"/>
  <c r="D2578"/>
  <c r="D2579"/>
  <c r="D2580"/>
  <c r="D2581"/>
  <c r="D2582"/>
  <c r="D2583"/>
  <c r="D2584"/>
  <c r="D2585"/>
  <c r="D2586"/>
  <c r="D2587"/>
  <c r="D2588"/>
  <c r="D2590"/>
  <c r="B2600"/>
  <c r="D2600" s="1"/>
  <c r="D2608"/>
  <c r="B2612"/>
  <c r="D2612" s="1"/>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25"/>
  <c r="D2725" s="1"/>
  <c r="B2726"/>
  <c r="D2726" s="1"/>
  <c r="B2727"/>
  <c r="D2727" s="1"/>
  <c r="B2728"/>
  <c r="D2728" s="1"/>
  <c r="B2729"/>
  <c r="D2729" s="1"/>
  <c r="B2730"/>
  <c r="D2730" s="1"/>
  <c r="D2733"/>
  <c r="D2734"/>
  <c r="D2735"/>
  <c r="D2736"/>
  <c r="D2737"/>
  <c r="D2738"/>
  <c r="D2739"/>
  <c r="D2740"/>
  <c r="D2741"/>
  <c r="D2743"/>
  <c r="D2744"/>
  <c r="D2745"/>
  <c r="D2746"/>
  <c r="D2747"/>
  <c r="D2748"/>
  <c r="D2749"/>
  <c r="D2750"/>
  <c r="D2751"/>
  <c r="D2752"/>
  <c r="D2753"/>
  <c r="D2754"/>
  <c r="D2757"/>
  <c r="D2759"/>
  <c r="D2762"/>
  <c r="D2763"/>
  <c r="D2765"/>
  <c r="D2766"/>
  <c r="D2768"/>
  <c r="D2769"/>
  <c r="D2771"/>
  <c r="D2772"/>
  <c r="D2773"/>
  <c r="D2774"/>
  <c r="D2775"/>
  <c r="D2776"/>
  <c r="D2777"/>
  <c r="D2778"/>
  <c r="D2779"/>
  <c r="D2780"/>
  <c r="D2781"/>
  <c r="D2782"/>
  <c r="D2783"/>
  <c r="D2784"/>
  <c r="D2785"/>
  <c r="D2786"/>
  <c r="D2791"/>
  <c r="D2801"/>
  <c r="D2802"/>
  <c r="D2807"/>
  <c r="D2812"/>
  <c r="D2813"/>
  <c r="D2814"/>
  <c r="D2831"/>
  <c r="D2832"/>
  <c r="D2833"/>
  <c r="D2836"/>
  <c r="D2845"/>
  <c r="D2847"/>
  <c r="D2848"/>
  <c r="D2849"/>
  <c r="D2850"/>
  <c r="D2851"/>
  <c r="B2852"/>
  <c r="D2852" s="1"/>
  <c r="B2853"/>
  <c r="D2853" s="1"/>
  <c r="B2854"/>
  <c r="D2854" s="1"/>
  <c r="D2855"/>
  <c r="B2856"/>
  <c r="D2856" s="1"/>
  <c r="D2857"/>
  <c r="B2858"/>
  <c r="D2858" s="1"/>
  <c r="D2859"/>
  <c r="B2860"/>
  <c r="D2860" s="1"/>
  <c r="D2861"/>
  <c r="B2862"/>
  <c r="D2862" s="1"/>
  <c r="D2863"/>
  <c r="D2864"/>
  <c r="D2865"/>
  <c r="D2866"/>
  <c r="D2867"/>
  <c r="D2868"/>
  <c r="D2869"/>
  <c r="D2870"/>
  <c r="D2871"/>
  <c r="D2872"/>
  <c r="D2873"/>
  <c r="D2874"/>
  <c r="D2875"/>
  <c r="D2876"/>
  <c r="D2877"/>
  <c r="D2879"/>
  <c r="D2880"/>
  <c r="D2881"/>
  <c r="D2882"/>
  <c r="D2884"/>
  <c r="D2887"/>
  <c r="D2888"/>
  <c r="B2889"/>
  <c r="D2889" s="1"/>
  <c r="B2890"/>
  <c r="D2890" s="1"/>
  <c r="D2891"/>
  <c r="B2892"/>
  <c r="D2892" s="1"/>
  <c r="D2894"/>
  <c r="D2895"/>
  <c r="D2896"/>
  <c r="D2897"/>
  <c r="D2898"/>
  <c r="D2899"/>
  <c r="D2900"/>
  <c r="D2901"/>
  <c r="D2902"/>
  <c r="D2903"/>
  <c r="D2904"/>
  <c r="D2905"/>
  <c r="D2907"/>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D2946"/>
  <c r="D2959"/>
  <c r="D2960"/>
  <c r="D2961"/>
  <c r="D2962"/>
  <c r="D2963"/>
  <c r="D2964"/>
  <c r="D2965"/>
  <c r="D2966"/>
  <c r="D2967"/>
  <c r="D2968"/>
  <c r="D2969"/>
  <c r="D2970"/>
  <c r="D2980"/>
  <c r="D2981"/>
  <c r="D2982"/>
  <c r="D2983"/>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9"/>
  <c r="D3061"/>
  <c r="D3064"/>
  <c r="D3065"/>
  <c r="D3066"/>
  <c r="D3067"/>
  <c r="D3068"/>
  <c r="B3069"/>
  <c r="D3069" s="1"/>
  <c r="D3071"/>
  <c r="D3072"/>
  <c r="D3073"/>
  <c r="D3074"/>
  <c r="D3075"/>
  <c r="D3079"/>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38"/>
  <c r="D3239"/>
  <c r="D3240"/>
  <c r="D3241"/>
  <c r="D3242"/>
  <c r="D3243"/>
  <c r="D3244"/>
  <c r="D3245"/>
  <c r="D3246"/>
  <c r="D3247"/>
  <c r="D3248"/>
  <c r="D3261"/>
  <c r="D3262"/>
  <c r="D3263"/>
  <c r="D3264"/>
  <c r="D3265"/>
  <c r="D3266"/>
  <c r="D3267"/>
  <c r="D3268"/>
  <c r="D3269"/>
  <c r="D3270"/>
  <c r="D3277"/>
  <c r="D3278"/>
  <c r="D3279"/>
  <c r="D3280"/>
  <c r="D3281"/>
  <c r="D3282"/>
  <c r="D3283"/>
  <c r="D3284"/>
  <c r="D3285"/>
  <c r="D3286"/>
  <c r="D3287"/>
  <c r="D3288"/>
  <c r="D3289"/>
  <c r="D3290"/>
  <c r="D3291"/>
  <c r="D3292"/>
  <c r="D3299"/>
  <c r="D3300"/>
  <c r="D3301"/>
  <c r="D3302"/>
  <c r="D3303"/>
  <c r="D3304"/>
  <c r="D3305"/>
  <c r="D3306"/>
  <c r="D3307"/>
  <c r="D3308"/>
  <c r="D3309"/>
  <c r="D3310"/>
  <c r="D3311"/>
  <c r="D3312"/>
  <c r="D3313"/>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76"/>
  <c r="D3377"/>
  <c r="D3380"/>
  <c r="D3381"/>
  <c r="D3382"/>
  <c r="D3383"/>
  <c r="D3384"/>
  <c r="D3391"/>
  <c r="D3392"/>
  <c r="D3393"/>
  <c r="D3394"/>
  <c r="D3395"/>
  <c r="D3396"/>
  <c r="B3397"/>
  <c r="D3397" s="1"/>
  <c r="D3398"/>
  <c r="D3399"/>
  <c r="D3400"/>
  <c r="D3401"/>
  <c r="D3402"/>
  <c r="D3405"/>
  <c r="D3408"/>
  <c r="D3410"/>
  <c r="D3411"/>
  <c r="D3413"/>
  <c r="D3414"/>
  <c r="D3416"/>
  <c r="D3418"/>
  <c r="D3419"/>
  <c r="D3421"/>
  <c r="D3422"/>
  <c r="D3424"/>
  <c r="D3426"/>
  <c r="D3427"/>
  <c r="D3428"/>
  <c r="D3429"/>
  <c r="D3430"/>
  <c r="D3431"/>
  <c r="D3432"/>
  <c r="B3433"/>
  <c r="D3433" s="1"/>
  <c r="D3434"/>
  <c r="D3435"/>
  <c r="D3436"/>
  <c r="D3437"/>
  <c r="D3438"/>
  <c r="D3439"/>
  <c r="D3440"/>
  <c r="D3441"/>
  <c r="D3442"/>
  <c r="D3443"/>
  <c r="B3446"/>
  <c r="D3446" s="1"/>
  <c r="B3448"/>
  <c r="D3448" s="1"/>
  <c r="B3449"/>
  <c r="D3449" s="1"/>
  <c r="B3450"/>
  <c r="D3450" s="1"/>
  <c r="B3451"/>
  <c r="D3451" s="1"/>
  <c r="D3453"/>
  <c r="D3454"/>
  <c r="D3455"/>
  <c r="D3456"/>
  <c r="D3458"/>
  <c r="D3459"/>
  <c r="D3460"/>
  <c r="D3461"/>
  <c r="D3462"/>
  <c r="D3463"/>
  <c r="D3464"/>
  <c r="D3465"/>
  <c r="D3466"/>
  <c r="D3467"/>
  <c r="D3468"/>
  <c r="D3469"/>
  <c r="D3470"/>
  <c r="D3471"/>
  <c r="D3472"/>
  <c r="D3473"/>
  <c r="D3474"/>
  <c r="D3475"/>
  <c r="D3476"/>
  <c r="D3477"/>
  <c r="D3478"/>
  <c r="D3479"/>
  <c r="D3487"/>
  <c r="D3489"/>
  <c r="D3492"/>
  <c r="D3493"/>
  <c r="D3494"/>
  <c r="D3495"/>
  <c r="D3496"/>
  <c r="D3497"/>
  <c r="D3498"/>
  <c r="D3499"/>
  <c r="D3500"/>
  <c r="D3501"/>
  <c r="D3502"/>
  <c r="D3503"/>
  <c r="D3504"/>
  <c r="D3505"/>
  <c r="D3506"/>
  <c r="D3507"/>
  <c r="D3508"/>
  <c r="D3509"/>
  <c r="D3510"/>
  <c r="D3511"/>
  <c r="D3512"/>
  <c r="D3513"/>
  <c r="D3514"/>
  <c r="D3515"/>
  <c r="D3516"/>
  <c r="D3518"/>
  <c r="D3533"/>
  <c r="D3534"/>
  <c r="D3535"/>
  <c r="D3536"/>
  <c r="D3537"/>
  <c r="D3538"/>
  <c r="D3539"/>
  <c r="D3540"/>
  <c r="D3541"/>
  <c r="D3542"/>
  <c r="D3543"/>
  <c r="D3545"/>
  <c r="D3551"/>
  <c r="D3552"/>
  <c r="D3553"/>
  <c r="D3554"/>
  <c r="D3555"/>
  <c r="D3556"/>
  <c r="D3557"/>
  <c r="D3558"/>
  <c r="D3561"/>
  <c r="D3562"/>
  <c r="B3564"/>
  <c r="D3564" s="1"/>
  <c r="B3588"/>
  <c r="D3588" s="1"/>
  <c r="D3590"/>
  <c r="D3591"/>
  <c r="D3592"/>
  <c r="D3593"/>
  <c r="D3594"/>
  <c r="D3595"/>
  <c r="D3596"/>
  <c r="D3597"/>
  <c r="D3598"/>
  <c r="D3599"/>
  <c r="D3600"/>
  <c r="D3601"/>
  <c r="D3602"/>
  <c r="D3603"/>
  <c r="D3604"/>
  <c r="D3605"/>
  <c r="D3606"/>
  <c r="D3607"/>
  <c r="D3608"/>
  <c r="D3609"/>
  <c r="D3610"/>
  <c r="D3611"/>
  <c r="D3612"/>
  <c r="D3613"/>
  <c r="D3614"/>
  <c r="D3621"/>
  <c r="D3628"/>
  <c r="D3635"/>
  <c r="D3642"/>
  <c r="D3649"/>
  <c r="D3657"/>
  <c r="D3659"/>
  <c r="D3660"/>
  <c r="D3661"/>
  <c r="D3662"/>
  <c r="D3663"/>
  <c r="D3664"/>
  <c r="D3665"/>
  <c r="D3675"/>
  <c r="D3677"/>
  <c r="D3678"/>
  <c r="B3680"/>
  <c r="D3680" s="1"/>
  <c r="B3681"/>
  <c r="D3681" s="1"/>
  <c r="B3682"/>
  <c r="D3682" s="1"/>
  <c r="B3683"/>
  <c r="D3683" s="1"/>
  <c r="B3684"/>
  <c r="D3684" s="1"/>
  <c r="B3685"/>
  <c r="D3685" s="1"/>
  <c r="D3688"/>
  <c r="D3689"/>
  <c r="D3690"/>
  <c r="D3691"/>
  <c r="D3692"/>
  <c r="D3693"/>
  <c r="D3694"/>
  <c r="D3695"/>
  <c r="D3698"/>
  <c r="D3699"/>
  <c r="D3702"/>
  <c r="D3703"/>
  <c r="D3704"/>
  <c r="D3705"/>
  <c r="D3706"/>
  <c r="D3707"/>
  <c r="D3708"/>
  <c r="D3709"/>
  <c r="D3710"/>
  <c r="D3711"/>
  <c r="D3712"/>
  <c r="D3713"/>
  <c r="D3714"/>
  <c r="D3717"/>
  <c r="D3718"/>
  <c r="B3725"/>
  <c r="D3725" s="1"/>
  <c r="B3727"/>
  <c r="D3727" s="1"/>
  <c r="B3728"/>
  <c r="D3728" s="1"/>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86"/>
  <c r="D4087"/>
  <c r="D4088"/>
  <c r="D4089"/>
  <c r="D4090"/>
  <c r="D4091"/>
  <c r="D4092"/>
  <c r="D4093"/>
  <c r="B4094"/>
  <c r="D4094" s="1"/>
  <c r="B4095"/>
  <c r="D4095" s="1"/>
  <c r="D4096"/>
  <c r="D4099"/>
  <c r="B4104"/>
  <c r="D4104" s="1"/>
  <c r="B4105"/>
  <c r="D4105" s="1"/>
  <c r="B4108"/>
  <c r="D4108" s="1"/>
  <c r="B4109"/>
  <c r="D4109" s="1"/>
  <c r="D4110"/>
  <c r="D4117"/>
  <c r="D4118"/>
  <c r="D4127"/>
  <c r="D4140"/>
  <c r="D4141"/>
  <c r="D4143"/>
  <c r="D4144"/>
  <c r="D4145"/>
  <c r="D4146"/>
  <c r="D4147"/>
  <c r="D4148"/>
  <c r="D4149"/>
  <c r="D4150"/>
  <c r="D4151"/>
  <c r="D4152"/>
  <c r="D4153"/>
  <c r="D4156"/>
  <c r="D4157"/>
  <c r="D4158"/>
  <c r="D4159"/>
  <c r="D4160"/>
  <c r="D4161"/>
  <c r="D4162"/>
  <c r="D4165"/>
  <c r="D4166"/>
  <c r="D4167"/>
  <c r="D4168"/>
  <c r="D4172"/>
  <c r="D4176"/>
  <c r="D4180"/>
  <c r="D4181"/>
  <c r="D4182"/>
  <c r="D4183"/>
  <c r="D4184"/>
  <c r="D4185"/>
  <c r="D4186"/>
  <c r="D4191"/>
  <c r="D4192"/>
  <c r="D4193"/>
  <c r="D4194"/>
  <c r="D4195"/>
  <c r="D4196"/>
  <c r="D4202"/>
  <c r="D4203"/>
  <c r="D4204"/>
  <c r="D4205"/>
  <c r="D4206"/>
  <c r="D4207"/>
  <c r="D4210"/>
  <c r="D4211"/>
  <c r="D4212"/>
  <c r="D4216"/>
  <c r="D4217"/>
  <c r="D4218"/>
  <c r="D4219"/>
  <c r="D4220"/>
  <c r="D4221"/>
  <c r="D4222"/>
  <c r="D4223"/>
  <c r="D4224"/>
  <c r="D4227"/>
  <c r="D4229"/>
  <c r="D4230"/>
  <c r="D4231"/>
  <c r="D4232"/>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s="1"/>
  <c r="B4297"/>
  <c r="D4297" s="1"/>
  <c r="B4298"/>
  <c r="D4298" s="1"/>
  <c r="B4299"/>
  <c r="D4299" s="1"/>
  <c r="B4300"/>
  <c r="D4300" s="1"/>
  <c r="B4301"/>
  <c r="D4301" s="1"/>
  <c r="B4302"/>
  <c r="D4302" s="1"/>
  <c r="B4303"/>
  <c r="D4303" s="1"/>
  <c r="B4304"/>
  <c r="D4304" s="1"/>
  <c r="B4305"/>
  <c r="D4305" s="1"/>
  <c r="B4306"/>
  <c r="D4306" s="1"/>
  <c r="D4317"/>
  <c r="D4318"/>
  <c r="D4321"/>
  <c r="D4322"/>
  <c r="D4323"/>
  <c r="D4324"/>
  <c r="D4345"/>
  <c r="D4346"/>
  <c r="D4347"/>
  <c r="D4348"/>
  <c r="D4365"/>
  <c r="D4369"/>
  <c r="D4372"/>
  <c r="D4381"/>
  <c r="D4382"/>
  <c r="D4383"/>
  <c r="D4384"/>
  <c r="D4385"/>
  <c r="D4386"/>
  <c r="D4387"/>
  <c r="D4388"/>
  <c r="D4401"/>
  <c r="D4402"/>
  <c r="D4403"/>
  <c r="D4404"/>
  <c r="D4420"/>
  <c r="D4421"/>
  <c r="D4422"/>
  <c r="D4423"/>
  <c r="D4424"/>
  <c r="D4425"/>
  <c r="D4426"/>
  <c r="D4427"/>
  <c r="D4428"/>
  <c r="D4429"/>
  <c r="D4430"/>
  <c r="D4431"/>
  <c r="D4434"/>
  <c r="B4435"/>
  <c r="D4435" s="1"/>
  <c r="D4436"/>
  <c r="D4437"/>
  <c r="D4438"/>
  <c r="D4443"/>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60"/>
  <c r="D4761"/>
  <c r="D4762"/>
  <c r="D4763"/>
  <c r="D4764"/>
  <c r="D4765"/>
  <c r="D4766"/>
  <c r="D4767"/>
  <c r="D4768"/>
  <c r="D4770"/>
  <c r="D4771"/>
  <c r="D4772"/>
  <c r="D4773"/>
  <c r="D4774"/>
  <c r="D4775"/>
  <c r="D4776"/>
  <c r="D4777"/>
  <c r="D4778"/>
  <c r="D4779"/>
  <c r="D4780"/>
  <c r="D4781"/>
  <c r="D4782"/>
  <c r="D4783"/>
  <c r="D4784"/>
  <c r="D4785"/>
  <c r="D4786"/>
  <c r="D4787"/>
  <c r="D4788"/>
  <c r="D4789"/>
  <c r="D4796"/>
  <c r="D4798"/>
  <c r="D4801"/>
  <c r="D4805"/>
  <c r="D4807"/>
  <c r="D4810"/>
  <c r="D4813"/>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2"/>
  <c r="D4854"/>
  <c r="D4855"/>
  <c r="D4856"/>
  <c r="D4857"/>
  <c r="D4858"/>
  <c r="D4859"/>
  <c r="D4860"/>
  <c r="D4861"/>
  <c r="D4864"/>
  <c r="D4865"/>
  <c r="D4867"/>
  <c r="D4868"/>
  <c r="D4869"/>
  <c r="D4870"/>
  <c r="D4871"/>
  <c r="D4878"/>
  <c r="D4886"/>
  <c r="D4888"/>
  <c r="D4889"/>
  <c r="D4890"/>
  <c r="D4891"/>
  <c r="D4892"/>
  <c r="D4893"/>
  <c r="D4894"/>
  <c r="D4895"/>
  <c r="D4896"/>
  <c r="D4897"/>
  <c r="D4898"/>
  <c r="D4899"/>
  <c r="D4900"/>
  <c r="D4901"/>
  <c r="D4902"/>
  <c r="D4903"/>
  <c r="D4904"/>
  <c r="D4905"/>
  <c r="D4906"/>
  <c r="D4907"/>
  <c r="D4908"/>
  <c r="D4909"/>
  <c r="D4910"/>
  <c r="D4911"/>
  <c r="D4912"/>
  <c r="D4919"/>
  <c r="D4921"/>
  <c r="D4922"/>
  <c r="D4923"/>
  <c r="D4924"/>
  <c r="D4925"/>
  <c r="D4926"/>
  <c r="D4927"/>
  <c r="D4928"/>
  <c r="D4929"/>
  <c r="D4930"/>
  <c r="D4931"/>
  <c r="D4932"/>
  <c r="D4933"/>
  <c r="D4934"/>
  <c r="D4935"/>
  <c r="D4936"/>
  <c r="D4937"/>
  <c r="D4938"/>
  <c r="D4939"/>
  <c r="D4940"/>
  <c r="D494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D5013"/>
  <c r="D5014"/>
  <c r="D5015"/>
  <c r="D5016"/>
  <c r="D5017"/>
  <c r="D5018"/>
  <c r="D5019"/>
  <c r="D5023"/>
  <c r="D5026"/>
  <c r="D5027"/>
  <c r="D5028"/>
  <c r="D5029"/>
  <c r="D5030"/>
  <c r="D5031"/>
  <c r="D5032"/>
  <c r="D5033"/>
  <c r="D5034"/>
  <c r="D5035"/>
  <c r="D5036"/>
  <c r="D5037"/>
  <c r="D5038"/>
  <c r="D5039"/>
  <c r="D5040"/>
  <c r="D5041"/>
  <c r="D5042"/>
  <c r="D5043"/>
  <c r="D5044"/>
  <c r="D5045"/>
  <c r="D5046"/>
  <c r="D5047"/>
  <c r="D5048"/>
  <c r="D5049"/>
  <c r="D5050"/>
  <c r="D5051"/>
  <c r="D5052"/>
  <c r="D5053"/>
  <c r="D5060"/>
  <c r="D5126"/>
  <c r="D5127"/>
  <c r="D5128"/>
  <c r="D5129"/>
  <c r="D5134"/>
  <c r="D5136"/>
  <c r="D5138"/>
  <c r="D5139"/>
  <c r="D5141"/>
  <c r="D5142"/>
  <c r="D5143"/>
  <c r="D5144"/>
  <c r="D5147"/>
  <c r="D5148"/>
  <c r="D5149"/>
  <c r="D5152"/>
  <c r="D5153"/>
  <c r="D5154"/>
  <c r="D5155"/>
  <c r="D5156"/>
  <c r="D5157"/>
  <c r="D5158"/>
  <c r="D5160"/>
  <c r="D5164"/>
  <c r="D5167"/>
  <c r="D5168"/>
  <c r="D5170"/>
  <c r="D5171"/>
  <c r="D5172"/>
  <c r="D5174"/>
  <c r="D5177"/>
  <c r="D5178"/>
  <c r="D5180"/>
  <c r="D5181"/>
  <c r="D5182"/>
  <c r="D5183"/>
  <c r="D5184"/>
  <c r="D5186"/>
  <c r="D5187"/>
  <c r="D5188"/>
  <c r="D5189"/>
  <c r="D5190"/>
  <c r="D5191"/>
  <c r="D5193"/>
  <c r="D5195"/>
  <c r="D5196"/>
  <c r="D5199"/>
  <c r="D5200"/>
  <c r="D5201"/>
  <c r="D5202"/>
  <c r="D5203"/>
  <c r="D5204"/>
  <c r="D5205"/>
  <c r="D5206"/>
  <c r="D5207"/>
  <c r="D5208"/>
  <c r="D5209"/>
  <c r="D5210"/>
  <c r="D5211"/>
  <c r="D5213"/>
  <c r="D5214"/>
  <c r="D5215"/>
  <c r="D5216"/>
  <c r="D5217"/>
  <c r="D5218"/>
  <c r="D5219"/>
  <c r="D5220"/>
  <c r="D5224"/>
  <c r="D5225"/>
  <c r="D5226"/>
  <c r="D5227"/>
  <c r="D5232"/>
  <c r="D5233"/>
  <c r="D5234"/>
  <c r="D5235"/>
  <c r="D5236"/>
  <c r="D5242"/>
  <c r="D5243"/>
  <c r="D5247"/>
  <c r="D5248"/>
  <c r="D5249"/>
  <c r="D5250"/>
  <c r="D5251"/>
  <c r="D5255"/>
  <c r="D5256"/>
  <c r="D5257"/>
  <c r="D5259"/>
  <c r="D5260"/>
  <c r="D5261"/>
  <c r="D5262"/>
  <c r="D5263"/>
  <c r="D5264"/>
  <c r="D5265"/>
  <c r="D5266"/>
  <c r="D5267"/>
  <c r="D5268"/>
  <c r="D5269"/>
  <c r="D5270"/>
  <c r="D5271"/>
  <c r="D5274"/>
  <c r="D5275"/>
  <c r="D5279"/>
  <c r="D5280"/>
  <c r="D5281"/>
  <c r="D5282"/>
  <c r="D5283"/>
  <c r="D5285"/>
  <c r="D5286"/>
  <c r="D5287"/>
  <c r="D5288"/>
  <c r="D5289"/>
  <c r="D5290"/>
  <c r="D5291"/>
  <c r="D5292"/>
  <c r="D5293"/>
  <c r="D5294"/>
  <c r="D5295"/>
  <c r="D5296"/>
  <c r="D5297"/>
  <c r="D5298"/>
  <c r="D5300"/>
  <c r="D5301"/>
  <c r="D5303"/>
  <c r="D5304"/>
  <c r="D5305"/>
  <c r="D5306"/>
  <c r="D5307"/>
  <c r="D5309"/>
  <c r="D5312"/>
  <c r="D5314"/>
  <c r="D5316"/>
  <c r="D5317"/>
  <c r="D5319"/>
  <c r="D5320"/>
  <c r="D5321"/>
  <c r="D5322"/>
  <c r="D5323"/>
  <c r="D5327"/>
  <c r="D5361"/>
  <c r="D5362"/>
  <c r="D5363"/>
  <c r="D5364"/>
  <c r="D5369"/>
  <c r="D5370"/>
  <c r="D5371"/>
  <c r="D5374"/>
  <c r="D5375"/>
  <c r="D5376"/>
  <c r="D5377"/>
  <c r="D5378"/>
  <c r="D5379"/>
  <c r="D5380"/>
  <c r="D5383"/>
  <c r="D5384"/>
  <c r="D5386"/>
  <c r="D5387"/>
  <c r="D5388"/>
  <c r="D5390"/>
  <c r="D5394"/>
  <c r="D5395"/>
  <c r="D5396"/>
  <c r="D5397"/>
  <c r="D5398"/>
  <c r="D5400"/>
  <c r="D5401"/>
  <c r="D5402"/>
  <c r="D5403"/>
  <c r="D5404"/>
  <c r="D5405"/>
  <c r="D5406"/>
  <c r="D5407"/>
  <c r="D5408"/>
  <c r="D5409"/>
  <c r="D5411"/>
  <c r="D5412"/>
  <c r="D5413"/>
  <c r="D5414"/>
  <c r="D5415"/>
  <c r="D5416"/>
  <c r="D5417"/>
  <c r="D5418"/>
  <c r="D5425"/>
  <c r="D5426"/>
  <c r="D5427"/>
  <c r="D5428"/>
  <c r="D5431"/>
  <c r="D5432"/>
  <c r="D5433"/>
  <c r="D5434"/>
  <c r="D5435"/>
  <c r="D5439"/>
  <c r="D5440"/>
  <c r="D5441"/>
  <c r="D5443"/>
  <c r="D5444"/>
  <c r="D5445"/>
  <c r="D5446"/>
  <c r="D5447"/>
  <c r="D5448"/>
  <c r="D5449"/>
  <c r="D5450"/>
  <c r="D5451"/>
  <c r="D5452"/>
  <c r="D5453"/>
  <c r="D5454"/>
  <c r="D5455"/>
  <c r="D5458"/>
  <c r="D5459"/>
  <c r="D5463"/>
  <c r="D5464"/>
  <c r="D5465"/>
  <c r="D5466"/>
  <c r="D5467"/>
  <c r="D5469"/>
  <c r="D5470"/>
  <c r="D5471"/>
  <c r="D5472"/>
  <c r="D5473"/>
  <c r="D5474"/>
  <c r="D5475"/>
  <c r="D5476"/>
  <c r="D5477"/>
  <c r="D5478"/>
  <c r="D5479"/>
  <c r="D5480"/>
  <c r="D5481"/>
  <c r="D5482"/>
  <c r="D5484"/>
  <c r="D5485"/>
  <c r="D5487"/>
  <c r="D5488"/>
  <c r="D5489"/>
  <c r="D5490"/>
  <c r="D5491"/>
  <c r="D5493"/>
  <c r="D5495"/>
  <c r="D5497"/>
  <c r="D5498"/>
  <c r="D5500"/>
  <c r="D5501"/>
  <c r="D5502"/>
  <c r="D5503"/>
  <c r="D5504"/>
  <c r="D5508"/>
  <c r="D5528"/>
  <c r="D5529"/>
  <c r="D5530"/>
  <c r="D5531"/>
  <c r="D5533"/>
  <c r="D5534"/>
  <c r="D5536"/>
  <c r="D5537"/>
  <c r="D5538"/>
  <c r="D5539"/>
  <c r="D5540"/>
  <c r="D5541"/>
  <c r="D5543"/>
  <c r="D5544"/>
  <c r="D5545"/>
  <c r="D5546"/>
  <c r="D5547"/>
  <c r="D5548"/>
  <c r="D5549"/>
  <c r="D5552"/>
  <c r="D5593"/>
  <c r="D5594"/>
  <c r="D5595"/>
  <c r="D5596"/>
  <c r="D5601"/>
  <c r="D5603"/>
  <c r="D5605"/>
  <c r="D5606"/>
  <c r="D5608"/>
  <c r="D5609"/>
  <c r="D5610"/>
  <c r="D5611"/>
  <c r="D5614"/>
  <c r="D5618"/>
  <c r="D5619"/>
  <c r="D5620"/>
  <c r="D5621"/>
  <c r="D5622"/>
  <c r="D5624"/>
  <c r="D5626"/>
  <c r="D5627"/>
  <c r="D5630"/>
  <c r="D5631"/>
  <c r="D5632"/>
  <c r="D5633"/>
  <c r="D5634"/>
  <c r="D5635"/>
  <c r="D5636"/>
  <c r="D5637"/>
  <c r="D5638"/>
  <c r="D5639"/>
  <c r="D5640"/>
  <c r="D5641"/>
  <c r="D5643"/>
  <c r="D5644"/>
  <c r="D5645"/>
  <c r="D5646"/>
  <c r="D5647"/>
  <c r="D5648"/>
  <c r="D5649"/>
  <c r="D5650"/>
  <c r="D5654"/>
  <c r="D5655"/>
  <c r="D5658"/>
  <c r="D5659"/>
  <c r="D5660"/>
  <c r="D5661"/>
  <c r="D5664"/>
  <c r="D5665"/>
  <c r="D5666"/>
  <c r="D5667"/>
  <c r="D5668"/>
  <c r="D5672"/>
  <c r="D5673"/>
  <c r="D5674"/>
  <c r="D5676"/>
  <c r="D5677"/>
  <c r="D5678"/>
  <c r="D5679"/>
  <c r="D5680"/>
  <c r="D5681"/>
  <c r="D5682"/>
  <c r="D5683"/>
  <c r="D5684"/>
  <c r="D5685"/>
  <c r="D5686"/>
  <c r="D5687"/>
  <c r="D5688"/>
  <c r="D5691"/>
  <c r="D5692"/>
  <c r="D5696"/>
  <c r="D5697"/>
  <c r="D5698"/>
  <c r="D5699"/>
  <c r="D5700"/>
  <c r="D5702"/>
  <c r="D5705"/>
  <c r="D5707"/>
  <c r="D5709"/>
  <c r="D5710"/>
  <c r="D5712"/>
  <c r="D5713"/>
  <c r="D5714"/>
  <c r="D5715"/>
  <c r="D5716"/>
  <c r="D5742"/>
  <c r="D5743"/>
  <c r="D5744"/>
  <c r="D5745"/>
  <c r="D5748"/>
  <c r="D5749"/>
  <c r="D5751"/>
  <c r="D5756"/>
  <c r="D5757"/>
  <c r="D5758"/>
  <c r="D5759"/>
  <c r="D5760"/>
  <c r="D5762"/>
  <c r="D5764"/>
  <c r="D5767"/>
  <c r="D5769"/>
  <c r="D5770"/>
  <c r="D5771"/>
  <c r="D5772"/>
  <c r="D5773"/>
  <c r="D5774"/>
  <c r="D5775"/>
  <c r="D5779"/>
  <c r="D5780"/>
  <c r="D5781"/>
  <c r="D5784"/>
  <c r="D5785"/>
  <c r="D5786"/>
  <c r="D5787"/>
  <c r="D5790"/>
  <c r="D5791"/>
  <c r="D5792"/>
  <c r="D5793"/>
  <c r="D5794"/>
  <c r="D5798"/>
  <c r="D5799"/>
  <c r="D5800"/>
  <c r="D5802"/>
  <c r="D5803"/>
  <c r="D5804"/>
  <c r="D5805"/>
  <c r="D5806"/>
  <c r="D5807"/>
  <c r="D5808"/>
  <c r="D5809"/>
  <c r="D5810"/>
  <c r="D5811"/>
  <c r="D5812"/>
  <c r="D5813"/>
  <c r="D5814"/>
  <c r="D5817"/>
  <c r="D5818"/>
  <c r="D5822"/>
  <c r="D5823"/>
  <c r="D5824"/>
  <c r="D5825"/>
  <c r="D5826"/>
  <c r="D5828"/>
  <c r="D5829"/>
  <c r="D5830"/>
  <c r="D5831"/>
  <c r="D5832"/>
  <c r="D5833"/>
  <c r="D5834"/>
  <c r="D5835"/>
  <c r="D5836"/>
  <c r="D5837"/>
  <c r="D5838"/>
  <c r="D5839"/>
  <c r="D5840"/>
  <c r="D5841"/>
  <c r="D5843"/>
  <c r="D5844"/>
  <c r="D5846"/>
  <c r="D5847"/>
  <c r="D5848"/>
  <c r="D5849"/>
  <c r="D5850"/>
  <c r="D5852"/>
  <c r="D5855"/>
  <c r="D5857"/>
  <c r="D5859"/>
  <c r="D5860"/>
  <c r="D5862"/>
  <c r="D5863"/>
  <c r="D5864"/>
  <c r="D5865"/>
  <c r="D5866"/>
  <c r="D5887"/>
  <c r="D5888"/>
  <c r="D5889"/>
  <c r="D5890"/>
  <c r="D5892"/>
  <c r="D5893"/>
  <c r="D5894"/>
  <c r="D5895"/>
  <c r="D5896"/>
  <c r="D5898"/>
  <c r="D5899"/>
  <c r="D5900"/>
  <c r="D5901"/>
  <c r="D5902"/>
  <c r="D5903"/>
  <c r="D5907"/>
  <c r="D5908"/>
  <c r="D5909"/>
  <c r="D5910"/>
  <c r="D5911"/>
  <c r="D5926"/>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6000"/>
  <c r="D6001"/>
  <c r="D6002"/>
  <c r="D6003"/>
  <c r="D6005"/>
  <c r="D6006"/>
  <c r="D6007"/>
  <c r="D6008"/>
  <c r="D6009"/>
  <c r="D6010"/>
  <c r="D6011"/>
  <c r="D6013"/>
  <c r="D6015"/>
  <c r="D6016"/>
  <c r="D6017"/>
  <c r="D6018"/>
  <c r="D6019"/>
  <c r="D6025"/>
  <c r="D6027"/>
  <c r="D6028"/>
  <c r="D6031"/>
  <c r="D6032"/>
  <c r="B6033"/>
  <c r="D6033" s="1"/>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s="1"/>
  <c r="B6075"/>
  <c r="D6075" s="1"/>
  <c r="B6076"/>
  <c r="D6076" s="1"/>
  <c r="D6078"/>
  <c r="A6101"/>
  <c r="B6106"/>
  <c r="D6106" s="1"/>
  <c r="B6120"/>
  <c r="D6120" s="1"/>
  <c r="D6190"/>
  <c r="D6191"/>
  <c r="D6192"/>
  <c r="D6193"/>
  <c r="D6194"/>
  <c r="D6195"/>
  <c r="D6196"/>
  <c r="D6197"/>
  <c r="D6198"/>
  <c r="D6199"/>
  <c r="D6200"/>
  <c r="D6201"/>
  <c r="D6202"/>
  <c r="D6203"/>
  <c r="D6204"/>
  <c r="D6205"/>
  <c r="D6206"/>
  <c r="D6207"/>
  <c r="D6208"/>
  <c r="D6209"/>
  <c r="D6210"/>
  <c r="D6211"/>
  <c r="B6212"/>
  <c r="D6212" s="1"/>
  <c r="B6263"/>
  <c r="D6263" s="1"/>
  <c r="B6295"/>
  <c r="D6295" s="1"/>
  <c r="B6412"/>
  <c r="D6412" s="1"/>
  <c r="B6413"/>
  <c r="D6413"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D7054"/>
  <c r="A7243"/>
  <c r="A7244" s="1"/>
  <c r="A7245" s="1"/>
  <c r="A7246" s="1"/>
  <c r="A7247" s="1"/>
  <c r="A7248" s="1"/>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D7626"/>
  <c r="D7627"/>
  <c r="D7628"/>
  <c r="D7630"/>
  <c r="D7631"/>
  <c r="D7632"/>
  <c r="B7633"/>
  <c r="B7639"/>
  <c r="B7640"/>
  <c r="B7641"/>
  <c r="B7642"/>
  <c r="B7643"/>
  <c r="B7644"/>
  <c r="B7645"/>
  <c r="B7647"/>
  <c r="B7648"/>
  <c r="B7706"/>
  <c r="D7706" s="1"/>
  <c r="B7707"/>
  <c r="D7707" s="1"/>
  <c r="B7708"/>
  <c r="D7708" s="1"/>
  <c r="B7709"/>
  <c r="D7709" s="1"/>
  <c r="B7710"/>
  <c r="D7710" s="1"/>
  <c r="B7711"/>
  <c r="D7711" s="1"/>
  <c r="B7712"/>
  <c r="D7712" s="1"/>
  <c r="B7713"/>
  <c r="D7713" s="1"/>
  <c r="B7714"/>
  <c r="D7714" s="1"/>
  <c r="B7715"/>
  <c r="D7715" s="1"/>
  <c r="B7718"/>
  <c r="D7718" s="1"/>
  <c r="B7719"/>
  <c r="D7719" s="1"/>
  <c r="B7720"/>
  <c r="D7720" s="1"/>
  <c r="B7721"/>
  <c r="D7721" s="1"/>
  <c r="B7722"/>
  <c r="D7722" s="1"/>
  <c r="B7723"/>
  <c r="D7723" s="1"/>
  <c r="D7727"/>
  <c r="D7732"/>
  <c r="B7733"/>
  <c r="D7733" s="1"/>
  <c r="B7734"/>
  <c r="D7734" s="1"/>
  <c r="B7735"/>
  <c r="D7735" s="1"/>
  <c r="B7736"/>
  <c r="D7736" s="1"/>
  <c r="D7742"/>
  <c r="B7754"/>
  <c r="D7754" s="1"/>
  <c r="B7755"/>
  <c r="D7755" s="1"/>
  <c r="D7756"/>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D27"/>
  <c r="B9" i="106" s="1"/>
  <c r="D29" i="36"/>
  <c r="D30"/>
  <c r="D31"/>
  <c r="D32"/>
  <c r="D36"/>
  <c r="D83"/>
  <c r="B63" i="127"/>
  <c r="B64"/>
  <c r="E27" i="108"/>
  <c r="G27"/>
  <c r="G28"/>
  <c r="E31"/>
  <c r="G31"/>
  <c r="E36"/>
  <c r="G36"/>
  <c r="E37"/>
  <c r="G37"/>
  <c r="C18" i="34"/>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F78"/>
  <c r="C83"/>
  <c r="D83"/>
  <c r="C84"/>
  <c r="D84"/>
  <c r="C85"/>
  <c r="D85"/>
  <c r="D86"/>
  <c r="C87"/>
  <c r="D87"/>
  <c r="C88"/>
  <c r="D88"/>
  <c r="C89"/>
  <c r="D89"/>
  <c r="C90"/>
  <c r="D90"/>
  <c r="C91"/>
  <c r="D91"/>
  <c r="C92"/>
  <c r="D92"/>
  <c r="D93"/>
  <c r="D94"/>
  <c r="C95"/>
  <c r="D95"/>
  <c r="C96"/>
  <c r="D96"/>
  <c r="C97"/>
  <c r="D97"/>
  <c r="C98"/>
  <c r="D98"/>
  <c r="C99"/>
  <c r="D99"/>
  <c r="C100"/>
  <c r="D100"/>
  <c r="C101"/>
  <c r="D101"/>
  <c r="C102"/>
  <c r="D102"/>
  <c r="C103"/>
  <c r="D103"/>
  <c r="D104"/>
  <c r="D105"/>
  <c r="D106"/>
  <c r="C107"/>
  <c r="D107"/>
  <c r="C108"/>
  <c r="D108"/>
  <c r="C109"/>
  <c r="D109"/>
  <c r="D110"/>
  <c r="C111"/>
  <c r="D111"/>
  <c r="C112"/>
  <c r="D112"/>
  <c r="C113"/>
  <c r="D113"/>
  <c r="C114"/>
  <c r="D114"/>
  <c r="C115"/>
  <c r="D115"/>
  <c r="C116"/>
  <c r="D116"/>
  <c r="C117"/>
  <c r="D117"/>
  <c r="C118"/>
  <c r="D118"/>
  <c r="C119"/>
  <c r="D119"/>
  <c r="C120"/>
  <c r="D120"/>
  <c r="C121"/>
  <c r="D121"/>
  <c r="C122"/>
  <c r="D122"/>
  <c r="C123"/>
  <c r="D123"/>
  <c r="C124"/>
  <c r="C125"/>
  <c r="D125"/>
  <c r="D126"/>
  <c r="D127"/>
  <c r="D128"/>
  <c r="D129"/>
  <c r="D130"/>
  <c r="C131"/>
  <c r="D131"/>
  <c r="C132"/>
  <c r="D132"/>
  <c r="C133"/>
  <c r="D133"/>
  <c r="C134"/>
  <c r="D134"/>
  <c r="D135"/>
  <c r="D136"/>
  <c r="D137"/>
  <c r="D138"/>
  <c r="D139"/>
  <c r="D140"/>
  <c r="D141"/>
  <c r="D142"/>
  <c r="D143"/>
  <c r="D144"/>
  <c r="D145"/>
  <c r="D146"/>
  <c r="D147"/>
  <c r="D148"/>
  <c r="D149"/>
  <c r="D150"/>
  <c r="D151"/>
  <c r="D152"/>
  <c r="D153"/>
  <c r="D154"/>
  <c r="D155"/>
  <c r="D156"/>
  <c r="D157"/>
  <c r="D158"/>
  <c r="D159"/>
  <c r="C162"/>
  <c r="D162"/>
  <c r="C163"/>
  <c r="D163"/>
  <c r="C164"/>
  <c r="D164"/>
  <c r="C165"/>
  <c r="D165"/>
  <c r="C166"/>
  <c r="D166"/>
  <c r="C167"/>
  <c r="D167"/>
  <c r="C168"/>
  <c r="D168"/>
  <c r="C169"/>
  <c r="D169"/>
  <c r="C170"/>
  <c r="D170"/>
  <c r="C171"/>
  <c r="D171"/>
  <c r="C172"/>
  <c r="D172"/>
  <c r="F178"/>
  <c r="F5" i="11"/>
  <c r="B7589" i="106" s="1"/>
  <c r="K5" i="11"/>
  <c r="L5" s="1"/>
  <c r="B7594" i="106" s="1"/>
  <c r="F7" i="11"/>
  <c r="B2024" i="106" s="1"/>
  <c r="D2024" s="1"/>
  <c r="F8" i="11"/>
  <c r="B7598" i="106" s="1"/>
  <c r="K8" i="11"/>
  <c r="B7602" i="106" s="1"/>
  <c r="F10" i="11"/>
  <c r="B2025" i="106" s="1"/>
  <c r="D2025" s="1"/>
  <c r="K10" i="11"/>
  <c r="B2049" i="106" s="1"/>
  <c r="D2049" s="1"/>
  <c r="F11" i="11"/>
  <c r="B7607" i="106" s="1"/>
  <c r="K11" i="11"/>
  <c r="B7611" i="106" s="1"/>
  <c r="F12" i="11"/>
  <c r="B2026" i="106" s="1"/>
  <c r="D2026" s="1"/>
  <c r="K12" i="11"/>
  <c r="B2050" i="106" s="1"/>
  <c r="D2050" s="1"/>
  <c r="F14" i="11"/>
  <c r="B2027" i="106" s="1"/>
  <c r="D2027" s="1"/>
  <c r="K14" i="11"/>
  <c r="B2051" i="106" s="1"/>
  <c r="D2051" s="1"/>
  <c r="F15" i="11"/>
  <c r="B2028" i="106" s="1"/>
  <c r="D2028" s="1"/>
  <c r="K15" i="11"/>
  <c r="B2052" i="106" s="1"/>
  <c r="D2052" s="1"/>
  <c r="F16" i="11"/>
  <c r="B7616" i="106" s="1"/>
  <c r="K16" i="11"/>
  <c r="F17"/>
  <c r="B3452" i="106" s="1"/>
  <c r="D3452" s="1"/>
  <c r="C18" i="11"/>
  <c r="B2011" i="106" s="1"/>
  <c r="D2011" s="1"/>
  <c r="D18" i="11"/>
  <c r="B2017" i="106" s="1"/>
  <c r="D2017" s="1"/>
  <c r="E18" i="11"/>
  <c r="B2023" i="106" s="1"/>
  <c r="D2023" s="1"/>
  <c r="H18" i="11"/>
  <c r="B2035" i="106" s="1"/>
  <c r="D2035" s="1"/>
  <c r="J18" i="11"/>
  <c r="B2047" i="106" s="1"/>
  <c r="D2047" s="1"/>
  <c r="G12" i="12"/>
  <c r="B1951" i="106" s="1"/>
  <c r="D1951" s="1"/>
  <c r="H12" i="12"/>
  <c r="I12"/>
  <c r="B1988" i="106" s="1"/>
  <c r="D1988" s="1"/>
  <c r="J12" i="12"/>
  <c r="B7716" i="106" s="1"/>
  <c r="D7716" s="1"/>
  <c r="K12" i="12"/>
  <c r="B7717" i="106" s="1"/>
  <c r="D7717" s="1"/>
  <c r="J21" i="12"/>
  <c r="B7725" i="106" s="1"/>
  <c r="D7725" s="1"/>
  <c r="G23" i="12"/>
  <c r="B1955" i="106" s="1"/>
  <c r="D1955" s="1"/>
  <c r="H23" i="12"/>
  <c r="B1980" i="106" s="1"/>
  <c r="D1980" s="1"/>
  <c r="I23" i="12"/>
  <c r="B1993" i="106" s="1"/>
  <c r="D1993" s="1"/>
  <c r="J23" i="12"/>
  <c r="K23"/>
  <c r="K24" s="1"/>
  <c r="K26" s="1"/>
  <c r="B7741" i="106" s="1"/>
  <c r="D7741" s="1"/>
  <c r="F4" i="8"/>
  <c r="B2731" i="106" s="1"/>
  <c r="D2731" s="1"/>
  <c r="F6" i="8"/>
  <c r="B1865" i="106" s="1"/>
  <c r="D1865" s="1"/>
  <c r="F7" i="8"/>
  <c r="B1866" i="106" s="1"/>
  <c r="D1866" s="1"/>
  <c r="F8" i="8"/>
  <c r="B1869" i="106" s="1"/>
  <c r="D1869" s="1"/>
  <c r="F9" i="8"/>
  <c r="B1870" i="106" s="1"/>
  <c r="D1870" s="1"/>
  <c r="F10" i="8"/>
  <c r="B1871" i="106" s="1"/>
  <c r="D1871" s="1"/>
  <c r="F11" i="8"/>
  <c r="B1868" i="106" s="1"/>
  <c r="D1868" s="1"/>
  <c r="F12" i="8"/>
  <c r="B1867" i="106" s="1"/>
  <c r="D1867" s="1"/>
  <c r="F13" i="8"/>
  <c r="B3686" i="106" s="1"/>
  <c r="D3686" s="1"/>
  <c r="F14" i="8"/>
  <c r="B1872" i="106" s="1"/>
  <c r="D1872" s="1"/>
  <c r="C15" i="8"/>
  <c r="B1831" i="106" s="1"/>
  <c r="D1831" s="1"/>
  <c r="D15" i="8"/>
  <c r="B1845" i="106" s="1"/>
  <c r="D1845" s="1"/>
  <c r="E15" i="8"/>
  <c r="B1859" i="106" s="1"/>
  <c r="D1859" s="1"/>
  <c r="F17" i="8"/>
  <c r="B1874" i="106" s="1"/>
  <c r="D1874" s="1"/>
  <c r="F18" i="8"/>
  <c r="B1875" i="106" s="1"/>
  <c r="D1875" s="1"/>
  <c r="F19" i="8"/>
  <c r="B3687" i="106" s="1"/>
  <c r="D3687" s="1"/>
  <c r="F20" i="8"/>
  <c r="B1876" i="106" s="1"/>
  <c r="D1876" s="1"/>
  <c r="C21" i="8"/>
  <c r="B1835" i="106" s="1"/>
  <c r="D1835" s="1"/>
  <c r="D21" i="8"/>
  <c r="B1849" i="106" s="1"/>
  <c r="D1849" s="1"/>
  <c r="E21" i="8"/>
  <c r="B1863" i="106" s="1"/>
  <c r="D1863" s="1"/>
  <c r="F23" i="8"/>
  <c r="F25"/>
  <c r="B2732" i="106" s="1"/>
  <c r="D2732" s="1"/>
  <c r="F27" i="8"/>
  <c r="B6077" i="106" s="1"/>
  <c r="D6077" s="1"/>
  <c r="I31" i="8"/>
  <c r="I32"/>
  <c r="I33"/>
  <c r="I34"/>
  <c r="I35"/>
  <c r="I36"/>
  <c r="I37"/>
  <c r="I38"/>
  <c r="I39"/>
  <c r="I40"/>
  <c r="I41"/>
  <c r="I42"/>
  <c r="I43"/>
  <c r="I44"/>
  <c r="I45"/>
  <c r="I46"/>
  <c r="I47"/>
  <c r="I48"/>
  <c r="C49"/>
  <c r="E49"/>
  <c r="B1937" i="106" s="1"/>
  <c r="D1937" s="1"/>
  <c r="F49" i="8"/>
  <c r="B1938" i="106" s="1"/>
  <c r="D1938" s="1"/>
  <c r="G49" i="8"/>
  <c r="B4175" i="106" s="1"/>
  <c r="D4175" s="1"/>
  <c r="H49" i="8"/>
  <c r="J49"/>
  <c r="N22" i="3" s="1"/>
  <c r="F4" i="7"/>
  <c r="F5"/>
  <c r="B1791" i="106" s="1"/>
  <c r="D1791" s="1"/>
  <c r="F6" i="7"/>
  <c r="F7"/>
  <c r="B1793" i="106" s="1"/>
  <c r="D1793" s="1"/>
  <c r="F8" i="7"/>
  <c r="B1794" i="106" s="1"/>
  <c r="D1794" s="1"/>
  <c r="F9" i="7"/>
  <c r="B1797" i="106" s="1"/>
  <c r="D1797" s="1"/>
  <c r="F10" i="7"/>
  <c r="B1795" i="106" s="1"/>
  <c r="D1795" s="1"/>
  <c r="F11" i="7"/>
  <c r="B1798" i="106" s="1"/>
  <c r="D1798" s="1"/>
  <c r="F12" i="7"/>
  <c r="B1799" i="106" s="1"/>
  <c r="D1799" s="1"/>
  <c r="F13" i="7"/>
  <c r="B3726" i="106" s="1"/>
  <c r="D3726" s="1"/>
  <c r="F14" i="7"/>
  <c r="B1800" i="106" s="1"/>
  <c r="D1800" s="1"/>
  <c r="F15" i="7"/>
  <c r="B1802" i="106" s="1"/>
  <c r="D1802" s="1"/>
  <c r="F16" i="7"/>
  <c r="B3447" i="106" s="1"/>
  <c r="D3447" s="1"/>
  <c r="F17" i="7"/>
  <c r="B4106" i="106" s="1"/>
  <c r="D4106" s="1"/>
  <c r="F18" i="7"/>
  <c r="B4107" i="106" s="1"/>
  <c r="D4107" s="1"/>
  <c r="C19" i="7"/>
  <c r="B1789" i="106" s="1"/>
  <c r="D1789" s="1"/>
  <c r="E19" i="7"/>
  <c r="B1821" i="106" s="1"/>
  <c r="D1821" s="1"/>
  <c r="L5" i="131"/>
  <c r="B7501" i="106" s="1"/>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L13" i="3"/>
  <c r="B2893" i="106" s="1"/>
  <c r="D2893" s="1"/>
  <c r="M23" i="3"/>
  <c r="L34"/>
  <c r="B2914" i="106" s="1"/>
  <c r="D2914" s="1"/>
  <c r="D7" i="118"/>
  <c r="D8"/>
  <c r="D9"/>
  <c r="J10" i="37"/>
  <c r="H29" i="118" s="1"/>
  <c r="D22" i="37"/>
  <c r="L22"/>
  <c r="H31"/>
  <c r="J85" i="28"/>
  <c r="D28" i="36" s="1"/>
  <c r="B1" i="153"/>
  <c r="B7731" i="106"/>
  <c r="D7731" s="1"/>
  <c r="B1790"/>
  <c r="D1790" s="1"/>
  <c r="L11" i="11"/>
  <c r="B7612" i="106" s="1"/>
  <c r="I24" i="12"/>
  <c r="B1994" i="106" s="1"/>
  <c r="D1994" s="1"/>
  <c r="D35" i="36"/>
  <c r="B2" i="158" l="1"/>
  <c r="B278" i="106"/>
  <c r="D278" s="1"/>
  <c r="L14" i="11"/>
  <c r="B2057" i="106" s="1"/>
  <c r="D2057" s="1"/>
  <c r="L15" i="11"/>
  <c r="B2058" i="106" s="1"/>
  <c r="D2058" s="1"/>
  <c r="L8" i="11"/>
  <c r="B7603" i="106" s="1"/>
  <c r="L12" i="11"/>
  <c r="B2056" i="106" s="1"/>
  <c r="D2056" s="1"/>
  <c r="L7" i="11"/>
  <c r="B2054" i="106" s="1"/>
  <c r="D2054" s="1"/>
  <c r="B1" i="159"/>
  <c r="B1" i="158"/>
  <c r="B2" i="159"/>
  <c r="A2" i="149"/>
  <c r="K18" i="11"/>
  <c r="B2053" i="106" s="1"/>
  <c r="D2053" s="1"/>
  <c r="B7593"/>
  <c r="L34" i="131"/>
  <c r="B7529" i="106" s="1"/>
  <c r="B4170"/>
  <c r="D4170" s="1"/>
  <c r="L16" i="11"/>
  <c r="B7621" i="106" s="1"/>
  <c r="B4266"/>
  <c r="D4266" s="1"/>
  <c r="G24" i="12"/>
  <c r="B1" i="150"/>
  <c r="B7758" i="106"/>
  <c r="D7758" s="1"/>
  <c r="I26" i="12"/>
  <c r="B7739" i="106" s="1"/>
  <c r="D7739" s="1"/>
  <c r="B1" i="151"/>
  <c r="A1" i="148"/>
  <c r="A1" i="131"/>
  <c r="L10" i="11"/>
  <c r="B2055" i="106" s="1"/>
  <c r="D2055" s="1"/>
  <c r="F18" i="11"/>
  <c r="D24" i="37"/>
  <c r="B4268" i="106" s="1"/>
  <c r="D4268" s="1"/>
  <c r="F21" i="8"/>
  <c r="B2561" i="106"/>
  <c r="D2561" s="1"/>
  <c r="L17" i="11"/>
  <c r="B3457" i="106" s="1"/>
  <c r="D3457" s="1"/>
  <c r="B7620"/>
  <c r="D58" i="36"/>
  <c r="D11" i="37"/>
  <c r="B277" i="106"/>
  <c r="D277" s="1"/>
  <c r="L41" i="3"/>
  <c r="B1" i="152"/>
  <c r="B1" i="156"/>
  <c r="B1" i="155"/>
  <c r="A1" i="149"/>
  <c r="B2" i="151"/>
  <c r="B2" i="156"/>
  <c r="B2" i="150"/>
  <c r="B2" i="153"/>
  <c r="B2" i="152"/>
  <c r="B2" i="155"/>
  <c r="B2" i="154"/>
  <c r="A7249" i="106"/>
  <c r="G26" i="12"/>
  <c r="B7737" i="106" s="1"/>
  <c r="D7737" s="1"/>
  <c r="B1956"/>
  <c r="D1956" s="1"/>
  <c r="H33" i="118"/>
  <c r="B4994" i="106"/>
  <c r="D4994" s="1"/>
  <c r="B1792"/>
  <c r="D1792" s="1"/>
  <c r="F19" i="7"/>
  <c r="B4171" i="106"/>
  <c r="D4171" s="1"/>
  <c r="B1878"/>
  <c r="D1878" s="1"/>
  <c r="J22" i="37"/>
  <c r="F15" i="8"/>
  <c r="H28" i="118"/>
  <c r="K28" s="1"/>
  <c r="O27" s="1"/>
  <c r="O29" s="1"/>
  <c r="B81" i="36"/>
  <c r="I49" i="8"/>
  <c r="B1975" i="106"/>
  <c r="D1975" s="1"/>
  <c r="H24" i="12"/>
  <c r="J24"/>
  <c r="B7728" i="106"/>
  <c r="D7728" s="1"/>
  <c r="J19" i="145"/>
  <c r="N23" i="3"/>
  <c r="B282" i="106" s="1"/>
  <c r="D282" s="1"/>
  <c r="B281"/>
  <c r="D281" s="1"/>
  <c r="L127" i="29" l="1"/>
  <c r="L129" s="1"/>
  <c r="L148"/>
  <c r="L146"/>
  <c r="L136"/>
  <c r="L138" s="1"/>
  <c r="B2029" i="106"/>
  <c r="D2029" s="1"/>
  <c r="L18" i="11"/>
  <c r="B2059" i="106" s="1"/>
  <c r="D2059" s="1"/>
  <c r="H22" i="37"/>
  <c r="B1877" i="106"/>
  <c r="D1877" s="1"/>
  <c r="B2435"/>
  <c r="D2435" s="1"/>
  <c r="B2473"/>
  <c r="D2473" s="1"/>
  <c r="B2433"/>
  <c r="D2433" s="1"/>
  <c r="D79" i="36"/>
  <c r="B2502" i="106"/>
  <c r="D2502" s="1"/>
  <c r="B2475"/>
  <c r="D2475" s="1"/>
  <c r="B2533"/>
  <c r="D2533" s="1"/>
  <c r="B2909"/>
  <c r="D2909" s="1"/>
  <c r="D57" i="36"/>
  <c r="B2915" i="106"/>
  <c r="D2915" s="1"/>
  <c r="F22" i="37"/>
  <c r="F24" s="1"/>
  <c r="B1873" i="106"/>
  <c r="D1873" s="1"/>
  <c r="H26" i="12"/>
  <c r="B7738" i="106" s="1"/>
  <c r="D7738" s="1"/>
  <c r="B1981"/>
  <c r="D1981" s="1"/>
  <c r="B4169"/>
  <c r="D4169" s="1"/>
  <c r="N36" i="3"/>
  <c r="J26" i="12"/>
  <c r="B7740" i="106" s="1"/>
  <c r="D7740" s="1"/>
  <c r="B7730"/>
  <c r="D7730" s="1"/>
  <c r="A7250"/>
  <c r="L150" i="29" l="1"/>
  <c r="B283" i="106"/>
  <c r="D283" s="1"/>
  <c r="H37" i="37"/>
  <c r="N37" i="3"/>
  <c r="A7251" i="106"/>
  <c r="B4995" l="1"/>
  <c r="D4995" s="1"/>
  <c r="H32" i="118"/>
  <c r="K32" s="1"/>
  <c r="O31" s="1"/>
  <c r="O33" s="1"/>
  <c r="A7252" i="106"/>
  <c r="B285"/>
  <c r="D285" s="1"/>
  <c r="N41" i="3"/>
  <c r="B3319" i="106" l="1"/>
  <c r="D3319" s="1"/>
  <c r="B3587"/>
  <c r="D3587" s="1"/>
  <c r="B1685"/>
  <c r="D1685" s="1"/>
  <c r="B1671"/>
  <c r="D1671" s="1"/>
  <c r="B1643"/>
  <c r="D1643" s="1"/>
  <c r="B1615"/>
  <c r="D1615" s="1"/>
  <c r="B6262"/>
  <c r="D6262" s="1"/>
  <c r="B1629"/>
  <c r="D1629" s="1"/>
  <c r="B1657"/>
  <c r="D1657" s="1"/>
  <c r="D59" i="36"/>
  <c r="B286" i="106"/>
  <c r="D286" s="1"/>
  <c r="A7253"/>
  <c r="B3618" l="1"/>
  <c r="D3618" s="1"/>
  <c r="K340" i="29"/>
  <c r="B3669" i="106" s="1"/>
  <c r="D3669" s="1"/>
  <c r="B3651"/>
  <c r="D3651" s="1"/>
  <c r="B3625"/>
  <c r="D3625" s="1"/>
  <c r="B7227"/>
  <c r="D7227" s="1"/>
  <c r="B3653"/>
  <c r="D3653" s="1"/>
  <c r="B3646"/>
  <c r="D3646" s="1"/>
  <c r="B7231"/>
  <c r="D7231" s="1"/>
  <c r="B3644"/>
  <c r="D3644" s="1"/>
  <c r="B3632"/>
  <c r="D3632" s="1"/>
  <c r="B7226"/>
  <c r="D7226" s="1"/>
  <c r="B7230"/>
  <c r="D7230" s="1"/>
  <c r="B3639"/>
  <c r="D3639" s="1"/>
  <c r="A7254"/>
  <c r="B6936" l="1"/>
  <c r="D6936" s="1"/>
  <c r="B6755"/>
  <c r="D6755" s="1"/>
  <c r="B7673"/>
  <c r="D7673" s="1"/>
  <c r="F151" i="34"/>
  <c r="C25" i="131"/>
  <c r="B7288" i="106" s="1"/>
  <c r="B6759"/>
  <c r="D6759" s="1"/>
  <c r="K82" i="29"/>
  <c r="B2975" i="106" s="1"/>
  <c r="D2975" s="1"/>
  <c r="B2951"/>
  <c r="D2951" s="1"/>
  <c r="B1252"/>
  <c r="D1252" s="1"/>
  <c r="K126" i="29"/>
  <c r="B1275" i="106" s="1"/>
  <c r="D1275" s="1"/>
  <c r="B5436"/>
  <c r="D5436" s="1"/>
  <c r="B6408"/>
  <c r="D6408" s="1"/>
  <c r="B618"/>
  <c r="D618" s="1"/>
  <c r="K282" i="29"/>
  <c r="B1511" i="106" s="1"/>
  <c r="D1511" s="1"/>
  <c r="B1448"/>
  <c r="D1448" s="1"/>
  <c r="B4802"/>
  <c r="D4802" s="1"/>
  <c r="F184" i="5"/>
  <c r="B5656" i="106" s="1"/>
  <c r="D5656" s="1"/>
  <c r="B5310"/>
  <c r="D5310" s="1"/>
  <c r="F163" i="34"/>
  <c r="B4367" i="106"/>
  <c r="D4367" s="1"/>
  <c r="B6151"/>
  <c r="D6151" s="1"/>
  <c r="B912"/>
  <c r="D912" s="1"/>
  <c r="B70"/>
  <c r="D70" s="1"/>
  <c r="B4319"/>
  <c r="D4319" s="1"/>
  <c r="B6738"/>
  <c r="D6738" s="1"/>
  <c r="B4313"/>
  <c r="D4313" s="1"/>
  <c r="B6234"/>
  <c r="D6234" s="1"/>
  <c r="B5133"/>
  <c r="D5133" s="1"/>
  <c r="B6402"/>
  <c r="D6402" s="1"/>
  <c r="B6363"/>
  <c r="D6363" s="1"/>
  <c r="G18" i="5"/>
  <c r="B5728" i="106" s="1"/>
  <c r="D5728" s="1"/>
  <c r="B5724"/>
  <c r="D5724" s="1"/>
  <c r="B741"/>
  <c r="D741" s="1"/>
  <c r="K64" i="29"/>
  <c r="E16" i="145" s="1"/>
  <c r="G16" s="1"/>
  <c r="B920" i="106"/>
  <c r="D920" s="1"/>
  <c r="K39" i="29"/>
  <c r="B1110" i="106" s="1"/>
  <c r="D1110" s="1"/>
  <c r="B722"/>
  <c r="D722" s="1"/>
  <c r="K259" i="5"/>
  <c r="B6619" i="106"/>
  <c r="D6619" s="1"/>
  <c r="B6808"/>
  <c r="D6808" s="1"/>
  <c r="B6768"/>
  <c r="D6768" s="1"/>
  <c r="B5097"/>
  <c r="D5097" s="1"/>
  <c r="B5273"/>
  <c r="D5273" s="1"/>
  <c r="B4082"/>
  <c r="D4082" s="1"/>
  <c r="F178" i="29"/>
  <c r="F204" s="1"/>
  <c r="B1357" i="106" s="1"/>
  <c r="D1357" s="1"/>
  <c r="B1535"/>
  <c r="D1535" s="1"/>
  <c r="F296" i="29"/>
  <c r="F305" s="1"/>
  <c r="B1540" i="106" s="1"/>
  <c r="D1540" s="1"/>
  <c r="B6754"/>
  <c r="D6754" s="1"/>
  <c r="L271" i="29"/>
  <c r="D34" i="3"/>
  <c r="B120" i="106" s="1"/>
  <c r="D120" s="1"/>
  <c r="B6124"/>
  <c r="D6124" s="1"/>
  <c r="B4343"/>
  <c r="D4343" s="1"/>
  <c r="B6815"/>
  <c r="D6815" s="1"/>
  <c r="C32" i="131"/>
  <c r="B7295" i="106" s="1"/>
  <c r="F158" i="34"/>
  <c r="B6248" i="106"/>
  <c r="D6248" s="1"/>
  <c r="H41" i="4"/>
  <c r="B6287" i="106" s="1"/>
  <c r="D6287" s="1"/>
  <c r="J121" i="5"/>
  <c r="B6351" i="106"/>
  <c r="D6351" s="1"/>
  <c r="B323"/>
  <c r="D323" s="1"/>
  <c r="B1310"/>
  <c r="D1310" s="1"/>
  <c r="K163" i="29"/>
  <c r="B1324" i="106" s="1"/>
  <c r="D1324" s="1"/>
  <c r="B1358"/>
  <c r="D1358" s="1"/>
  <c r="B6647"/>
  <c r="D6647" s="1"/>
  <c r="B3580"/>
  <c r="D3580" s="1"/>
  <c r="E40" i="4"/>
  <c r="B6286" i="106" s="1"/>
  <c r="D6286" s="1"/>
  <c r="B6246"/>
  <c r="D6246" s="1"/>
  <c r="B5198"/>
  <c r="D5198" s="1"/>
  <c r="F115" i="34"/>
  <c r="B6233" i="106"/>
  <c r="D6233" s="1"/>
  <c r="D178" i="29"/>
  <c r="D204" s="1"/>
  <c r="B1344" i="106" s="1"/>
  <c r="D1344" s="1"/>
  <c r="B4080"/>
  <c r="D4080" s="1"/>
  <c r="B7266"/>
  <c r="B820"/>
  <c r="D820" s="1"/>
  <c r="B10" i="7"/>
  <c r="B1747" i="106" s="1"/>
  <c r="D1747" s="1"/>
  <c r="I12" i="5"/>
  <c r="B5914" i="106"/>
  <c r="D5914" s="1"/>
  <c r="B6638"/>
  <c r="D6638" s="1"/>
  <c r="B5919"/>
  <c r="D5919" s="1"/>
  <c r="B1014"/>
  <c r="D1014" s="1"/>
  <c r="B2992"/>
  <c r="D2992" s="1"/>
  <c r="K187" i="29"/>
  <c r="B3010" i="106" s="1"/>
  <c r="D3010" s="1"/>
  <c r="B2760"/>
  <c r="D2760" s="1"/>
  <c r="K147" i="29"/>
  <c r="B7048" i="106" s="1"/>
  <c r="D7048" s="1"/>
  <c r="B7047"/>
  <c r="D7047" s="1"/>
  <c r="B5984"/>
  <c r="D5984" s="1"/>
  <c r="B5515"/>
  <c r="D5515" s="1"/>
  <c r="J323" i="29"/>
  <c r="J331" s="1"/>
  <c r="B7221" i="106" s="1"/>
  <c r="D7221" s="1"/>
  <c r="B7123"/>
  <c r="D7123" s="1"/>
  <c r="B4233"/>
  <c r="D4233" s="1"/>
  <c r="K18" i="29"/>
  <c r="B1098" i="106" s="1"/>
  <c r="D1098" s="1"/>
  <c r="B710"/>
  <c r="D710" s="1"/>
  <c r="B4800"/>
  <c r="D4800" s="1"/>
  <c r="H19" i="118"/>
  <c r="E37" i="4"/>
  <c r="B6283" i="106" s="1"/>
  <c r="D6283" s="1"/>
  <c r="B6238"/>
  <c r="D6238" s="1"/>
  <c r="H14" i="118"/>
  <c r="F31" i="34"/>
  <c r="B5456" i="106"/>
  <c r="D5456" s="1"/>
  <c r="D224" i="5"/>
  <c r="B5468" i="106" s="1"/>
  <c r="D5468" s="1"/>
  <c r="L198" i="29"/>
  <c r="L202" s="1"/>
  <c r="B7191" i="106"/>
  <c r="D7191" s="1"/>
  <c r="B5326"/>
  <c r="D5326" s="1"/>
  <c r="B5" i="7"/>
  <c r="D12" i="5"/>
  <c r="B5332" i="106" s="1"/>
  <c r="D5332" s="1"/>
  <c r="B5512"/>
  <c r="D5512" s="1"/>
  <c r="E18" i="5"/>
  <c r="B5516" i="106" s="1"/>
  <c r="D5516" s="1"/>
  <c r="B7100"/>
  <c r="D7100" s="1"/>
  <c r="B6392"/>
  <c r="D6392" s="1"/>
  <c r="B1267"/>
  <c r="D1267" s="1"/>
  <c r="K142" i="29"/>
  <c r="B1282" i="106" s="1"/>
  <c r="D1282" s="1"/>
  <c r="B7650"/>
  <c r="D7650" s="1"/>
  <c r="L223" i="29"/>
  <c r="B6361" i="106"/>
  <c r="D6361" s="1"/>
  <c r="B6666"/>
  <c r="D6666" s="1"/>
  <c r="B5107"/>
  <c r="D5107" s="1"/>
  <c r="B6910"/>
  <c r="D6910" s="1"/>
  <c r="B913"/>
  <c r="D913" s="1"/>
  <c r="B1400"/>
  <c r="D1400" s="1"/>
  <c r="K221" i="29"/>
  <c r="B1464" i="106" s="1"/>
  <c r="D1464" s="1"/>
  <c r="B902"/>
  <c r="D902" s="1"/>
  <c r="B3575"/>
  <c r="D3575" s="1"/>
  <c r="B6166"/>
  <c r="D6166" s="1"/>
  <c r="B6850"/>
  <c r="D6850" s="1"/>
  <c r="B6680"/>
  <c r="D6680" s="1"/>
  <c r="F144" i="34"/>
  <c r="C14" i="131"/>
  <c r="B7277" i="106" s="1"/>
  <c r="B5151"/>
  <c r="D5151" s="1"/>
  <c r="B154"/>
  <c r="D154" s="1"/>
  <c r="B1035"/>
  <c r="D1035" s="1"/>
  <c r="B5391"/>
  <c r="D5391" s="1"/>
  <c r="D53" i="29"/>
  <c r="B790" i="106" s="1"/>
  <c r="D790" s="1"/>
  <c r="B788"/>
  <c r="D788" s="1"/>
  <c r="B5788"/>
  <c r="D5788" s="1"/>
  <c r="G211" i="5"/>
  <c r="B5801" i="106" s="1"/>
  <c r="D5801" s="1"/>
  <c r="B1046"/>
  <c r="D1046" s="1"/>
  <c r="H110" i="29"/>
  <c r="K105"/>
  <c r="B780" i="106"/>
  <c r="D780" s="1"/>
  <c r="B6821"/>
  <c r="D6821" s="1"/>
  <c r="B6756"/>
  <c r="D6756" s="1"/>
  <c r="B901"/>
  <c r="D901" s="1"/>
  <c r="B3547"/>
  <c r="D3547" s="1"/>
  <c r="B4364"/>
  <c r="D4364" s="1"/>
  <c r="I178" i="5"/>
  <c r="B773" i="106"/>
  <c r="D773" s="1"/>
  <c r="C75" i="5"/>
  <c r="B5094" i="106" s="1"/>
  <c r="D5094" s="1"/>
  <c r="B6029"/>
  <c r="D6029" s="1"/>
  <c r="B6171"/>
  <c r="D6171" s="1"/>
  <c r="F112" i="34"/>
  <c r="B5185" i="106"/>
  <c r="D5185" s="1"/>
  <c r="B5071"/>
  <c r="D5071" s="1"/>
  <c r="B6170"/>
  <c r="D6170" s="1"/>
  <c r="B4873"/>
  <c r="D4873" s="1"/>
  <c r="B833"/>
  <c r="D833" s="1"/>
  <c r="B5074"/>
  <c r="D5074" s="1"/>
  <c r="B5357"/>
  <c r="D5357" s="1"/>
  <c r="B6165"/>
  <c r="D6165" s="1"/>
  <c r="B4918"/>
  <c r="D4918" s="1"/>
  <c r="B6094"/>
  <c r="D6094" s="1"/>
  <c r="B5579"/>
  <c r="D5579" s="1"/>
  <c r="B6085"/>
  <c r="D6085" s="1"/>
  <c r="B6323"/>
  <c r="D6323" s="1"/>
  <c r="B3374"/>
  <c r="D3374" s="1"/>
  <c r="B4320"/>
  <c r="D4320" s="1"/>
  <c r="B5389"/>
  <c r="D5389" s="1"/>
  <c r="D154" i="5"/>
  <c r="B5392" i="106" s="1"/>
  <c r="D5392" s="1"/>
  <c r="K222" i="29"/>
  <c r="B3390" i="106" s="1"/>
  <c r="D3390" s="1"/>
  <c r="B3387"/>
  <c r="D3387" s="1"/>
  <c r="B4920"/>
  <c r="D4920" s="1"/>
  <c r="B6918"/>
  <c r="D6918" s="1"/>
  <c r="F44" i="4"/>
  <c r="B7749" i="106"/>
  <c r="D7749" s="1"/>
  <c r="K108" i="5"/>
  <c r="B5997" i="106" s="1"/>
  <c r="D5997" s="1"/>
  <c r="B5994"/>
  <c r="D5994" s="1"/>
  <c r="B6932"/>
  <c r="D6932" s="1"/>
  <c r="K10" i="29"/>
  <c r="B3060" i="106" s="1"/>
  <c r="D3060" s="1"/>
  <c r="B3053"/>
  <c r="D3053" s="1"/>
  <c r="B6818"/>
  <c r="D6818" s="1"/>
  <c r="B177"/>
  <c r="D177" s="1"/>
  <c r="F83" i="34"/>
  <c r="F63" i="5"/>
  <c r="B5577" i="106" s="1"/>
  <c r="D5577" s="1"/>
  <c r="B5561"/>
  <c r="D5561" s="1"/>
  <c r="B4112"/>
  <c r="D4112" s="1"/>
  <c r="D18" i="4"/>
  <c r="B4130" i="106" s="1"/>
  <c r="D4130" s="1"/>
  <c r="B2995"/>
  <c r="D2995" s="1"/>
  <c r="B4312"/>
  <c r="D4312" s="1"/>
  <c r="B6118"/>
  <c r="D6118" s="1"/>
  <c r="B6315"/>
  <c r="D6315" s="1"/>
  <c r="B2718"/>
  <c r="D2718" s="1"/>
  <c r="B4876"/>
  <c r="D4876" s="1"/>
  <c r="B3549"/>
  <c r="D3549" s="1"/>
  <c r="B6251"/>
  <c r="D6251" s="1"/>
  <c r="B1538"/>
  <c r="D1538" s="1"/>
  <c r="B856"/>
  <c r="D856" s="1"/>
  <c r="B6639"/>
  <c r="D6639" s="1"/>
  <c r="B7079"/>
  <c r="D7079" s="1"/>
  <c r="K242" i="29"/>
  <c r="B7080" i="106" s="1"/>
  <c r="D7080" s="1"/>
  <c r="B7635"/>
  <c r="B5927"/>
  <c r="D5927" s="1"/>
  <c r="B5068"/>
  <c r="D5068" s="1"/>
  <c r="B6769"/>
  <c r="D6769" s="1"/>
  <c r="B3234"/>
  <c r="D3234" s="1"/>
  <c r="B3559"/>
  <c r="D3559" s="1"/>
  <c r="B802"/>
  <c r="D802" s="1"/>
  <c r="D72" i="29"/>
  <c r="B809" i="106" s="1"/>
  <c r="D809" s="1"/>
  <c r="B6302"/>
  <c r="D6302" s="1"/>
  <c r="B754"/>
  <c r="D754" s="1"/>
  <c r="K75" i="29"/>
  <c r="B4215" i="106"/>
  <c r="D4215" s="1"/>
  <c r="B7247"/>
  <c r="D7247" s="1"/>
  <c r="B6843"/>
  <c r="D6843" s="1"/>
  <c r="J33" i="29"/>
  <c r="B6901" i="106" s="1"/>
  <c r="D6901" s="1"/>
  <c r="B7264"/>
  <c r="B6713"/>
  <c r="D6713" s="1"/>
  <c r="B1526"/>
  <c r="D1526" s="1"/>
  <c r="B839"/>
  <c r="D839" s="1"/>
  <c r="B5059"/>
  <c r="D5059" s="1"/>
  <c r="C12" i="5"/>
  <c r="B5064" i="106" s="1"/>
  <c r="D5064" s="1"/>
  <c r="B4" i="7"/>
  <c r="B1742" i="106" s="1"/>
  <c r="D1742" s="1"/>
  <c r="B6367"/>
  <c r="D6367" s="1"/>
  <c r="B6800"/>
  <c r="D6800" s="1"/>
  <c r="B7674"/>
  <c r="D7674" s="1"/>
  <c r="B7685"/>
  <c r="D7685" s="1"/>
  <c r="B5461"/>
  <c r="D5461" s="1"/>
  <c r="B7033"/>
  <c r="D7033" s="1"/>
  <c r="B762"/>
  <c r="D762" s="1"/>
  <c r="B6145"/>
  <c r="D6145" s="1"/>
  <c r="B6676"/>
  <c r="D6676" s="1"/>
  <c r="B6654"/>
  <c r="D6654" s="1"/>
  <c r="B6377"/>
  <c r="D6377" s="1"/>
  <c r="B3232"/>
  <c r="D3232" s="1"/>
  <c r="B5695"/>
  <c r="D5695" s="1"/>
  <c r="F140" i="34"/>
  <c r="C10" i="131"/>
  <c r="B7273" i="106" s="1"/>
  <c r="B6648"/>
  <c r="D6648" s="1"/>
  <c r="B2945"/>
  <c r="D2945" s="1"/>
  <c r="K101" i="29"/>
  <c r="B7013" i="106" s="1"/>
  <c r="D7013" s="1"/>
  <c r="B6396"/>
  <c r="D6396" s="1"/>
  <c r="J178" i="5"/>
  <c r="B7692" i="106"/>
  <c r="D7692" s="1"/>
  <c r="B6878"/>
  <c r="D6878" s="1"/>
  <c r="K22" i="29"/>
  <c r="F41" i="34" s="1"/>
  <c r="B4359" i="106"/>
  <c r="D4359" s="1"/>
  <c r="B7118"/>
  <c r="D7118" s="1"/>
  <c r="E323" i="29"/>
  <c r="E331" s="1"/>
  <c r="B7216" i="106" s="1"/>
  <c r="D7216" s="1"/>
  <c r="B6393"/>
  <c r="D6393" s="1"/>
  <c r="B102"/>
  <c r="D102" s="1"/>
  <c r="B5922"/>
  <c r="D5922" s="1"/>
  <c r="I67" i="5"/>
  <c r="B5924" i="106" s="1"/>
  <c r="D5924" s="1"/>
  <c r="B6706"/>
  <c r="D6706" s="1"/>
  <c r="F29" i="34"/>
  <c r="B5385" i="106"/>
  <c r="D5385" s="1"/>
  <c r="B2949"/>
  <c r="D2949" s="1"/>
  <c r="K80" i="29"/>
  <c r="B2973" i="106" s="1"/>
  <c r="D2973" s="1"/>
  <c r="B6297"/>
  <c r="D6297" s="1"/>
  <c r="B7679"/>
  <c r="D7679" s="1"/>
  <c r="B7668"/>
  <c r="D7668" s="1"/>
  <c r="B6364"/>
  <c r="D6364" s="1"/>
  <c r="B5765"/>
  <c r="D5765" s="1"/>
  <c r="B5121"/>
  <c r="D5121" s="1"/>
  <c r="D12" i="149"/>
  <c r="B4341" i="106"/>
  <c r="D4341" s="1"/>
  <c r="B2987"/>
  <c r="D2987" s="1"/>
  <c r="K182" i="29"/>
  <c r="B3005" i="106" s="1"/>
  <c r="D3005" s="1"/>
  <c r="E188" i="29"/>
  <c r="B2821" i="106" s="1"/>
  <c r="D2821" s="1"/>
  <c r="B5132"/>
  <c r="D5132" s="1"/>
  <c r="B6761"/>
  <c r="D6761" s="1"/>
  <c r="B7192"/>
  <c r="D7192" s="1"/>
  <c r="B3637"/>
  <c r="D3637" s="1"/>
  <c r="B831"/>
  <c r="D831" s="1"/>
  <c r="B6330"/>
  <c r="D6330" s="1"/>
  <c r="B5527"/>
  <c r="D5527" s="1"/>
  <c r="B4307"/>
  <c r="D4307" s="1"/>
  <c r="B6825"/>
  <c r="D6825" s="1"/>
  <c r="K128" i="29"/>
  <c r="B1278" i="106" s="1"/>
  <c r="D1278" s="1"/>
  <c r="B1222"/>
  <c r="D1222" s="1"/>
  <c r="B6906"/>
  <c r="D6906" s="1"/>
  <c r="B936"/>
  <c r="D936" s="1"/>
  <c r="H51" i="4"/>
  <c r="B3168" i="106" s="1"/>
  <c r="D3168" s="1"/>
  <c r="B3159"/>
  <c r="D3159" s="1"/>
  <c r="K106" i="29"/>
  <c r="B1145" i="106" s="1"/>
  <c r="D1145" s="1"/>
  <c r="B1047"/>
  <c r="D1047" s="1"/>
  <c r="B5335"/>
  <c r="D5335" s="1"/>
  <c r="B6378"/>
  <c r="D6378" s="1"/>
  <c r="G154" i="5"/>
  <c r="B4355" i="106" s="1"/>
  <c r="D4355" s="1"/>
  <c r="B5012"/>
  <c r="D5012" s="1"/>
  <c r="B7680"/>
  <c r="D7680" s="1"/>
  <c r="B4328"/>
  <c r="D4328" s="1"/>
  <c r="B7136"/>
  <c r="D7136" s="1"/>
  <c r="B6255"/>
  <c r="D6255" s="1"/>
  <c r="B7256"/>
  <c r="B6130"/>
  <c r="D6130" s="1"/>
  <c r="K34" i="3"/>
  <c r="B3563" i="106" s="1"/>
  <c r="D3563" s="1"/>
  <c r="B5082"/>
  <c r="D5082" s="1"/>
  <c r="B6103"/>
  <c r="D6103" s="1"/>
  <c r="B6797"/>
  <c r="D6797" s="1"/>
  <c r="B5276"/>
  <c r="D5276" s="1"/>
  <c r="F131" i="34"/>
  <c r="B5853" i="106"/>
  <c r="D5853" s="1"/>
  <c r="B6731"/>
  <c r="D6731" s="1"/>
  <c r="B5518"/>
  <c r="D5518" s="1"/>
  <c r="B3483"/>
  <c r="D3483" s="1"/>
  <c r="C17" i="131"/>
  <c r="B7280" i="106" s="1"/>
  <c r="B6694"/>
  <c r="D6694" s="1"/>
  <c r="B5058"/>
  <c r="D5058" s="1"/>
  <c r="F119" i="34"/>
  <c r="E39" i="4"/>
  <c r="B6285" i="106" s="1"/>
  <c r="D6285" s="1"/>
  <c r="B6244"/>
  <c r="D6244" s="1"/>
  <c r="B5559"/>
  <c r="D5559" s="1"/>
  <c r="B5348"/>
  <c r="D5348" s="1"/>
  <c r="B128"/>
  <c r="D128" s="1"/>
  <c r="B6866"/>
  <c r="D6866" s="1"/>
  <c r="B5623"/>
  <c r="D5623" s="1"/>
  <c r="B6695"/>
  <c r="D6695" s="1"/>
  <c r="B6148"/>
  <c r="D6148" s="1"/>
  <c r="B6665"/>
  <c r="D6665" s="1"/>
  <c r="B6143"/>
  <c r="D6143" s="1"/>
  <c r="B7099"/>
  <c r="D7099" s="1"/>
  <c r="B799"/>
  <c r="D799" s="1"/>
  <c r="B6711"/>
  <c r="D6711" s="1"/>
  <c r="B200"/>
  <c r="D200" s="1"/>
  <c r="B6668"/>
  <c r="D6668" s="1"/>
  <c r="B4334"/>
  <c r="D4334" s="1"/>
  <c r="L188" i="29"/>
  <c r="L190" s="1"/>
  <c r="B5598" i="106"/>
  <c r="D5598" s="1"/>
  <c r="F131" i="5"/>
  <c r="B71" i="106"/>
  <c r="D71" s="1"/>
  <c r="B6765"/>
  <c r="D6765" s="1"/>
  <c r="B6169"/>
  <c r="D6169" s="1"/>
  <c r="B1029"/>
  <c r="D1029" s="1"/>
  <c r="B7051"/>
  <c r="D7051" s="1"/>
  <c r="K154" i="29"/>
  <c r="B6840" i="106"/>
  <c r="D6840" s="1"/>
  <c r="G76" i="4"/>
  <c r="B3258" i="106" s="1"/>
  <c r="D3258" s="1"/>
  <c r="B3257"/>
  <c r="D3257" s="1"/>
  <c r="B6132"/>
  <c r="D6132" s="1"/>
  <c r="B7095"/>
  <c r="D7095" s="1"/>
  <c r="K250" i="29"/>
  <c r="B7096" i="106" s="1"/>
  <c r="D7096" s="1"/>
  <c r="B7210"/>
  <c r="D7210" s="1"/>
  <c r="K328" i="29"/>
  <c r="B7211" i="106" s="1"/>
  <c r="D7211" s="1"/>
  <c r="B6637"/>
  <c r="D6637" s="1"/>
  <c r="B6931"/>
  <c r="D6931" s="1"/>
  <c r="B1042"/>
  <c r="D1042" s="1"/>
  <c r="K276" i="29"/>
  <c r="D278"/>
  <c r="B3720" i="106" s="1"/>
  <c r="D3720" s="1"/>
  <c r="B3719"/>
  <c r="D3719" s="1"/>
  <c r="B6758"/>
  <c r="D6758" s="1"/>
  <c r="F89" i="34"/>
  <c r="B6312" i="106"/>
  <c r="D6312" s="1"/>
  <c r="B4353"/>
  <c r="D4353" s="1"/>
  <c r="B1266"/>
  <c r="D1266" s="1"/>
  <c r="K141" i="29"/>
  <c r="B1281" i="106" s="1"/>
  <c r="D1281" s="1"/>
  <c r="H146" i="29"/>
  <c r="H148" s="1"/>
  <c r="B1270" i="106" s="1"/>
  <c r="D1270" s="1"/>
  <c r="B7064"/>
  <c r="D7064" s="1"/>
  <c r="B6651"/>
  <c r="D6651" s="1"/>
  <c r="B7190"/>
  <c r="D7190" s="1"/>
  <c r="B3488"/>
  <c r="D3488" s="1"/>
  <c r="B7117"/>
  <c r="D7117" s="1"/>
  <c r="D323" i="29"/>
  <c r="B7198" i="106" s="1"/>
  <c r="D7198" s="1"/>
  <c r="B870"/>
  <c r="D870" s="1"/>
  <c r="K107" i="29"/>
  <c r="B2793" i="106" s="1"/>
  <c r="D2793" s="1"/>
  <c r="B2789"/>
  <c r="D2789" s="1"/>
  <c r="B6117"/>
  <c r="D6117" s="1"/>
  <c r="B915"/>
  <c r="D915" s="1"/>
  <c r="B6232"/>
  <c r="D6232" s="1"/>
  <c r="F85" i="34"/>
  <c r="B5564" i="106"/>
  <c r="D5564" s="1"/>
  <c r="K14" i="29"/>
  <c r="B1104" i="106" s="1"/>
  <c r="D1104" s="1"/>
  <c r="B716"/>
  <c r="D716" s="1"/>
  <c r="B919"/>
  <c r="D919" s="1"/>
  <c r="B15" i="7"/>
  <c r="B5509" i="106"/>
  <c r="D5509" s="1"/>
  <c r="B6783"/>
  <c r="D6783" s="1"/>
  <c r="C28" i="131"/>
  <c r="B7291" i="106" s="1"/>
  <c r="L84" i="29"/>
  <c r="C29" i="131"/>
  <c r="B7292" i="106" s="1"/>
  <c r="F155" i="34"/>
  <c r="B6791" i="106"/>
  <c r="D6791" s="1"/>
  <c r="B5076"/>
  <c r="D5076" s="1"/>
  <c r="K60" i="29"/>
  <c r="F27" i="108" s="1"/>
  <c r="B737" i="106"/>
  <c r="D737" s="1"/>
  <c r="B5513"/>
  <c r="D5513" s="1"/>
  <c r="B7145"/>
  <c r="D7145" s="1"/>
  <c r="B6305"/>
  <c r="D6305" s="1"/>
  <c r="F152" i="34"/>
  <c r="C26" i="131"/>
  <c r="B7289" i="106" s="1"/>
  <c r="B6767"/>
  <c r="D6767" s="1"/>
  <c r="B4081"/>
  <c r="D4081" s="1"/>
  <c r="E178" i="29"/>
  <c r="B1349" i="106" s="1"/>
  <c r="D1349" s="1"/>
  <c r="B6987"/>
  <c r="D6987" s="1"/>
  <c r="K89" i="29"/>
  <c r="B6988" i="106" s="1"/>
  <c r="D6988" s="1"/>
  <c r="B7055"/>
  <c r="D7055" s="1"/>
  <c r="I178" i="29"/>
  <c r="B7061" i="106" s="1"/>
  <c r="D7061" s="1"/>
  <c r="B4177"/>
  <c r="D4177" s="1"/>
  <c r="B7705"/>
  <c r="D7705" s="1"/>
  <c r="K145" i="29"/>
  <c r="B1283" i="106" s="1"/>
  <c r="D1283" s="1"/>
  <c r="B1268"/>
  <c r="D1268" s="1"/>
  <c r="L341" i="29"/>
  <c r="B798" i="106"/>
  <c r="D798" s="1"/>
  <c r="B6630"/>
  <c r="D6630" s="1"/>
  <c r="B5761"/>
  <c r="D5761" s="1"/>
  <c r="B1012"/>
  <c r="D1012" s="1"/>
  <c r="B1030"/>
  <c r="D1030" s="1"/>
  <c r="B843"/>
  <c r="D843" s="1"/>
  <c r="J67" i="5"/>
  <c r="B6316" i="106" s="1"/>
  <c r="D6316" s="1"/>
  <c r="B6314"/>
  <c r="D6314" s="1"/>
  <c r="B5740"/>
  <c r="D5740" s="1"/>
  <c r="G121" i="5"/>
  <c r="B5746" i="106" s="1"/>
  <c r="D5746" s="1"/>
  <c r="B5726"/>
  <c r="D5726" s="1"/>
  <c r="B5575"/>
  <c r="D5575" s="1"/>
  <c r="F26" i="34"/>
  <c r="B2818" i="106"/>
  <c r="D2818" s="1"/>
  <c r="K179" i="29"/>
  <c r="F62" i="34" s="1"/>
  <c r="B959" i="106"/>
  <c r="D959" s="1"/>
  <c r="B4877"/>
  <c r="D4877" s="1"/>
  <c r="B6945"/>
  <c r="D6945" s="1"/>
  <c r="B5554"/>
  <c r="D5554" s="1"/>
  <c r="D228" i="5"/>
  <c r="B5486" i="106" s="1"/>
  <c r="D5486" s="1"/>
  <c r="B5483"/>
  <c r="D5483" s="1"/>
  <c r="K300" i="29"/>
  <c r="B4097" i="106" s="1"/>
  <c r="D4097" s="1"/>
  <c r="B7106"/>
  <c r="D7106" s="1"/>
  <c r="B6612"/>
  <c r="D6612" s="1"/>
  <c r="C259" i="5"/>
  <c r="B6831" i="106" s="1"/>
  <c r="D6831" s="1"/>
  <c r="C5" i="131"/>
  <c r="B7667" i="106"/>
  <c r="D7667" s="1"/>
  <c r="B4881"/>
  <c r="D4881" s="1"/>
  <c r="B6352"/>
  <c r="D6352" s="1"/>
  <c r="B7657"/>
  <c r="D7657" s="1"/>
  <c r="I127" i="29"/>
  <c r="B7031" i="106" s="1"/>
  <c r="D7031" s="1"/>
  <c r="B7022"/>
  <c r="D7022" s="1"/>
  <c r="L251" i="29"/>
  <c r="B4111" i="106"/>
  <c r="D4111" s="1"/>
  <c r="C18" i="4"/>
  <c r="B4129" i="106" s="1"/>
  <c r="D4129" s="1"/>
  <c r="D82" i="36"/>
  <c r="B6163" i="106"/>
  <c r="D6163" s="1"/>
  <c r="B6626"/>
  <c r="D6626" s="1"/>
  <c r="B2820"/>
  <c r="D2820" s="1"/>
  <c r="B6321"/>
  <c r="D6321" s="1"/>
  <c r="B946"/>
  <c r="D946" s="1"/>
  <c r="B966"/>
  <c r="D966" s="1"/>
  <c r="B5067"/>
  <c r="D5067" s="1"/>
  <c r="K29" i="29"/>
  <c r="F48" i="34" s="1"/>
  <c r="B6892" i="106"/>
  <c r="D6892" s="1"/>
  <c r="B7058"/>
  <c r="D7058" s="1"/>
  <c r="K18" i="4"/>
  <c r="B4133" i="106" s="1"/>
  <c r="D4133" s="1"/>
  <c r="B4119"/>
  <c r="D4119" s="1"/>
  <c r="B893"/>
  <c r="D893" s="1"/>
  <c r="F42" i="29"/>
  <c r="B899" i="106" s="1"/>
  <c r="D899" s="1"/>
  <c r="B911"/>
  <c r="D911" s="1"/>
  <c r="B6663"/>
  <c r="D6663" s="1"/>
  <c r="B7693"/>
  <c r="D7693" s="1"/>
  <c r="B3385"/>
  <c r="D3385" s="1"/>
  <c r="K209" i="29"/>
  <c r="B3388" i="106" s="1"/>
  <c r="D3388" s="1"/>
  <c r="D223" i="29"/>
  <c r="B1408" i="106" s="1"/>
  <c r="D1408" s="1"/>
  <c r="B853"/>
  <c r="D853" s="1"/>
  <c r="B6344"/>
  <c r="D6344" s="1"/>
  <c r="B2716"/>
  <c r="D2716" s="1"/>
  <c r="K51" i="29"/>
  <c r="B2722" i="106" s="1"/>
  <c r="D2722" s="1"/>
  <c r="J296" i="29"/>
  <c r="B7098" i="106"/>
  <c r="D7098" s="1"/>
  <c r="B1355"/>
  <c r="D1355" s="1"/>
  <c r="B7246"/>
  <c r="D7246" s="1"/>
  <c r="B5733"/>
  <c r="D5733" s="1"/>
  <c r="B6952"/>
  <c r="D6952" s="1"/>
  <c r="B6154"/>
  <c r="D6154" s="1"/>
  <c r="B1246"/>
  <c r="D1246" s="1"/>
  <c r="B1227"/>
  <c r="D1227" s="1"/>
  <c r="G191" i="5"/>
  <c r="B5783" i="106"/>
  <c r="D5783" s="1"/>
  <c r="D251" i="29"/>
  <c r="B1422" i="106" s="1"/>
  <c r="D1422" s="1"/>
  <c r="K239" i="29"/>
  <c r="B1484" i="106" s="1"/>
  <c r="D1484" s="1"/>
  <c r="B1420"/>
  <c r="D1420" s="1"/>
  <c r="B6649"/>
  <c r="D6649" s="1"/>
  <c r="B4759"/>
  <c r="D4759" s="1"/>
  <c r="F102" i="34"/>
  <c r="B6354" i="106"/>
  <c r="D6354" s="1"/>
  <c r="B6752"/>
  <c r="D6752" s="1"/>
  <c r="K199" i="29"/>
  <c r="B7066" i="106" s="1"/>
  <c r="D7066" s="1"/>
  <c r="B7065"/>
  <c r="D7065" s="1"/>
  <c r="B6733"/>
  <c r="D6733" s="1"/>
  <c r="B789"/>
  <c r="D789" s="1"/>
  <c r="B6152"/>
  <c r="D6152" s="1"/>
  <c r="B4368"/>
  <c r="D4368" s="1"/>
  <c r="D255" i="29"/>
  <c r="B1425" i="106" s="1"/>
  <c r="D1425" s="1"/>
  <c r="K253" i="29"/>
  <c r="B1487" i="106" s="1"/>
  <c r="D1487" s="1"/>
  <c r="B1423"/>
  <c r="D1423" s="1"/>
  <c r="B6101"/>
  <c r="D6101" s="1"/>
  <c r="L162" i="29"/>
  <c r="L166" s="1"/>
  <c r="L168" s="1"/>
  <c r="B6147" i="106"/>
  <c r="D6147" s="1"/>
  <c r="B7184"/>
  <c r="D7184" s="1"/>
  <c r="B6930"/>
  <c r="D6930" s="1"/>
  <c r="K52" i="29"/>
  <c r="B6938" i="106" s="1"/>
  <c r="D6938" s="1"/>
  <c r="B7238"/>
  <c r="D7238" s="1"/>
  <c r="K350" i="29"/>
  <c r="B7239" i="106" s="1"/>
  <c r="D7239" s="1"/>
  <c r="B6894"/>
  <c r="D6894" s="1"/>
  <c r="K30" i="29"/>
  <c r="B6895" i="106" s="1"/>
  <c r="D6895" s="1"/>
  <c r="B7634"/>
  <c r="B5522"/>
  <c r="D5522" s="1"/>
  <c r="B2956"/>
  <c r="D2956" s="1"/>
  <c r="B3560"/>
  <c r="D3560" s="1"/>
  <c r="B2957"/>
  <c r="D2957" s="1"/>
  <c r="B6772"/>
  <c r="D6772" s="1"/>
  <c r="K134" i="29"/>
  <c r="B2985" i="106" s="1"/>
  <c r="D2985" s="1"/>
  <c r="B4198"/>
  <c r="D4198" s="1"/>
  <c r="B863"/>
  <c r="D863" s="1"/>
  <c r="D17" i="149"/>
  <c r="F171" i="34"/>
  <c r="B4360" i="106"/>
  <c r="D4360" s="1"/>
  <c r="B4199"/>
  <c r="D4199" s="1"/>
  <c r="K135" i="29"/>
  <c r="B2986" i="106" s="1"/>
  <c r="D2986" s="1"/>
  <c r="B6948"/>
  <c r="D6948" s="1"/>
  <c r="I65" i="29"/>
  <c r="B6959" i="106" s="1"/>
  <c r="D6959" s="1"/>
  <c r="B7704"/>
  <c r="D7704" s="1"/>
  <c r="B1251"/>
  <c r="D1251" s="1"/>
  <c r="H127" i="29"/>
  <c r="B1262" i="106" s="1"/>
  <c r="D1262" s="1"/>
  <c r="B1258"/>
  <c r="D1258" s="1"/>
  <c r="L53" i="29"/>
  <c r="B6790" i="106"/>
  <c r="D6790" s="1"/>
  <c r="K248" i="29"/>
  <c r="B7092" i="106" s="1"/>
  <c r="D7092" s="1"/>
  <c r="B7091"/>
  <c r="D7091" s="1"/>
  <c r="G127" i="29"/>
  <c r="B1254" i="106" s="1"/>
  <c r="D1254" s="1"/>
  <c r="B1249"/>
  <c r="D1249" s="1"/>
  <c r="B6760"/>
  <c r="D6760" s="1"/>
  <c r="B7110"/>
  <c r="D7110" s="1"/>
  <c r="K302" i="29"/>
  <c r="B3715" i="106" s="1"/>
  <c r="D3715" s="1"/>
  <c r="B6753"/>
  <c r="D6753" s="1"/>
  <c r="K25" i="29"/>
  <c r="B6884" i="106"/>
  <c r="D6884" s="1"/>
  <c r="B7678"/>
  <c r="D7678" s="1"/>
  <c r="B3650"/>
  <c r="D3650" s="1"/>
  <c r="H339" i="29"/>
  <c r="K194"/>
  <c r="B1382" i="106" s="1"/>
  <c r="D1382" s="1"/>
  <c r="B1370"/>
  <c r="D1370" s="1"/>
  <c r="B7127"/>
  <c r="D7127" s="1"/>
  <c r="B4946"/>
  <c r="D4946" s="1"/>
  <c r="B5578"/>
  <c r="D5578" s="1"/>
  <c r="F67" i="5"/>
  <c r="B5580" i="106" s="1"/>
  <c r="D5580" s="1"/>
  <c r="B7663"/>
  <c r="D7663" s="1"/>
  <c r="B4332"/>
  <c r="D4332" s="1"/>
  <c r="G13" i="3"/>
  <c r="B178" i="106" s="1"/>
  <c r="D178" s="1"/>
  <c r="B3420"/>
  <c r="D3420" s="1"/>
  <c r="D42" i="36"/>
  <c r="B5246" i="106"/>
  <c r="D5246" s="1"/>
  <c r="B6681"/>
  <c r="D6681" s="1"/>
  <c r="B6179"/>
  <c r="D6179" s="1"/>
  <c r="B2815"/>
  <c r="D2815" s="1"/>
  <c r="E76" i="4"/>
  <c r="B3274" i="106" s="1"/>
  <c r="D3274" s="1"/>
  <c r="B6136"/>
  <c r="D6136" s="1"/>
  <c r="B7056"/>
  <c r="D7056" s="1"/>
  <c r="J178" i="29"/>
  <c r="B4213" i="106"/>
  <c r="D4213" s="1"/>
  <c r="B7116"/>
  <c r="D7116" s="1"/>
  <c r="C323" i="29"/>
  <c r="C331" s="1"/>
  <c r="B7214" i="106" s="1"/>
  <c r="D7214" s="1"/>
  <c r="K312" i="29"/>
  <c r="B6933" i="106"/>
  <c r="D6933" s="1"/>
  <c r="B779"/>
  <c r="D779" s="1"/>
  <c r="B4378"/>
  <c r="D4378" s="1"/>
  <c r="B6717"/>
  <c r="D6717" s="1"/>
  <c r="B6857"/>
  <c r="D6857" s="1"/>
  <c r="B6764"/>
  <c r="D6764" s="1"/>
  <c r="B6925"/>
  <c r="D6925" s="1"/>
  <c r="J53" i="29"/>
  <c r="B6941" i="106" s="1"/>
  <c r="D6941" s="1"/>
  <c r="B4380"/>
  <c r="D4380" s="1"/>
  <c r="C27" i="131"/>
  <c r="B7290" i="106" s="1"/>
  <c r="B6775"/>
  <c r="D6775" s="1"/>
  <c r="F153" i="34"/>
  <c r="B6404" i="106"/>
  <c r="D6404" s="1"/>
  <c r="B5752"/>
  <c r="D5752" s="1"/>
  <c r="G144" i="5"/>
  <c r="B5754" i="106" s="1"/>
  <c r="D5754" s="1"/>
  <c r="K17" i="29"/>
  <c r="B6869" i="106" s="1"/>
  <c r="D6869" s="1"/>
  <c r="B7261"/>
  <c r="B6896"/>
  <c r="D6896" s="1"/>
  <c r="K31" i="29"/>
  <c r="B6897" i="106" s="1"/>
  <c r="D6897" s="1"/>
  <c r="B6317"/>
  <c r="D6317" s="1"/>
  <c r="J108" i="5"/>
  <c r="B6349" i="106" s="1"/>
  <c r="D6349" s="1"/>
  <c r="B4226"/>
  <c r="D4226" s="1"/>
  <c r="B6217"/>
  <c r="D6217" s="1"/>
  <c r="B5125"/>
  <c r="D5125" s="1"/>
  <c r="B5589"/>
  <c r="D5589" s="1"/>
  <c r="B6289"/>
  <c r="D6289" s="1"/>
  <c r="B6162"/>
  <c r="D6162" s="1"/>
  <c r="B849"/>
  <c r="D849" s="1"/>
  <c r="E57" i="29"/>
  <c r="B851" i="106" s="1"/>
  <c r="D851" s="1"/>
  <c r="F162" i="34"/>
  <c r="B6839" i="106"/>
  <c r="D6839" s="1"/>
  <c r="B6391"/>
  <c r="D6391" s="1"/>
  <c r="B150"/>
  <c r="D150" s="1"/>
  <c r="J57" i="29"/>
  <c r="B6947" i="106" s="1"/>
  <c r="D6947" s="1"/>
  <c r="B6943"/>
  <c r="D6943" s="1"/>
  <c r="B7654"/>
  <c r="D7654" s="1"/>
  <c r="B5588"/>
  <c r="D5588" s="1"/>
  <c r="B984"/>
  <c r="D984" s="1"/>
  <c r="B5120"/>
  <c r="D5120" s="1"/>
  <c r="C114" i="5"/>
  <c r="B5874" i="106"/>
  <c r="D5874" s="1"/>
  <c r="B6978"/>
  <c r="D6978" s="1"/>
  <c r="B6781"/>
  <c r="D6781" s="1"/>
  <c r="B4351"/>
  <c r="D4351" s="1"/>
  <c r="B807"/>
  <c r="D807" s="1"/>
  <c r="B4075"/>
  <c r="D4075" s="1"/>
  <c r="B714"/>
  <c r="D714" s="1"/>
  <c r="K12" i="29"/>
  <c r="F37" i="34" s="1"/>
  <c r="B6809" i="106"/>
  <c r="D6809" s="1"/>
  <c r="B1345"/>
  <c r="D1345" s="1"/>
  <c r="B740"/>
  <c r="D740" s="1"/>
  <c r="K63" i="29"/>
  <c r="E30" i="108" s="1"/>
  <c r="B1352" i="106"/>
  <c r="D1352" s="1"/>
  <c r="B4179"/>
  <c r="D4179" s="1"/>
  <c r="B6770"/>
  <c r="D6770" s="1"/>
  <c r="B74"/>
  <c r="D74" s="1"/>
  <c r="B5313"/>
  <c r="D5313" s="1"/>
  <c r="F166" i="34"/>
  <c r="B6989" i="106"/>
  <c r="D6989" s="1"/>
  <c r="K90" i="29"/>
  <c r="B6990" i="106" s="1"/>
  <c r="D6990" s="1"/>
  <c r="B3366"/>
  <c r="D3366" s="1"/>
  <c r="B4352"/>
  <c r="D4352" s="1"/>
  <c r="B5918"/>
  <c r="D5918" s="1"/>
  <c r="B6743"/>
  <c r="D6743" s="1"/>
  <c r="C23" i="131"/>
  <c r="B7286" i="106" s="1"/>
  <c r="B1233"/>
  <c r="D1233" s="1"/>
  <c r="E127" i="29"/>
  <c r="B1237" i="106" s="1"/>
  <c r="D1237" s="1"/>
  <c r="B4073"/>
  <c r="D4073" s="1"/>
  <c r="B6882"/>
  <c r="D6882" s="1"/>
  <c r="K24" i="29"/>
  <c r="F43" i="34" s="1"/>
  <c r="B6235" i="106"/>
  <c r="D6235" s="1"/>
  <c r="B7260"/>
  <c r="B3491"/>
  <c r="D3491" s="1"/>
  <c r="B4883"/>
  <c r="D4883" s="1"/>
  <c r="B6812"/>
  <c r="D6812" s="1"/>
  <c r="B3583"/>
  <c r="D3583" s="1"/>
  <c r="B6929"/>
  <c r="D6929" s="1"/>
  <c r="B5986"/>
  <c r="D5986" s="1"/>
  <c r="K18" i="5"/>
  <c r="B5990" i="106" s="1"/>
  <c r="D5990" s="1"/>
  <c r="B739"/>
  <c r="D739" s="1"/>
  <c r="K62" i="29"/>
  <c r="B1127" i="106" s="1"/>
  <c r="D1127" s="1"/>
  <c r="B896"/>
  <c r="D896" s="1"/>
  <c r="B5073"/>
  <c r="D5073" s="1"/>
  <c r="B4326"/>
  <c r="D4326" s="1"/>
  <c r="B5091"/>
  <c r="D5091" s="1"/>
  <c r="B5349"/>
  <c r="D5349" s="1"/>
  <c r="K91" i="29"/>
  <c r="B6992" i="106" s="1"/>
  <c r="D6992" s="1"/>
  <c r="B6991"/>
  <c r="D6991" s="1"/>
  <c r="K8" i="29"/>
  <c r="B3378" i="106" s="1"/>
  <c r="D3378" s="1"/>
  <c r="B3364"/>
  <c r="D3364" s="1"/>
  <c r="B7249"/>
  <c r="D7249" s="1"/>
  <c r="K9" i="29"/>
  <c r="B797" i="106"/>
  <c r="D797" s="1"/>
  <c r="B952"/>
  <c r="D952" s="1"/>
  <c r="B1031"/>
  <c r="D1031" s="1"/>
  <c r="B905"/>
  <c r="D905" s="1"/>
  <c r="F323" i="29"/>
  <c r="B7119" i="106"/>
  <c r="D7119" s="1"/>
  <c r="B7060"/>
  <c r="D7060" s="1"/>
  <c r="B7154"/>
  <c r="D7154" s="1"/>
  <c r="B5581"/>
  <c r="D5581" s="1"/>
  <c r="F108" i="5"/>
  <c r="B5585" i="106" s="1"/>
  <c r="D5585" s="1"/>
  <c r="K44" i="4"/>
  <c r="B3582" i="106" s="1"/>
  <c r="D3582" s="1"/>
  <c r="B7753"/>
  <c r="D7753" s="1"/>
  <c r="B1432"/>
  <c r="D1432" s="1"/>
  <c r="K263" i="29"/>
  <c r="B1496" i="106" s="1"/>
  <c r="D1496" s="1"/>
  <c r="B6678"/>
  <c r="D6678" s="1"/>
  <c r="B5166"/>
  <c r="D5166" s="1"/>
  <c r="F109" i="34"/>
  <c r="B5399" i="106"/>
  <c r="D5399" s="1"/>
  <c r="B6801"/>
  <c r="D6801" s="1"/>
  <c r="B5179"/>
  <c r="D5179" s="1"/>
  <c r="F111" i="34"/>
  <c r="D259" i="5"/>
  <c r="B6832" i="106" s="1"/>
  <c r="D6832" s="1"/>
  <c r="B6613"/>
  <c r="D6613" s="1"/>
  <c r="B840"/>
  <c r="D840" s="1"/>
  <c r="B1039"/>
  <c r="D1039" s="1"/>
  <c r="B4945"/>
  <c r="D4945" s="1"/>
  <c r="B6689"/>
  <c r="D6689" s="1"/>
  <c r="B6852"/>
  <c r="D6852" s="1"/>
  <c r="B7194"/>
  <c r="D7194" s="1"/>
  <c r="K217" i="29"/>
  <c r="B1470" i="106" s="1"/>
  <c r="D1470" s="1"/>
  <c r="B1406"/>
  <c r="D1406" s="1"/>
  <c r="B6188"/>
  <c r="D6188" s="1"/>
  <c r="B6410"/>
  <c r="D6410" s="1"/>
  <c r="B6095"/>
  <c r="D6095" s="1"/>
  <c r="B7140"/>
  <c r="D7140" s="1"/>
  <c r="B2885"/>
  <c r="D2885" s="1"/>
  <c r="B6247"/>
  <c r="D6247" s="1"/>
  <c r="B6704"/>
  <c r="D6704" s="1"/>
  <c r="B6736"/>
  <c r="D6736" s="1"/>
  <c r="B805"/>
  <c r="D805" s="1"/>
  <c r="B6388"/>
  <c r="D6388" s="1"/>
  <c r="B3077"/>
  <c r="D3077" s="1"/>
  <c r="B6974"/>
  <c r="D6974" s="1"/>
  <c r="B6365"/>
  <c r="D6365" s="1"/>
  <c r="B5604"/>
  <c r="D5604" s="1"/>
  <c r="B5253"/>
  <c r="D5253" s="1"/>
  <c r="B6641"/>
  <c r="D6641" s="1"/>
  <c r="B7097"/>
  <c r="D7097" s="1"/>
  <c r="I296" i="29"/>
  <c r="B6240" i="106"/>
  <c r="D6240" s="1"/>
  <c r="B5584"/>
  <c r="D5584" s="1"/>
  <c r="B812"/>
  <c r="D812" s="1"/>
  <c r="B3375"/>
  <c r="D3375" s="1"/>
  <c r="B5886"/>
  <c r="D5886" s="1"/>
  <c r="B7138"/>
  <c r="D7138" s="1"/>
  <c r="K52" i="4"/>
  <c r="B3700" i="106" s="1"/>
  <c r="D3700" s="1"/>
  <c r="B3696"/>
  <c r="D3696" s="1"/>
  <c r="B5917"/>
  <c r="D5917" s="1"/>
  <c r="I18" i="5"/>
  <c r="B5921" i="106" s="1"/>
  <c r="D5921" s="1"/>
  <c r="C65" i="29"/>
  <c r="B743" i="106" s="1"/>
  <c r="D743" s="1"/>
  <c r="K59" i="29"/>
  <c r="D26" i="108" s="1"/>
  <c r="B736" i="106"/>
  <c r="D736" s="1"/>
  <c r="B6616"/>
  <c r="D6616" s="1"/>
  <c r="G259" i="5"/>
  <c r="B6835" i="106" s="1"/>
  <c r="D6835" s="1"/>
  <c r="B1009"/>
  <c r="D1009" s="1"/>
  <c r="H42" i="29"/>
  <c r="B7684" i="106"/>
  <c r="D7684" s="1"/>
  <c r="B7258"/>
  <c r="B2829"/>
  <c r="D2829" s="1"/>
  <c r="K195" i="29"/>
  <c r="B2839" i="106" s="1"/>
  <c r="D2839" s="1"/>
  <c r="B5998"/>
  <c r="D5998" s="1"/>
  <c r="K121" i="5"/>
  <c r="B5747" i="106"/>
  <c r="D5747" s="1"/>
  <c r="G140" i="5"/>
  <c r="B4791" i="106"/>
  <c r="D4791" s="1"/>
  <c r="C154" i="5"/>
  <c r="B5176" i="106" s="1"/>
  <c r="D5176" s="1"/>
  <c r="B5173"/>
  <c r="D5173" s="1"/>
  <c r="B2977"/>
  <c r="D2977" s="1"/>
  <c r="H136" i="29"/>
  <c r="B7683" i="106"/>
  <c r="D7683" s="1"/>
  <c r="B6158"/>
  <c r="D6158" s="1"/>
  <c r="B6381"/>
  <c r="D6381" s="1"/>
  <c r="B704"/>
  <c r="D704" s="1"/>
  <c r="K16" i="29"/>
  <c r="B1092" i="106" s="1"/>
  <c r="D1092" s="1"/>
  <c r="B2761"/>
  <c r="D2761" s="1"/>
  <c r="B4414"/>
  <c r="D4414" s="1"/>
  <c r="B5222"/>
  <c r="D5222" s="1"/>
  <c r="C178" i="5"/>
  <c r="B5223" i="106" s="1"/>
  <c r="D5223" s="1"/>
  <c r="B6954"/>
  <c r="D6954" s="1"/>
  <c r="B908"/>
  <c r="D908" s="1"/>
  <c r="L178" i="29"/>
  <c r="B4373" i="106"/>
  <c r="D4373" s="1"/>
  <c r="G34" i="3"/>
  <c r="B186" i="106" s="1"/>
  <c r="D186" s="1"/>
  <c r="B6127"/>
  <c r="D6127" s="1"/>
  <c r="B4354"/>
  <c r="D4354" s="1"/>
  <c r="G228" i="5"/>
  <c r="B5845" i="106" s="1"/>
  <c r="D5845" s="1"/>
  <c r="B5842"/>
  <c r="D5842" s="1"/>
  <c r="B6239"/>
  <c r="D6239" s="1"/>
  <c r="F72" i="29"/>
  <c r="B925" i="106" s="1"/>
  <c r="D925" s="1"/>
  <c r="B918"/>
  <c r="D918" s="1"/>
  <c r="B6789"/>
  <c r="D6789" s="1"/>
  <c r="B6178"/>
  <c r="D6178" s="1"/>
  <c r="B5996"/>
  <c r="D5996" s="1"/>
  <c r="B5101"/>
  <c r="D5101" s="1"/>
  <c r="F95" i="34"/>
  <c r="C93" i="5"/>
  <c r="B5110" i="106" s="1"/>
  <c r="D5110" s="1"/>
  <c r="B878"/>
  <c r="D878" s="1"/>
  <c r="B958"/>
  <c r="D958" s="1"/>
  <c r="G47" i="29"/>
  <c r="B961" i="106" s="1"/>
  <c r="D961" s="1"/>
  <c r="B196"/>
  <c r="D196" s="1"/>
  <c r="F124" i="34"/>
  <c r="B4790" i="106"/>
  <c r="D4790" s="1"/>
  <c r="B4915"/>
  <c r="D4915" s="1"/>
  <c r="B5135"/>
  <c r="D5135" s="1"/>
  <c r="B6858"/>
  <c r="D6858" s="1"/>
  <c r="B6293"/>
  <c r="D6293" s="1"/>
  <c r="B7700"/>
  <c r="D7700" s="1"/>
  <c r="B6149"/>
  <c r="D6149" s="1"/>
  <c r="B1520"/>
  <c r="D1520" s="1"/>
  <c r="K295" i="29"/>
  <c r="B1556" i="106" s="1"/>
  <c r="D1556" s="1"/>
  <c r="K67" i="29"/>
  <c r="E17" i="145" s="1"/>
  <c r="G17" s="1"/>
  <c r="B744" i="106"/>
  <c r="D744" s="1"/>
  <c r="C72" i="29"/>
  <c r="B751" i="106" s="1"/>
  <c r="D751" s="1"/>
  <c r="B6303"/>
  <c r="D6303" s="1"/>
  <c r="F23" i="34"/>
  <c r="B5569" i="106"/>
  <c r="D5569" s="1"/>
  <c r="B6786"/>
  <c r="D6786" s="1"/>
  <c r="K161" i="29"/>
  <c r="B1325" i="106" s="1"/>
  <c r="D1325" s="1"/>
  <c r="B1311"/>
  <c r="D1311" s="1"/>
  <c r="F125" i="34"/>
  <c r="C184" i="5"/>
  <c r="B5230" i="106" s="1"/>
  <c r="D5230" s="1"/>
  <c r="B5228"/>
  <c r="D5228" s="1"/>
  <c r="B4943"/>
  <c r="D4943" s="1"/>
  <c r="B617"/>
  <c r="D617" s="1"/>
  <c r="C34" i="3"/>
  <c r="B89" i="106" s="1"/>
  <c r="D89" s="1"/>
  <c r="B6123"/>
  <c r="D6123" s="1"/>
  <c r="B5628"/>
  <c r="D5628" s="1"/>
  <c r="B898"/>
  <c r="D898" s="1"/>
  <c r="E339" i="29"/>
  <c r="B3629" i="106"/>
  <c r="D3629" s="1"/>
  <c r="B7263"/>
  <c r="L278" i="29"/>
  <c r="B5311" i="106"/>
  <c r="D5311" s="1"/>
  <c r="F165" i="34"/>
  <c r="B910" i="106"/>
  <c r="D910" s="1"/>
  <c r="F65" i="29"/>
  <c r="B917" i="106" s="1"/>
  <c r="D917" s="1"/>
  <c r="B6740"/>
  <c r="D6740" s="1"/>
  <c r="B4882"/>
  <c r="D4882" s="1"/>
  <c r="B5175"/>
  <c r="D5175" s="1"/>
  <c r="B5602"/>
  <c r="D5602" s="1"/>
  <c r="B2906"/>
  <c r="D2906" s="1"/>
  <c r="B6306"/>
  <c r="D6306" s="1"/>
  <c r="B5883"/>
  <c r="D5883" s="1"/>
  <c r="B6722"/>
  <c r="D6722" s="1"/>
  <c r="B914"/>
  <c r="D914" s="1"/>
  <c r="L47" i="29"/>
  <c r="B904" i="106"/>
  <c r="D904" s="1"/>
  <c r="F53" i="29"/>
  <c r="B906" i="106" s="1"/>
  <c r="D906" s="1"/>
  <c r="B6333"/>
  <c r="D6333" s="1"/>
  <c r="L92" i="29"/>
  <c r="B978" i="106"/>
  <c r="D978" s="1"/>
  <c r="B6646"/>
  <c r="D6646" s="1"/>
  <c r="K108" i="29"/>
  <c r="B2794" i="106" s="1"/>
  <c r="D2794" s="1"/>
  <c r="B2790"/>
  <c r="D2790" s="1"/>
  <c r="D271" i="29"/>
  <c r="B1442" i="106" s="1"/>
  <c r="D1442" s="1"/>
  <c r="K266" i="29"/>
  <c r="B1499" i="106" s="1"/>
  <c r="D1499" s="1"/>
  <c r="B1435"/>
  <c r="D1435" s="1"/>
  <c r="B2796"/>
  <c r="D2796" s="1"/>
  <c r="B5553"/>
  <c r="D5553" s="1"/>
  <c r="B5494"/>
  <c r="D5494" s="1"/>
  <c r="B4793"/>
  <c r="D4793" s="1"/>
  <c r="B6659"/>
  <c r="D6659" s="1"/>
  <c r="D82" i="5"/>
  <c r="B5346" i="106" s="1"/>
  <c r="D5346" s="1"/>
  <c r="B5341"/>
  <c r="D5341" s="1"/>
  <c r="B6083"/>
  <c r="D6083" s="1"/>
  <c r="B4887"/>
  <c r="D4887" s="1"/>
  <c r="B3271"/>
  <c r="D3271" s="1"/>
  <c r="B7063"/>
  <c r="D7063" s="1"/>
  <c r="I44" i="4"/>
  <c r="B3315" i="106" s="1"/>
  <c r="D3315" s="1"/>
  <c r="B2770"/>
  <c r="D2770" s="1"/>
  <c r="B6382"/>
  <c r="D6382" s="1"/>
  <c r="B6338"/>
  <c r="D6338" s="1"/>
  <c r="B1021"/>
  <c r="D1021" s="1"/>
  <c r="B5567"/>
  <c r="D5567" s="1"/>
  <c r="F21" i="34"/>
  <c r="B5086" i="106"/>
  <c r="D5086" s="1"/>
  <c r="C67" i="5"/>
  <c r="B5088" i="106" s="1"/>
  <c r="D5088" s="1"/>
  <c r="B7245"/>
  <c r="D7245" s="1"/>
  <c r="B6935"/>
  <c r="D6935" s="1"/>
  <c r="B182"/>
  <c r="D182" s="1"/>
  <c r="B6776"/>
  <c r="D6776" s="1"/>
  <c r="B6698"/>
  <c r="D6698" s="1"/>
  <c r="B616"/>
  <c r="D616" s="1"/>
  <c r="B2792"/>
  <c r="D2792" s="1"/>
  <c r="B1226"/>
  <c r="D1226" s="1"/>
  <c r="B6691"/>
  <c r="D6691" s="1"/>
  <c r="B5592"/>
  <c r="D5592" s="1"/>
  <c r="F97" i="34"/>
  <c r="B5105" i="106"/>
  <c r="D5105" s="1"/>
  <c r="B5510"/>
  <c r="D5510" s="1"/>
  <c r="B4398"/>
  <c r="D4398" s="1"/>
  <c r="B6708"/>
  <c r="D6708" s="1"/>
  <c r="L232" i="29"/>
  <c r="B7666" i="106"/>
  <c r="D7666" s="1"/>
  <c r="B4358"/>
  <c r="D4358" s="1"/>
  <c r="B5556"/>
  <c r="D5556" s="1"/>
  <c r="F18" i="5"/>
  <c r="B5560" i="106" s="1"/>
  <c r="D5560" s="1"/>
  <c r="B826"/>
  <c r="D826" s="1"/>
  <c r="B6156"/>
  <c r="D6156" s="1"/>
  <c r="B5352"/>
  <c r="D5352" s="1"/>
  <c r="B7689"/>
  <c r="D7689" s="1"/>
  <c r="B7224"/>
  <c r="D7224" s="1"/>
  <c r="I339" i="29"/>
  <c r="B6176" i="106"/>
  <c r="D6176" s="1"/>
  <c r="B6777"/>
  <c r="D6777" s="1"/>
  <c r="B7255"/>
  <c r="K11" i="29"/>
  <c r="F117" i="34"/>
  <c r="B6383" i="106"/>
  <c r="D6383" s="1"/>
  <c r="B7026"/>
  <c r="D7026" s="1"/>
  <c r="K143" i="29"/>
  <c r="B2808" i="106" s="1"/>
  <c r="D2808" s="1"/>
  <c r="B2805"/>
  <c r="D2805" s="1"/>
  <c r="B6912"/>
  <c r="D6912" s="1"/>
  <c r="B6802"/>
  <c r="D6802" s="1"/>
  <c r="B6167"/>
  <c r="D6167" s="1"/>
  <c r="B6642"/>
  <c r="D6642" s="1"/>
  <c r="B7012"/>
  <c r="D7012" s="1"/>
  <c r="B2955"/>
  <c r="D2955" s="1"/>
  <c r="B5080"/>
  <c r="D5080" s="1"/>
  <c r="B1529"/>
  <c r="D1529" s="1"/>
  <c r="E296" i="29"/>
  <c r="B7265" i="106"/>
  <c r="B7660"/>
  <c r="D7660" s="1"/>
  <c r="B2819"/>
  <c r="D2819" s="1"/>
  <c r="B4349"/>
  <c r="D4349" s="1"/>
  <c r="F108" i="34"/>
  <c r="K258" i="29"/>
  <c r="B1491" i="106" s="1"/>
  <c r="D1491" s="1"/>
  <c r="B1427"/>
  <c r="D1427" s="1"/>
  <c r="B2806"/>
  <c r="D2806" s="1"/>
  <c r="K144" i="29"/>
  <c r="B2809" i="106" s="1"/>
  <c r="D2809" s="1"/>
  <c r="B7676"/>
  <c r="D7676" s="1"/>
  <c r="B6360"/>
  <c r="D6360" s="1"/>
  <c r="F259" i="5"/>
  <c r="B6834" i="106" s="1"/>
  <c r="D6834" s="1"/>
  <c r="B6615"/>
  <c r="D6615" s="1"/>
  <c r="B6864"/>
  <c r="D6864" s="1"/>
  <c r="B7670"/>
  <c r="D7670" s="1"/>
  <c r="B6862"/>
  <c r="D6862" s="1"/>
  <c r="F147" i="34"/>
  <c r="B6718" i="106"/>
  <c r="D6718" s="1"/>
  <c r="C20" i="131"/>
  <c r="B7283" i="106" s="1"/>
  <c r="C40" i="5"/>
  <c r="B5085" i="106" s="1"/>
  <c r="D5085" s="1"/>
  <c r="B5070"/>
  <c r="D5070" s="1"/>
  <c r="B2767"/>
  <c r="D2767" s="1"/>
  <c r="B5708"/>
  <c r="D5708" s="1"/>
  <c r="L110" i="29"/>
  <c r="L112" s="1"/>
  <c r="B7251" i="106"/>
  <c r="D7251" s="1"/>
  <c r="B6669"/>
  <c r="D6669" s="1"/>
  <c r="B6964"/>
  <c r="D6964" s="1"/>
  <c r="B117"/>
  <c r="D117" s="1"/>
  <c r="B3255"/>
  <c r="D3255" s="1"/>
  <c r="B3623"/>
  <c r="D3623" s="1"/>
  <c r="B5514"/>
  <c r="D5514" s="1"/>
  <c r="B5523"/>
  <c r="D5523" s="1"/>
  <c r="B7653"/>
  <c r="D7653" s="1"/>
  <c r="B5194"/>
  <c r="D5194" s="1"/>
  <c r="B7027"/>
  <c r="D7027" s="1"/>
  <c r="B2721"/>
  <c r="D2721" s="1"/>
  <c r="B2764"/>
  <c r="D2764" s="1"/>
  <c r="F100" i="34"/>
  <c r="B5111" i="106"/>
  <c r="D5111" s="1"/>
  <c r="C108" i="5"/>
  <c r="B5118" i="106" s="1"/>
  <c r="D5118" s="1"/>
  <c r="B5360"/>
  <c r="D5360" s="1"/>
  <c r="B3083"/>
  <c r="D3083" s="1"/>
  <c r="B6096"/>
  <c r="D6096" s="1"/>
  <c r="B6779"/>
  <c r="D6779" s="1"/>
  <c r="B5137"/>
  <c r="D5137" s="1"/>
  <c r="B723"/>
  <c r="D723" s="1"/>
  <c r="K40" i="29"/>
  <c r="B1111" i="106" s="1"/>
  <c r="D1111" s="1"/>
  <c r="K41" i="29"/>
  <c r="B1112" i="106" s="1"/>
  <c r="D1112" s="1"/>
  <c r="B724"/>
  <c r="D724" s="1"/>
  <c r="F121" i="5"/>
  <c r="B5597" i="106" s="1"/>
  <c r="D5597" s="1"/>
  <c r="B5591"/>
  <c r="D5591" s="1"/>
  <c r="B3058"/>
  <c r="D3058" s="1"/>
  <c r="B785"/>
  <c r="D785" s="1"/>
  <c r="B4407"/>
  <c r="D4407" s="1"/>
  <c r="B3531"/>
  <c r="D3531" s="1"/>
  <c r="B4379"/>
  <c r="D4379" s="1"/>
  <c r="B4392"/>
  <c r="D4392" s="1"/>
  <c r="B7746"/>
  <c r="D7746" s="1"/>
  <c r="B4228"/>
  <c r="D4228" s="1"/>
  <c r="B6814"/>
  <c r="D6814" s="1"/>
  <c r="F139" i="34"/>
  <c r="C9" i="131"/>
  <c r="B7272" i="106" s="1"/>
  <c r="B6640"/>
  <c r="D6640" s="1"/>
  <c r="K26" i="29"/>
  <c r="B6886" i="106"/>
  <c r="D6886" s="1"/>
  <c r="K259" i="29"/>
  <c r="B1492" i="106" s="1"/>
  <c r="D1492" s="1"/>
  <c r="B1428"/>
  <c r="D1428" s="1"/>
  <c r="B6645"/>
  <c r="D6645" s="1"/>
  <c r="B4350"/>
  <c r="D4350" s="1"/>
  <c r="B5873"/>
  <c r="D5873" s="1"/>
  <c r="K200" i="29"/>
  <c r="B4208" i="106"/>
  <c r="D4208" s="1"/>
  <c r="F76" i="4"/>
  <c r="B3252" i="106" s="1"/>
  <c r="D3252" s="1"/>
  <c r="B5022"/>
  <c r="D5022" s="1"/>
  <c r="B5460"/>
  <c r="D5460" s="1"/>
  <c r="D216" i="5"/>
  <c r="B4410" i="106" s="1"/>
  <c r="D4410" s="1"/>
  <c r="B5438"/>
  <c r="D5438" s="1"/>
  <c r="I34" i="3"/>
  <c r="B2908" i="106" s="1"/>
  <c r="D2908" s="1"/>
  <c r="B6137"/>
  <c r="D6137" s="1"/>
  <c r="B7126"/>
  <c r="D7126" s="1"/>
  <c r="K249" i="29"/>
  <c r="B7094" i="106" s="1"/>
  <c r="D7094" s="1"/>
  <c r="B7093"/>
  <c r="D7093" s="1"/>
  <c r="B6174"/>
  <c r="D6174" s="1"/>
  <c r="I53" i="29"/>
  <c r="B6940" i="106" s="1"/>
  <c r="D6940" s="1"/>
  <c r="B6924"/>
  <c r="D6924" s="1"/>
  <c r="K71" i="29"/>
  <c r="B1137" i="106" s="1"/>
  <c r="D1137" s="1"/>
  <c r="B749"/>
  <c r="D749" s="1"/>
  <c r="B5169"/>
  <c r="D5169" s="1"/>
  <c r="B7189"/>
  <c r="D7189" s="1"/>
  <c r="B6291"/>
  <c r="D6291" s="1"/>
  <c r="B6187"/>
  <c r="D6187" s="1"/>
  <c r="B4316"/>
  <c r="D4316" s="1"/>
  <c r="B4797"/>
  <c r="D4797" s="1"/>
  <c r="K95" i="29"/>
  <c r="B6999" i="106" s="1"/>
  <c r="D6999" s="1"/>
  <c r="B6998"/>
  <c r="D6998" s="1"/>
  <c r="G53" i="29"/>
  <c r="B964" i="106" s="1"/>
  <c r="D964" s="1"/>
  <c r="B962"/>
  <c r="D962" s="1"/>
  <c r="B7659"/>
  <c r="D7659" s="1"/>
  <c r="F216" i="5"/>
  <c r="B4411" i="106" s="1"/>
  <c r="D4411" s="1"/>
  <c r="B5671"/>
  <c r="D5671" s="1"/>
  <c r="B7696"/>
  <c r="D7696" s="1"/>
  <c r="B1010"/>
  <c r="D1010" s="1"/>
  <c r="B7030"/>
  <c r="D7030" s="1"/>
  <c r="C57" i="29"/>
  <c r="B735" i="106" s="1"/>
  <c r="D735" s="1"/>
  <c r="B733"/>
  <c r="D733" s="1"/>
  <c r="K55" i="29"/>
  <c r="B1121" i="106" s="1"/>
  <c r="D1121" s="1"/>
  <c r="B5241"/>
  <c r="D5241" s="1"/>
  <c r="B4390"/>
  <c r="D4390" s="1"/>
  <c r="B5582"/>
  <c r="D5582" s="1"/>
  <c r="B6705"/>
  <c r="D6705" s="1"/>
  <c r="B6128"/>
  <c r="D6128" s="1"/>
  <c r="H34" i="3"/>
  <c r="B209" i="106" s="1"/>
  <c r="D209" s="1"/>
  <c r="B7729"/>
  <c r="D7729" s="1"/>
  <c r="F159" i="34"/>
  <c r="B6823" i="106"/>
  <c r="D6823" s="1"/>
  <c r="C33" i="131"/>
  <c r="B7638" i="106" s="1"/>
  <c r="B4418"/>
  <c r="D4418" s="1"/>
  <c r="B5239"/>
  <c r="D5239" s="1"/>
  <c r="B5098"/>
  <c r="D5098" s="1"/>
  <c r="B6727"/>
  <c r="D6727" s="1"/>
  <c r="C21" i="131"/>
  <c r="B7284" i="106" s="1"/>
  <c r="F148" i="34"/>
  <c r="B3546" i="106"/>
  <c r="D3546" s="1"/>
  <c r="B6855"/>
  <c r="D6855" s="1"/>
  <c r="B2797"/>
  <c r="D2797" s="1"/>
  <c r="B4806"/>
  <c r="D4806" s="1"/>
  <c r="B7163"/>
  <c r="D7163" s="1"/>
  <c r="B3409"/>
  <c r="D3409" s="1"/>
  <c r="D38" i="36"/>
  <c r="H24" i="118"/>
  <c r="C13" i="3"/>
  <c r="B75" i="106" s="1"/>
  <c r="D75" s="1"/>
  <c r="B6670"/>
  <c r="D6670" s="1"/>
  <c r="B6230"/>
  <c r="D6230" s="1"/>
  <c r="B4190"/>
  <c r="D4190" s="1"/>
  <c r="B3080"/>
  <c r="D3080" s="1"/>
  <c r="B6728"/>
  <c r="D6728" s="1"/>
  <c r="F18" i="34"/>
  <c r="B5562" i="106"/>
  <c r="D5562" s="1"/>
  <c r="B1243"/>
  <c r="D1243" s="1"/>
  <c r="F142" i="34"/>
  <c r="B6664" i="106"/>
  <c r="D6664" s="1"/>
  <c r="C12" i="131"/>
  <c r="B7275" i="106" s="1"/>
  <c r="B5096"/>
  <c r="D5096" s="1"/>
  <c r="B6256"/>
  <c r="D6256" s="1"/>
  <c r="B2952"/>
  <c r="D2952" s="1"/>
  <c r="K83" i="29"/>
  <c r="B2976" i="106" s="1"/>
  <c r="D2976" s="1"/>
  <c r="B6803"/>
  <c r="D6803" s="1"/>
  <c r="B5010"/>
  <c r="D5010" s="1"/>
  <c r="D75" i="36"/>
  <c r="B7128" i="106"/>
  <c r="D7128" s="1"/>
  <c r="B6079"/>
  <c r="D6079" s="1"/>
  <c r="B5568"/>
  <c r="D5568" s="1"/>
  <c r="F87" i="34"/>
  <c r="C191" i="5"/>
  <c r="B5231" i="106"/>
  <c r="D5231" s="1"/>
  <c r="B1028"/>
  <c r="D1028" s="1"/>
  <c r="B3548"/>
  <c r="D3548" s="1"/>
  <c r="B1037"/>
  <c r="D1037" s="1"/>
  <c r="B1550"/>
  <c r="D1550" s="1"/>
  <c r="B2823"/>
  <c r="D2823" s="1"/>
  <c r="B5328"/>
  <c r="D5328" s="1"/>
  <c r="B5339"/>
  <c r="D5339" s="1"/>
  <c r="B319"/>
  <c r="D319" s="1"/>
  <c r="I48" i="4"/>
  <c r="B2104" i="106" s="1"/>
  <c r="D2104" s="1"/>
  <c r="K78" i="29"/>
  <c r="B2971" i="106" s="1"/>
  <c r="D2971" s="1"/>
  <c r="B2947"/>
  <c r="D2947" s="1"/>
  <c r="E84" i="29"/>
  <c r="B2787" i="106" s="1"/>
  <c r="D2787" s="1"/>
  <c r="B5573"/>
  <c r="D5573" s="1"/>
  <c r="F91" i="34"/>
  <c r="B1242" i="106"/>
  <c r="D1242" s="1"/>
  <c r="B7677"/>
  <c r="D7677" s="1"/>
  <c r="B7665"/>
  <c r="D7665" s="1"/>
  <c r="B6847"/>
  <c r="D6847" s="1"/>
  <c r="B4375"/>
  <c r="D4375" s="1"/>
  <c r="B6661"/>
  <c r="D6661" s="1"/>
  <c r="B7167"/>
  <c r="D7167" s="1"/>
  <c r="B5881"/>
  <c r="D5881" s="1"/>
  <c r="B5252"/>
  <c r="D5252" s="1"/>
  <c r="B2997"/>
  <c r="D2997" s="1"/>
  <c r="B5572"/>
  <c r="D5572" s="1"/>
  <c r="F24" i="34"/>
  <c r="B7672" i="106"/>
  <c r="D7672" s="1"/>
  <c r="B3370"/>
  <c r="D3370" s="1"/>
  <c r="B3226"/>
  <c r="D3226" s="1"/>
  <c r="B6098"/>
  <c r="D6098" s="1"/>
  <c r="B3636"/>
  <c r="D3636" s="1"/>
  <c r="F339" i="29"/>
  <c r="B1235" i="106"/>
  <c r="D1235" s="1"/>
  <c r="J42" i="29"/>
  <c r="B6915" i="106" s="1"/>
  <c r="D6915" s="1"/>
  <c r="B6903"/>
  <c r="D6903" s="1"/>
  <c r="B6872"/>
  <c r="D6872" s="1"/>
  <c r="B6677"/>
  <c r="D6677" s="1"/>
  <c r="B5024"/>
  <c r="D5024" s="1"/>
  <c r="B13" i="7"/>
  <c r="D13" s="1"/>
  <c r="B3724" i="106" s="1"/>
  <c r="D3724" s="1"/>
  <c r="K219" i="29"/>
  <c r="B1458" i="106" s="1"/>
  <c r="D1458" s="1"/>
  <c r="B1394"/>
  <c r="D1394" s="1"/>
  <c r="B5496"/>
  <c r="D5496" s="1"/>
  <c r="B5161"/>
  <c r="D5161" s="1"/>
  <c r="C144" i="5"/>
  <c r="B5163" i="106" s="1"/>
  <c r="D5163" s="1"/>
  <c r="B7137"/>
  <c r="D7137" s="1"/>
  <c r="B7020"/>
  <c r="D7020" s="1"/>
  <c r="K235" i="29"/>
  <c r="B1481" i="106" s="1"/>
  <c r="D1481" s="1"/>
  <c r="B1417"/>
  <c r="D1417" s="1"/>
  <c r="B4374"/>
  <c r="D4374" s="1"/>
  <c r="B6828"/>
  <c r="D6828" s="1"/>
  <c r="B6953"/>
  <c r="D6953" s="1"/>
  <c r="B5330"/>
  <c r="D5330" s="1"/>
  <c r="B6703"/>
  <c r="D6703" s="1"/>
  <c r="B7183"/>
  <c r="D7183" s="1"/>
  <c r="B4178"/>
  <c r="D4178" s="1"/>
  <c r="B728"/>
  <c r="D728" s="1"/>
  <c r="K46" i="29"/>
  <c r="B1116" i="106" s="1"/>
  <c r="D1116" s="1"/>
  <c r="B6792"/>
  <c r="D6792" s="1"/>
  <c r="B2830"/>
  <c r="D2830" s="1"/>
  <c r="K196" i="29"/>
  <c r="B2840" i="106" s="1"/>
  <c r="D2840" s="1"/>
  <c r="B4197"/>
  <c r="D4197" s="1"/>
  <c r="E136" i="29"/>
  <c r="E138" s="1"/>
  <c r="B4201" i="106" s="1"/>
  <c r="D4201" s="1"/>
  <c r="K133" i="29"/>
  <c r="B2984" i="106" s="1"/>
  <c r="D2984" s="1"/>
  <c r="B1547"/>
  <c r="D1547" s="1"/>
  <c r="H296" i="29"/>
  <c r="B1551" i="106" s="1"/>
  <c r="D1551" s="1"/>
  <c r="D73" i="36"/>
  <c r="K164" i="29"/>
  <c r="F61" i="34" s="1"/>
  <c r="B1313" i="106"/>
  <c r="D1313" s="1"/>
  <c r="B6996"/>
  <c r="D6996" s="1"/>
  <c r="K94" i="29"/>
  <c r="B6997" i="106" s="1"/>
  <c r="D6997" s="1"/>
  <c r="H349" i="29"/>
  <c r="B3656" i="106" s="1"/>
  <c r="D3656" s="1"/>
  <c r="B3655"/>
  <c r="D3655" s="1"/>
  <c r="K347" i="29"/>
  <c r="B3673" i="106" s="1"/>
  <c r="D3673" s="1"/>
  <c r="B7185"/>
  <c r="D7185" s="1"/>
  <c r="B5558"/>
  <c r="D5558" s="1"/>
  <c r="B4417"/>
  <c r="D4417" s="1"/>
  <c r="B6643"/>
  <c r="D6643" s="1"/>
  <c r="B1217"/>
  <c r="D1217" s="1"/>
  <c r="K122" i="29"/>
  <c r="G26" i="108" s="1"/>
  <c r="C127" i="29"/>
  <c r="B1221" i="106" s="1"/>
  <c r="D1221" s="1"/>
  <c r="B649"/>
  <c r="D649" s="1"/>
  <c r="B1234"/>
  <c r="D1234" s="1"/>
  <c r="K32" i="29"/>
  <c r="B6898" i="106"/>
  <c r="D6898" s="1"/>
  <c r="B774"/>
  <c r="D774" s="1"/>
  <c r="F114" i="5"/>
  <c r="B5587" i="106"/>
  <c r="D5587" s="1"/>
  <c r="B6138"/>
  <c r="D6138" s="1"/>
  <c r="B6633"/>
  <c r="D6633" s="1"/>
  <c r="B6719"/>
  <c r="D6719" s="1"/>
  <c r="B7148"/>
  <c r="D7148" s="1"/>
  <c r="B6081"/>
  <c r="D6081" s="1"/>
  <c r="F150" i="34"/>
  <c r="C24" i="131"/>
  <c r="B7287" i="106" s="1"/>
  <c r="B6751"/>
  <c r="D6751" s="1"/>
  <c r="B6301"/>
  <c r="D6301" s="1"/>
  <c r="B6697"/>
  <c r="D6697" s="1"/>
  <c r="B4072"/>
  <c r="D4072" s="1"/>
  <c r="K120" i="29"/>
  <c r="B4078" i="106" s="1"/>
  <c r="D4078" s="1"/>
  <c r="B7688"/>
  <c r="D7688" s="1"/>
  <c r="B963"/>
  <c r="D963" s="1"/>
  <c r="B7182"/>
  <c r="D7182" s="1"/>
  <c r="B1407"/>
  <c r="D1407" s="1"/>
  <c r="K218" i="29"/>
  <c r="B1471" i="106" s="1"/>
  <c r="D1471" s="1"/>
  <c r="K241" i="29"/>
  <c r="B2724" i="106" s="1"/>
  <c r="D2724" s="1"/>
  <c r="B2723"/>
  <c r="D2723" s="1"/>
  <c r="B5331"/>
  <c r="D5331" s="1"/>
  <c r="B4076"/>
  <c r="D4076" s="1"/>
  <c r="G129" i="29"/>
  <c r="B1256" i="106" s="1"/>
  <c r="D1256" s="1"/>
  <c r="B4330"/>
  <c r="D4330" s="1"/>
  <c r="B2979"/>
  <c r="D2979" s="1"/>
  <c r="B5987"/>
  <c r="D5987" s="1"/>
  <c r="B5372"/>
  <c r="D5372" s="1"/>
  <c r="B6757"/>
  <c r="D6757" s="1"/>
  <c r="B175"/>
  <c r="D175" s="1"/>
  <c r="B171"/>
  <c r="D171" s="1"/>
  <c r="C22" i="131"/>
  <c r="B7285" i="106" s="1"/>
  <c r="B6735"/>
  <c r="D6735" s="1"/>
  <c r="F149" i="34"/>
  <c r="B1517" i="106"/>
  <c r="D1517" s="1"/>
  <c r="C296" i="29"/>
  <c r="C305" s="1"/>
  <c r="B1522" i="106" s="1"/>
  <c r="D1522" s="1"/>
  <c r="K294" i="29"/>
  <c r="F32" i="34"/>
  <c r="B5457" i="106"/>
  <c r="D5457" s="1"/>
  <c r="B7637"/>
  <c r="B2719"/>
  <c r="D2719" s="1"/>
  <c r="B6339"/>
  <c r="D6339" s="1"/>
  <c r="B5115"/>
  <c r="D5115" s="1"/>
  <c r="B5600"/>
  <c r="D5600" s="1"/>
  <c r="B6341"/>
  <c r="D6341" s="1"/>
  <c r="B4792"/>
  <c r="D4792" s="1"/>
  <c r="B947"/>
  <c r="D947" s="1"/>
  <c r="D44" i="4"/>
  <c r="B3233" i="106" s="1"/>
  <c r="D3233" s="1"/>
  <c r="B7747"/>
  <c r="D7747" s="1"/>
  <c r="B3372"/>
  <c r="D3372" s="1"/>
  <c r="B2958"/>
  <c r="D2958" s="1"/>
  <c r="E18" i="4"/>
  <c r="B4173" i="106" s="1"/>
  <c r="D4173" s="1"/>
  <c r="B4113"/>
  <c r="D4113" s="1"/>
  <c r="B3314"/>
  <c r="D3314" s="1"/>
  <c r="B6805"/>
  <c r="D6805" s="1"/>
  <c r="B6245"/>
  <c r="D6245" s="1"/>
  <c r="B6140"/>
  <c r="D6140" s="1"/>
  <c r="B4863"/>
  <c r="D4863" s="1"/>
  <c r="B3578"/>
  <c r="D3578" s="1"/>
  <c r="B6674"/>
  <c r="D6674" s="1"/>
  <c r="B5566"/>
  <c r="D5566" s="1"/>
  <c r="F20" i="34"/>
  <c r="B717" i="106"/>
  <c r="D717" s="1"/>
  <c r="K15" i="29"/>
  <c r="F38" i="34" s="1"/>
  <c r="B7656" i="106"/>
  <c r="D7656" s="1"/>
  <c r="B5122"/>
  <c r="D5122" s="1"/>
  <c r="B7252"/>
  <c r="D7252" s="1"/>
  <c r="B6720"/>
  <c r="D6720" s="1"/>
  <c r="B5079"/>
  <c r="D5079" s="1"/>
  <c r="B3484"/>
  <c r="D3484" s="1"/>
  <c r="B5146"/>
  <c r="D5146" s="1"/>
  <c r="C140" i="5"/>
  <c r="E72" i="29"/>
  <c r="B867" i="106" s="1"/>
  <c r="D867" s="1"/>
  <c r="B860"/>
  <c r="D860" s="1"/>
  <c r="B6406"/>
  <c r="D6406" s="1"/>
  <c r="B5583"/>
  <c r="D5583" s="1"/>
  <c r="B5734"/>
  <c r="D5734" s="1"/>
  <c r="B6257"/>
  <c r="D6257" s="1"/>
  <c r="E53" i="29"/>
  <c r="B848" i="106" s="1"/>
  <c r="D848" s="1"/>
  <c r="B846"/>
  <c r="D846" s="1"/>
  <c r="H172" i="5"/>
  <c r="B5897" i="106" s="1"/>
  <c r="D5897" s="1"/>
  <c r="B6369"/>
  <c r="D6369" s="1"/>
  <c r="B7208"/>
  <c r="D7208" s="1"/>
  <c r="K327" i="29"/>
  <c r="B7209" i="106" s="1"/>
  <c r="D7209" s="1"/>
  <c r="B6144"/>
  <c r="D6144" s="1"/>
  <c r="B63"/>
  <c r="D63" s="1"/>
  <c r="B6347"/>
  <c r="D6347" s="1"/>
  <c r="B6242"/>
  <c r="D6242" s="1"/>
  <c r="B5345"/>
  <c r="D5345" s="1"/>
  <c r="B6804"/>
  <c r="D6804" s="1"/>
  <c r="B5729"/>
  <c r="D5729" s="1"/>
  <c r="G67" i="5"/>
  <c r="B5731" i="106" s="1"/>
  <c r="D5731" s="1"/>
  <c r="B6298"/>
  <c r="D6298" s="1"/>
  <c r="F121" i="34"/>
  <c r="B6386" i="106"/>
  <c r="D6386" s="1"/>
  <c r="B3228"/>
  <c r="D3228" s="1"/>
  <c r="B6108"/>
  <c r="D6108" s="1"/>
  <c r="B1230"/>
  <c r="D1230" s="1"/>
  <c r="B4415"/>
  <c r="D4415" s="1"/>
  <c r="B5617"/>
  <c r="D5617" s="1"/>
  <c r="B977"/>
  <c r="D977" s="1"/>
  <c r="B106"/>
  <c r="D106" s="1"/>
  <c r="B6379"/>
  <c r="D6379" s="1"/>
  <c r="B7177"/>
  <c r="D7177" s="1"/>
  <c r="B5693"/>
  <c r="D5693" s="1"/>
  <c r="B7071"/>
  <c r="D7071" s="1"/>
  <c r="K210" i="29"/>
  <c r="B7000" i="106"/>
  <c r="D7000" s="1"/>
  <c r="K96" i="29"/>
  <c r="B7001" i="106" s="1"/>
  <c r="D7001" s="1"/>
  <c r="K229" i="29"/>
  <c r="B1476" i="106" s="1"/>
  <c r="D1476" s="1"/>
  <c r="B1412"/>
  <c r="D1412" s="1"/>
  <c r="B7669"/>
  <c r="D7669" s="1"/>
  <c r="B5741"/>
  <c r="D5741" s="1"/>
  <c r="B895"/>
  <c r="D895" s="1"/>
  <c r="B4188"/>
  <c r="D4188" s="1"/>
  <c r="B1367"/>
  <c r="D1367" s="1"/>
  <c r="B5999"/>
  <c r="D5999" s="1"/>
  <c r="B6614"/>
  <c r="D6614" s="1"/>
  <c r="E259" i="5"/>
  <c r="B6824" i="106"/>
  <c r="D6824" s="1"/>
  <c r="B6784"/>
  <c r="D6784" s="1"/>
  <c r="F84" i="34"/>
  <c r="B5563" i="106"/>
  <c r="D5563" s="1"/>
  <c r="B3532"/>
  <c r="D3532" s="1"/>
  <c r="B6290"/>
  <c r="D6290" s="1"/>
  <c r="B6686"/>
  <c r="D6686" s="1"/>
  <c r="B1219"/>
  <c r="D1219" s="1"/>
  <c r="K124" i="29"/>
  <c r="B1274" i="106" s="1"/>
  <c r="D1274" s="1"/>
  <c r="B2994"/>
  <c r="D2994" s="1"/>
  <c r="B5629"/>
  <c r="D5629" s="1"/>
  <c r="B7132"/>
  <c r="D7132" s="1"/>
  <c r="B6817"/>
  <c r="D6817" s="1"/>
  <c r="B6700"/>
  <c r="D6700" s="1"/>
  <c r="K351" i="29"/>
  <c r="B7744" i="106" s="1"/>
  <c r="D7744" s="1"/>
  <c r="B7743"/>
  <c r="D7743" s="1"/>
  <c r="B2758"/>
  <c r="D2758" s="1"/>
  <c r="K20" i="29"/>
  <c r="F39" i="34" s="1"/>
  <c r="B6874" i="106"/>
  <c r="D6874" s="1"/>
  <c r="B7687"/>
  <c r="D7687" s="1"/>
  <c r="B4377"/>
  <c r="D4377" s="1"/>
  <c r="B1018"/>
  <c r="D1018" s="1"/>
  <c r="B7021"/>
  <c r="D7021" s="1"/>
  <c r="B6329"/>
  <c r="D6329" s="1"/>
  <c r="K13" i="29"/>
  <c r="B1103" i="106" s="1"/>
  <c r="D1103" s="1"/>
  <c r="B715"/>
  <c r="D715" s="1"/>
  <c r="B84"/>
  <c r="D84" s="1"/>
  <c r="B5106"/>
  <c r="D5106" s="1"/>
  <c r="B6673"/>
  <c r="D6673" s="1"/>
  <c r="B6870"/>
  <c r="D6870" s="1"/>
  <c r="F168" i="34"/>
  <c r="B4416" i="106"/>
  <c r="D4416" s="1"/>
  <c r="B1544"/>
  <c r="D1544" s="1"/>
  <c r="B1414"/>
  <c r="D1414" s="1"/>
  <c r="K231" i="29"/>
  <c r="B1478" i="106" s="1"/>
  <c r="D1478" s="1"/>
  <c r="B3371"/>
  <c r="D3371" s="1"/>
  <c r="B6949"/>
  <c r="D6949" s="1"/>
  <c r="J65" i="29"/>
  <c r="B6960" i="106" s="1"/>
  <c r="D6960" s="1"/>
  <c r="B6671"/>
  <c r="D6671" s="1"/>
  <c r="B1449"/>
  <c r="D1449" s="1"/>
  <c r="K285" i="29"/>
  <c r="B1512" i="106" s="1"/>
  <c r="D1512" s="1"/>
  <c r="B6778"/>
  <c r="D6778" s="1"/>
  <c r="B6114"/>
  <c r="D6114" s="1"/>
  <c r="B4115"/>
  <c r="D4115" s="1"/>
  <c r="G18" i="4"/>
  <c r="B4174" i="106" s="1"/>
  <c r="D4174" s="1"/>
  <c r="B7751"/>
  <c r="D7751" s="1"/>
  <c r="B907"/>
  <c r="D907" s="1"/>
  <c r="F57" i="29"/>
  <c r="B909" i="106" s="1"/>
  <c r="D909" s="1"/>
  <c r="K244" i="29"/>
  <c r="B7084" i="106" s="1"/>
  <c r="D7084" s="1"/>
  <c r="B7083"/>
  <c r="D7083" s="1"/>
  <c r="B838"/>
  <c r="D838" s="1"/>
  <c r="B4344"/>
  <c r="D4344" s="1"/>
  <c r="B6334"/>
  <c r="D6334" s="1"/>
  <c r="B3576"/>
  <c r="D3576" s="1"/>
  <c r="B6763"/>
  <c r="D6763" s="1"/>
  <c r="B1238"/>
  <c r="D1238" s="1"/>
  <c r="B6942"/>
  <c r="D6942" s="1"/>
  <c r="I57" i="29"/>
  <c r="B6946" i="106" s="1"/>
  <c r="D6946" s="1"/>
  <c r="F90" i="34"/>
  <c r="B5571" i="106"/>
  <c r="D5571" s="1"/>
  <c r="B4794"/>
  <c r="D4794" s="1"/>
  <c r="B4916"/>
  <c r="D4916" s="1"/>
  <c r="B5870"/>
  <c r="D5870" s="1"/>
  <c r="B5099"/>
  <c r="D5099" s="1"/>
  <c r="B745"/>
  <c r="D745" s="1"/>
  <c r="K68" i="29"/>
  <c r="B786" i="106"/>
  <c r="D786" s="1"/>
  <c r="B2998"/>
  <c r="D2998" s="1"/>
  <c r="B7153"/>
  <c r="D7153" s="1"/>
  <c r="B3295"/>
  <c r="D3295" s="1"/>
  <c r="B6366"/>
  <c r="D6366" s="1"/>
  <c r="E172" i="5"/>
  <c r="B5535" i="106" s="1"/>
  <c r="D5535" s="1"/>
  <c r="B810"/>
  <c r="D810" s="1"/>
  <c r="B854"/>
  <c r="D854" s="1"/>
  <c r="K123" i="29"/>
  <c r="B1273" i="106" s="1"/>
  <c r="D1273" s="1"/>
  <c r="B1218"/>
  <c r="D1218" s="1"/>
  <c r="B4187"/>
  <c r="D4187" s="1"/>
  <c r="F169" i="34"/>
  <c r="B6635" i="106"/>
  <c r="D6635" s="1"/>
  <c r="B6962"/>
  <c r="D6962" s="1"/>
  <c r="J72" i="29"/>
  <c r="B6972" i="106" s="1"/>
  <c r="D6972" s="1"/>
  <c r="B3530"/>
  <c r="D3530" s="1"/>
  <c r="B891"/>
  <c r="D891" s="1"/>
  <c r="B6086"/>
  <c r="D6086" s="1"/>
  <c r="B6830"/>
  <c r="D6830" s="1"/>
  <c r="B5114"/>
  <c r="D5114" s="1"/>
  <c r="C13" i="131"/>
  <c r="B7276" i="106" s="1"/>
  <c r="B6672"/>
  <c r="D6672" s="1"/>
  <c r="F143" i="34"/>
  <c r="B7649" i="106"/>
  <c r="D7649" s="1"/>
  <c r="B5350"/>
  <c r="D5350" s="1"/>
  <c r="B162"/>
  <c r="D162" s="1"/>
  <c r="B861"/>
  <c r="D861" s="1"/>
  <c r="G33" i="29"/>
  <c r="B950" i="106" s="1"/>
  <c r="D950" s="1"/>
  <c r="B935"/>
  <c r="D935" s="1"/>
  <c r="B1364"/>
  <c r="D1364" s="1"/>
  <c r="B7655"/>
  <c r="D7655" s="1"/>
  <c r="B7042"/>
  <c r="D7042" s="1"/>
  <c r="B6950"/>
  <c r="D6950" s="1"/>
  <c r="B6389"/>
  <c r="D6389" s="1"/>
  <c r="B197"/>
  <c r="D197" s="1"/>
  <c r="B6806"/>
  <c r="D6806" s="1"/>
  <c r="B803"/>
  <c r="D803" s="1"/>
  <c r="B6249"/>
  <c r="D6249" s="1"/>
  <c r="B5254"/>
  <c r="D5254" s="1"/>
  <c r="C216" i="5"/>
  <c r="B921" i="106"/>
  <c r="D921" s="1"/>
  <c r="B4335"/>
  <c r="D4335" s="1"/>
  <c r="B6634"/>
  <c r="D6634" s="1"/>
  <c r="B6709"/>
  <c r="D6709" s="1"/>
  <c r="B3273"/>
  <c r="D3273" s="1"/>
  <c r="B1034"/>
  <c r="D1034" s="1"/>
  <c r="H72" i="29"/>
  <c r="B1041" i="106" s="1"/>
  <c r="D1041" s="1"/>
  <c r="B3056"/>
  <c r="D3056" s="1"/>
  <c r="B6110"/>
  <c r="D6110" s="1"/>
  <c r="B2991"/>
  <c r="D2991" s="1"/>
  <c r="K186" i="29"/>
  <c r="B3009" i="106" s="1"/>
  <c r="D3009" s="1"/>
  <c r="B6308"/>
  <c r="D6308" s="1"/>
  <c r="B5992"/>
  <c r="D5992" s="1"/>
  <c r="B7122"/>
  <c r="D7122" s="1"/>
  <c r="I323" i="29"/>
  <c r="B7203" i="106" s="1"/>
  <c r="D7203" s="1"/>
  <c r="B6215"/>
  <c r="D6215" s="1"/>
  <c r="J13" i="3"/>
  <c r="B6122" i="106" s="1"/>
  <c r="D6122" s="1"/>
  <c r="D45" i="36"/>
  <c r="B4851" i="106"/>
  <c r="D4851" s="1"/>
  <c r="B143"/>
  <c r="D143" s="1"/>
  <c r="B830"/>
  <c r="D830" s="1"/>
  <c r="F127" i="29"/>
  <c r="B1245" i="106" s="1"/>
  <c r="D1245" s="1"/>
  <c r="B1241"/>
  <c r="D1241" s="1"/>
  <c r="B6090"/>
  <c r="D6090" s="1"/>
  <c r="B7166"/>
  <c r="D7166" s="1"/>
  <c r="B3249"/>
  <c r="D3249" s="1"/>
  <c r="B2978"/>
  <c r="D2978" s="1"/>
  <c r="B5315"/>
  <c r="D5315" s="1"/>
  <c r="F167" i="34"/>
  <c r="B7652" i="106"/>
  <c r="D7652" s="1"/>
  <c r="B7671"/>
  <c r="D7671" s="1"/>
  <c r="B7037"/>
  <c r="D7037" s="1"/>
  <c r="B14" i="7"/>
  <c r="B5061" i="106"/>
  <c r="D5061" s="1"/>
  <c r="C42" i="29"/>
  <c r="B725" i="106" s="1"/>
  <c r="D725" s="1"/>
  <c r="B719"/>
  <c r="D719" s="1"/>
  <c r="K36" i="29"/>
  <c r="B6326" i="106"/>
  <c r="D6326" s="1"/>
  <c r="B6621"/>
  <c r="D6621" s="1"/>
  <c r="B7028"/>
  <c r="D7028" s="1"/>
  <c r="B5875"/>
  <c r="D5875" s="1"/>
  <c r="B5011"/>
  <c r="D5011" s="1"/>
  <c r="B6729"/>
  <c r="D6729" s="1"/>
  <c r="B7262"/>
  <c r="B6343"/>
  <c r="D6343" s="1"/>
  <c r="K317" i="29"/>
  <c r="B7169" i="106" s="1"/>
  <c r="D7169" s="1"/>
  <c r="B7161"/>
  <c r="D7161" s="1"/>
  <c r="B6657"/>
  <c r="D6657" s="1"/>
  <c r="B3423"/>
  <c r="D3423" s="1"/>
  <c r="D43" i="36"/>
  <c r="H13" i="3"/>
  <c r="B201" i="106" s="1"/>
  <c r="D201" s="1"/>
  <c r="B6662"/>
  <c r="D6662" s="1"/>
  <c r="B7225"/>
  <c r="D7225" s="1"/>
  <c r="J339" i="29"/>
  <c r="J341" s="1"/>
  <c r="B4077" i="106"/>
  <c r="D4077" s="1"/>
  <c r="H129" i="29"/>
  <c r="B1264" i="106" s="1"/>
  <c r="D1264" s="1"/>
  <c r="B7651"/>
  <c r="D7651" s="1"/>
  <c r="B6133"/>
  <c r="D6133" s="1"/>
  <c r="B865"/>
  <c r="D865" s="1"/>
  <c r="B7156"/>
  <c r="D7156" s="1"/>
  <c r="B3293"/>
  <c r="D3293" s="1"/>
  <c r="B7244"/>
  <c r="D7244" s="1"/>
  <c r="B6250"/>
  <c r="D6250" s="1"/>
  <c r="C18" i="131"/>
  <c r="B7281" i="106" s="1"/>
  <c r="B6702"/>
  <c r="D6702" s="1"/>
  <c r="B2842"/>
  <c r="D2842" s="1"/>
  <c r="K284" i="29"/>
  <c r="B2844" i="106" s="1"/>
  <c r="D2844" s="1"/>
  <c r="K38" i="29"/>
  <c r="B1109" i="106" s="1"/>
  <c r="D1109" s="1"/>
  <c r="B721"/>
  <c r="D721" s="1"/>
  <c r="B1361"/>
  <c r="D1361" s="1"/>
  <c r="B4874"/>
  <c r="D4874" s="1"/>
  <c r="B6112"/>
  <c r="D6112" s="1"/>
  <c r="B7257"/>
  <c r="B6966"/>
  <c r="D6966" s="1"/>
  <c r="B6919"/>
  <c r="D6919" s="1"/>
  <c r="B5112"/>
  <c r="D5112" s="1"/>
  <c r="B6871"/>
  <c r="D6871" s="1"/>
  <c r="C11" i="131"/>
  <c r="B7274" i="106" s="1"/>
  <c r="B6656"/>
  <c r="D6656" s="1"/>
  <c r="B6313"/>
  <c r="D6313" s="1"/>
  <c r="F28" i="34"/>
  <c r="G201" i="5"/>
  <c r="B6407" i="106" s="1"/>
  <c r="D6407" s="1"/>
  <c r="B6400"/>
  <c r="D6400" s="1"/>
  <c r="B5526"/>
  <c r="D5526" s="1"/>
  <c r="E121" i="5"/>
  <c r="B6359" i="106"/>
  <c r="D6359" s="1"/>
  <c r="B971"/>
  <c r="D971" s="1"/>
  <c r="B5083"/>
  <c r="D5083" s="1"/>
  <c r="B4397"/>
  <c r="D4397" s="1"/>
  <c r="B6977"/>
  <c r="D6977" s="1"/>
  <c r="B132"/>
  <c r="D132" s="1"/>
  <c r="B6375"/>
  <c r="D6375" s="1"/>
  <c r="B6741"/>
  <c r="D6741" s="1"/>
  <c r="B2798"/>
  <c r="D2798" s="1"/>
  <c r="B5797"/>
  <c r="D5797" s="1"/>
  <c r="G216" i="5"/>
  <c r="B4412" i="106" s="1"/>
  <c r="D4412" s="1"/>
  <c r="B5066"/>
  <c r="D5066" s="1"/>
  <c r="B5599"/>
  <c r="D5599" s="1"/>
  <c r="B6956"/>
  <c r="D6956" s="1"/>
  <c r="B6620"/>
  <c r="D6620" s="1"/>
  <c r="C6" i="131"/>
  <c r="B7269" i="106" s="1"/>
  <c r="F136" i="34"/>
  <c r="F18" i="4"/>
  <c r="B4131" i="106" s="1"/>
  <c r="D4131" s="1"/>
  <c r="B4114"/>
  <c r="D4114" s="1"/>
  <c r="B2756"/>
  <c r="D2756" s="1"/>
  <c r="B6780"/>
  <c r="D6780" s="1"/>
  <c r="B6332"/>
  <c r="D6332" s="1"/>
  <c r="B5109"/>
  <c r="D5109" s="1"/>
  <c r="F99" i="34"/>
  <c r="B5670" i="106"/>
  <c r="D5670" s="1"/>
  <c r="B4331"/>
  <c r="D4331" s="1"/>
  <c r="B1027"/>
  <c r="D1027" s="1"/>
  <c r="B3528"/>
  <c r="D3528" s="1"/>
  <c r="C53" i="29"/>
  <c r="B732" i="106" s="1"/>
  <c r="D732" s="1"/>
  <c r="K49" i="29"/>
  <c r="B730" i="106"/>
  <c r="D730" s="1"/>
  <c r="B6873"/>
  <c r="D6873" s="1"/>
  <c r="B4327"/>
  <c r="D4327" s="1"/>
  <c r="F123" i="34"/>
  <c r="B1011" i="106"/>
  <c r="D1011" s="1"/>
  <c r="F92" i="34"/>
  <c r="B6324" i="106"/>
  <c r="D6324" s="1"/>
  <c r="B842"/>
  <c r="D842" s="1"/>
  <c r="E47" i="29"/>
  <c r="B845" i="106" s="1"/>
  <c r="D845" s="1"/>
  <c r="B4804"/>
  <c r="D4804" s="1"/>
  <c r="B6699"/>
  <c r="D6699" s="1"/>
  <c r="B4884"/>
  <c r="D4884" s="1"/>
  <c r="B7108"/>
  <c r="D7108" s="1"/>
  <c r="K301" i="29"/>
  <c r="B4098" i="106" s="1"/>
  <c r="D4098" s="1"/>
  <c r="B7081"/>
  <c r="D7081" s="1"/>
  <c r="K243" i="29"/>
  <c r="B7082" i="106" s="1"/>
  <c r="D7082" s="1"/>
  <c r="J12" i="5"/>
  <c r="B6299" i="106" s="1"/>
  <c r="D6299" s="1"/>
  <c r="B6296"/>
  <c r="D6296" s="1"/>
  <c r="B11" i="7"/>
  <c r="I47" i="29"/>
  <c r="B6922" i="106" s="1"/>
  <c r="D6922" s="1"/>
  <c r="B6916"/>
  <c r="D6916" s="1"/>
  <c r="B6104"/>
  <c r="D6104" s="1"/>
  <c r="B6951"/>
  <c r="D6951" s="1"/>
  <c r="B6744"/>
  <c r="D6744" s="1"/>
  <c r="B6742"/>
  <c r="D6742" s="1"/>
  <c r="B5104"/>
  <c r="D5104" s="1"/>
  <c r="F96" i="34"/>
  <c r="B6253" i="106"/>
  <c r="D6253" s="1"/>
  <c r="B5078"/>
  <c r="D5078" s="1"/>
  <c r="B6939"/>
  <c r="D6939" s="1"/>
  <c r="B5725"/>
  <c r="D5725" s="1"/>
  <c r="B3577"/>
  <c r="D3577" s="1"/>
  <c r="B6307"/>
  <c r="D6307" s="1"/>
  <c r="B5334"/>
  <c r="D5334" s="1"/>
  <c r="B6173"/>
  <c r="D6173" s="1"/>
  <c r="B7186"/>
  <c r="D7186" s="1"/>
  <c r="B1024"/>
  <c r="D1024" s="1"/>
  <c r="B6186"/>
  <c r="D6186" s="1"/>
  <c r="B4340"/>
  <c r="D4340" s="1"/>
  <c r="B6926"/>
  <c r="D6926" s="1"/>
  <c r="B6788"/>
  <c r="D6788" s="1"/>
  <c r="B5359"/>
  <c r="D5359" s="1"/>
  <c r="D121" i="5"/>
  <c r="B5365" i="106" s="1"/>
  <c r="D5365" s="1"/>
  <c r="B6787"/>
  <c r="D6787" s="1"/>
  <c r="B7143"/>
  <c r="D7143" s="1"/>
  <c r="K315" i="29"/>
  <c r="B7151" i="106" s="1"/>
  <c r="D7151" s="1"/>
  <c r="B6747"/>
  <c r="D6747" s="1"/>
  <c r="B6963"/>
  <c r="D6963" s="1"/>
  <c r="B7164"/>
  <c r="D7164" s="1"/>
  <c r="L323" i="29"/>
  <c r="B1431" i="106"/>
  <c r="D1431" s="1"/>
  <c r="K262" i="29"/>
  <c r="B1495" i="106" s="1"/>
  <c r="D1495" s="1"/>
  <c r="K318" i="29"/>
  <c r="B7178" i="106" s="1"/>
  <c r="D7178" s="1"/>
  <c r="B7170"/>
  <c r="D7170" s="1"/>
  <c r="D41" i="36"/>
  <c r="F13" i="3"/>
  <c r="B155" i="106" s="1"/>
  <c r="D155" s="1"/>
  <c r="B3417"/>
  <c r="D3417" s="1"/>
  <c r="B7109"/>
  <c r="D7109" s="1"/>
  <c r="B1348"/>
  <c r="D1348" s="1"/>
  <c r="B795"/>
  <c r="D795" s="1"/>
  <c r="B7691"/>
  <c r="D7691" s="1"/>
  <c r="B7141"/>
  <c r="D7141" s="1"/>
  <c r="B3082"/>
  <c r="D3082" s="1"/>
  <c r="F113" i="34"/>
  <c r="B5192" i="106"/>
  <c r="D5192" s="1"/>
  <c r="B6853"/>
  <c r="D6853" s="1"/>
  <c r="B6845"/>
  <c r="D6845" s="1"/>
  <c r="B1336"/>
  <c r="D1336" s="1"/>
  <c r="K177" i="29"/>
  <c r="B1378" i="106" s="1"/>
  <c r="D1378" s="1"/>
  <c r="K159" i="29"/>
  <c r="B2816" i="106" s="1"/>
  <c r="D2816" s="1"/>
  <c r="B2810"/>
  <c r="D2810" s="1"/>
  <c r="B7661"/>
  <c r="D7661" s="1"/>
  <c r="B5816"/>
  <c r="D5816" s="1"/>
  <c r="B6177"/>
  <c r="D6177" s="1"/>
  <c r="F118" i="34"/>
  <c r="B5054" i="106"/>
  <c r="D5054" s="1"/>
  <c r="B5925"/>
  <c r="D5925" s="1"/>
  <c r="I108" i="5"/>
  <c r="B5928" i="106" s="1"/>
  <c r="D5928" s="1"/>
  <c r="B1333"/>
  <c r="D1333" s="1"/>
  <c r="K176" i="29"/>
  <c r="B1375" i="106" s="1"/>
  <c r="D1375" s="1"/>
  <c r="B6328"/>
  <c r="D6328" s="1"/>
  <c r="B6854"/>
  <c r="D6854" s="1"/>
  <c r="B1049"/>
  <c r="D1049" s="1"/>
  <c r="K109" i="29"/>
  <c r="B1147" i="106" s="1"/>
  <c r="D1147" s="1"/>
  <c r="B2804"/>
  <c r="D2804" s="1"/>
  <c r="B6629"/>
  <c r="D6629" s="1"/>
  <c r="B5737"/>
  <c r="D5737" s="1"/>
  <c r="B5344"/>
  <c r="D5344" s="1"/>
  <c r="B6628"/>
  <c r="D6628" s="1"/>
  <c r="B6958"/>
  <c r="D6958" s="1"/>
  <c r="B6374"/>
  <c r="D6374" s="1"/>
  <c r="B6175"/>
  <c r="D6175" s="1"/>
  <c r="B7067"/>
  <c r="D7067" s="1"/>
  <c r="K201" i="29"/>
  <c r="B7068" i="106" s="1"/>
  <c r="D7068" s="1"/>
  <c r="B5382"/>
  <c r="D5382" s="1"/>
  <c r="B5652"/>
  <c r="D5652" s="1"/>
  <c r="F178" i="5"/>
  <c r="B5653" i="106" s="1"/>
  <c r="D5653" s="1"/>
  <c r="B5915"/>
  <c r="D5915" s="1"/>
  <c r="B890"/>
  <c r="D890" s="1"/>
  <c r="B6746"/>
  <c r="D6746" s="1"/>
  <c r="B3062"/>
  <c r="D3062" s="1"/>
  <c r="K213" i="29"/>
  <c r="B3063" i="106" s="1"/>
  <c r="D3063" s="1"/>
  <c r="B6157"/>
  <c r="D6157" s="1"/>
  <c r="B6403"/>
  <c r="D6403" s="1"/>
  <c r="B6082"/>
  <c r="D6082" s="1"/>
  <c r="B5663"/>
  <c r="D5663" s="1"/>
  <c r="B6087"/>
  <c r="D6087" s="1"/>
  <c r="B6907"/>
  <c r="D6907" s="1"/>
  <c r="B7181"/>
  <c r="D7181" s="1"/>
  <c r="B6766"/>
  <c r="D6766" s="1"/>
  <c r="D108" i="5"/>
  <c r="B5353" i="106" s="1"/>
  <c r="D5353" s="1"/>
  <c r="B5347"/>
  <c r="D5347" s="1"/>
  <c r="B6088"/>
  <c r="D6088" s="1"/>
  <c r="B953"/>
  <c r="D953" s="1"/>
  <c r="B7259"/>
  <c r="B6644"/>
  <c r="D6644" s="1"/>
  <c r="B7007"/>
  <c r="D7007" s="1"/>
  <c r="H329" i="29"/>
  <c r="B7212" i="106" s="1"/>
  <c r="D7212" s="1"/>
  <c r="B7206"/>
  <c r="D7206" s="1"/>
  <c r="K326" i="29"/>
  <c r="B12" i="7"/>
  <c r="D12" s="1"/>
  <c r="B1767" i="106" s="1"/>
  <c r="D1767" s="1"/>
  <c r="K12" i="5"/>
  <c r="B5983" i="106"/>
  <c r="D5983" s="1"/>
  <c r="B6934"/>
  <c r="D6934" s="1"/>
  <c r="B5732"/>
  <c r="D5732" s="1"/>
  <c r="G108" i="5"/>
  <c r="B5735" i="106" s="1"/>
  <c r="D5735" s="1"/>
  <c r="B6327"/>
  <c r="D6327" s="1"/>
  <c r="B6411"/>
  <c r="D6411" s="1"/>
  <c r="B6796"/>
  <c r="D6796" s="1"/>
  <c r="B7175"/>
  <c r="D7175" s="1"/>
  <c r="B5854"/>
  <c r="D5854" s="1"/>
  <c r="K348" i="29"/>
  <c r="B7237" i="106" s="1"/>
  <c r="D7237" s="1"/>
  <c r="B7236"/>
  <c r="D7236" s="1"/>
  <c r="B7176"/>
  <c r="D7176" s="1"/>
  <c r="B1410"/>
  <c r="D1410" s="1"/>
  <c r="K227" i="29"/>
  <c r="B1474" i="106" s="1"/>
  <c r="D1474" s="1"/>
  <c r="B4812"/>
  <c r="D4812" s="1"/>
  <c r="H53" i="29"/>
  <c r="B1022" i="106" s="1"/>
  <c r="D1022" s="1"/>
  <c r="B1020"/>
  <c r="D1020" s="1"/>
  <c r="K228" i="29"/>
  <c r="B1475" i="106" s="1"/>
  <c r="D1475" s="1"/>
  <c r="B1411"/>
  <c r="D1411" s="1"/>
  <c r="B3386"/>
  <c r="D3386" s="1"/>
  <c r="K211" i="29"/>
  <c r="B3389" i="106" s="1"/>
  <c r="D3389" s="1"/>
  <c r="B1255"/>
  <c r="D1255" s="1"/>
  <c r="B6372"/>
  <c r="D6372" s="1"/>
  <c r="K172" i="5"/>
  <c r="B4998" i="106" s="1"/>
  <c r="D4998" s="1"/>
  <c r="B768"/>
  <c r="D768" s="1"/>
  <c r="B7144"/>
  <c r="D7144" s="1"/>
  <c r="B6693"/>
  <c r="D6693" s="1"/>
  <c r="B4866"/>
  <c r="D4866" s="1"/>
  <c r="B5878"/>
  <c r="D5878" s="1"/>
  <c r="J76" i="4"/>
  <c r="B6259" i="106" s="1"/>
  <c r="D6259" s="1"/>
  <c r="B6237"/>
  <c r="D6237" s="1"/>
  <c r="B4189"/>
  <c r="D4189" s="1"/>
  <c r="B7075"/>
  <c r="D7075" s="1"/>
  <c r="K214" i="29"/>
  <c r="F69" i="34" s="1"/>
  <c r="B1437" i="106"/>
  <c r="D1437" s="1"/>
  <c r="K268" i="29"/>
  <c r="B1501" i="106" s="1"/>
  <c r="D1501" s="1"/>
  <c r="B1418"/>
  <c r="D1418" s="1"/>
  <c r="K236" i="29"/>
  <c r="B1482" i="106" s="1"/>
  <c r="D1482" s="1"/>
  <c r="B1260"/>
  <c r="D1260" s="1"/>
  <c r="B4366"/>
  <c r="D4366" s="1"/>
  <c r="K178" i="5"/>
  <c r="B4949" i="106" s="1"/>
  <c r="D4949" s="1"/>
  <c r="B6231"/>
  <c r="D6231" s="1"/>
  <c r="B5520"/>
  <c r="D5520" s="1"/>
  <c r="E108" i="5"/>
  <c r="B5524" i="106" s="1"/>
  <c r="D5524" s="1"/>
  <c r="B4408"/>
  <c r="D4408" s="1"/>
  <c r="B7697"/>
  <c r="D7697" s="1"/>
  <c r="B1342"/>
  <c r="D1342" s="1"/>
  <c r="B6125"/>
  <c r="D6125" s="1"/>
  <c r="E34" i="3"/>
  <c r="B137" i="106" s="1"/>
  <c r="D137" s="1"/>
  <c r="B5991"/>
  <c r="D5991" s="1"/>
  <c r="K67" i="5"/>
  <c r="B5993" i="106" s="1"/>
  <c r="D5993" s="1"/>
  <c r="B847"/>
  <c r="D847" s="1"/>
  <c r="B6688"/>
  <c r="D6688" s="1"/>
  <c r="C15" i="131"/>
  <c r="B7278" i="106" s="1"/>
  <c r="F145" i="34"/>
  <c r="B5351" i="106"/>
  <c r="D5351" s="1"/>
  <c r="B7690"/>
  <c r="D7690" s="1"/>
  <c r="B6675"/>
  <c r="D6675" s="1"/>
  <c r="B18" i="7"/>
  <c r="B5063" i="106"/>
  <c r="D5063" s="1"/>
  <c r="B6401"/>
  <c r="D6401" s="1"/>
  <c r="F25" i="34"/>
  <c r="B5574" i="106"/>
  <c r="D5574" s="1"/>
  <c r="B4803"/>
  <c r="D4803" s="1"/>
  <c r="B5240"/>
  <c r="D5240" s="1"/>
  <c r="B6142"/>
  <c r="D6142" s="1"/>
  <c r="B3480"/>
  <c r="D3480" s="1"/>
  <c r="K125" i="29"/>
  <c r="B3486" i="106" s="1"/>
  <c r="D3486" s="1"/>
  <c r="B6105"/>
  <c r="D6105" s="1"/>
  <c r="B804"/>
  <c r="D804" s="1"/>
  <c r="B6373"/>
  <c r="D6373" s="1"/>
  <c r="B832"/>
  <c r="D832" s="1"/>
  <c r="B6181"/>
  <c r="D6181" s="1"/>
  <c r="K111" i="29"/>
  <c r="B7015" i="106" s="1"/>
  <c r="D7015" s="1"/>
  <c r="B7014"/>
  <c r="D7014" s="1"/>
  <c r="B5342"/>
  <c r="D5342" s="1"/>
  <c r="B2838"/>
  <c r="D2838" s="1"/>
  <c r="B6335"/>
  <c r="D6335" s="1"/>
  <c r="B3055"/>
  <c r="D3055" s="1"/>
  <c r="B5430"/>
  <c r="D5430" s="1"/>
  <c r="B6799"/>
  <c r="D6799" s="1"/>
  <c r="C30" i="131"/>
  <c r="B7293" i="106" s="1"/>
  <c r="F156" i="34"/>
  <c r="B986" i="106"/>
  <c r="D986" s="1"/>
  <c r="B1013"/>
  <c r="D1013" s="1"/>
  <c r="B6979"/>
  <c r="D6979" s="1"/>
  <c r="K85" i="29"/>
  <c r="B6980" i="106" s="1"/>
  <c r="D6980" s="1"/>
  <c r="H92" i="29"/>
  <c r="K92" s="1"/>
  <c r="B2087" i="106" s="1"/>
  <c r="D2087" s="1"/>
  <c r="B5819"/>
  <c r="D5819" s="1"/>
  <c r="B1017"/>
  <c r="D1017" s="1"/>
  <c r="B3481"/>
  <c r="D3481" s="1"/>
  <c r="B651"/>
  <c r="D651" s="1"/>
  <c r="B7165"/>
  <c r="D7165" s="1"/>
  <c r="B4872"/>
  <c r="D4872" s="1"/>
  <c r="F12" i="5"/>
  <c r="B5555" i="106" s="1"/>
  <c r="D5555" s="1"/>
  <c r="B7" i="7"/>
  <c r="B5551" i="106"/>
  <c r="D5551" s="1"/>
  <c r="B3365"/>
  <c r="D3365" s="1"/>
  <c r="K19" i="29"/>
  <c r="B3379" i="106" s="1"/>
  <c r="D3379" s="1"/>
  <c r="H47" i="29"/>
  <c r="B1019" i="106" s="1"/>
  <c r="D1019" s="1"/>
  <c r="B1016"/>
  <c r="D1016" s="1"/>
  <c r="C16" i="131"/>
  <c r="B7279" i="106" s="1"/>
  <c r="B6692"/>
  <c r="D6692" s="1"/>
  <c r="B6331"/>
  <c r="D6331" s="1"/>
  <c r="B1523"/>
  <c r="D1523" s="1"/>
  <c r="D296" i="29"/>
  <c r="B164" i="106"/>
  <c r="D164" s="1"/>
  <c r="D67" i="5"/>
  <c r="B5340" i="106" s="1"/>
  <c r="D5340" s="1"/>
  <c r="B5338"/>
  <c r="D5338" s="1"/>
  <c r="B3544"/>
  <c r="D3544" s="1"/>
  <c r="D46" i="36"/>
  <c r="K13" i="3"/>
  <c r="B3550" i="106" s="1"/>
  <c r="D3550" s="1"/>
  <c r="F88" i="34"/>
  <c r="B5570" i="106"/>
  <c r="D5570" s="1"/>
  <c r="B5607"/>
  <c r="D5607" s="1"/>
  <c r="B5437"/>
  <c r="D5437" s="1"/>
  <c r="B6667"/>
  <c r="D6667" s="1"/>
  <c r="B4405"/>
  <c r="D4405" s="1"/>
  <c r="B5299"/>
  <c r="D5299" s="1"/>
  <c r="C228" i="5"/>
  <c r="B5302" i="106" s="1"/>
  <c r="D5302" s="1"/>
  <c r="B5020"/>
  <c r="D5020" s="1"/>
  <c r="C76" i="4"/>
  <c r="B3229" i="106" s="1"/>
  <c r="D3229" s="1"/>
  <c r="G42" i="29"/>
  <c r="B951" i="106"/>
  <c r="D951" s="1"/>
  <c r="F170" i="34"/>
  <c r="B4356" i="106"/>
  <c r="D4356" s="1"/>
  <c r="E13" i="3"/>
  <c r="B129" i="106" s="1"/>
  <c r="D129" s="1"/>
  <c r="B3415"/>
  <c r="D3415" s="1"/>
  <c r="D40" i="36"/>
  <c r="B6774" i="106"/>
  <c r="D6774" s="1"/>
  <c r="B6739"/>
  <c r="D6739" s="1"/>
  <c r="B7107"/>
  <c r="D7107" s="1"/>
  <c r="B6376"/>
  <c r="D6376" s="1"/>
  <c r="B981"/>
  <c r="D981" s="1"/>
  <c r="B4917"/>
  <c r="D4917" s="1"/>
  <c r="K321" i="29"/>
  <c r="B7694" i="106" s="1"/>
  <c r="D7694" s="1"/>
  <c r="B7686"/>
  <c r="D7686" s="1"/>
  <c r="B6357"/>
  <c r="D6357" s="1"/>
  <c r="B1044"/>
  <c r="D1044" s="1"/>
  <c r="B6737"/>
  <c r="D6737" s="1"/>
  <c r="B6258"/>
  <c r="D6258" s="1"/>
  <c r="B5165"/>
  <c r="D5165" s="1"/>
  <c r="F107" i="34"/>
  <c r="B4811" i="106"/>
  <c r="D4811" s="1"/>
  <c r="B6725"/>
  <c r="D6725" s="1"/>
  <c r="K7" i="29"/>
  <c r="B994" i="106"/>
  <c r="D994" s="1"/>
  <c r="F122" i="34"/>
  <c r="B4315" i="106"/>
  <c r="D4315" s="1"/>
  <c r="B5820"/>
  <c r="D5820" s="1"/>
  <c r="L329" i="29"/>
  <c r="B5368" i="106"/>
  <c r="D5368" s="1"/>
  <c r="D140" i="5"/>
  <c r="B5381" i="106" s="1"/>
  <c r="D5381" s="1"/>
  <c r="B6172"/>
  <c r="D6172" s="1"/>
  <c r="G178" i="29"/>
  <c r="B4083" i="106"/>
  <c r="D4083" s="1"/>
  <c r="B4769"/>
  <c r="D4769" s="1"/>
  <c r="F86" i="34"/>
  <c r="B6310" i="106"/>
  <c r="D6310" s="1"/>
  <c r="B7172"/>
  <c r="D7172" s="1"/>
  <c r="B5336"/>
  <c r="D5336" s="1"/>
  <c r="B6904"/>
  <c r="D6904" s="1"/>
  <c r="B7155"/>
  <c r="D7155" s="1"/>
  <c r="B5393"/>
  <c r="D5393" s="1"/>
  <c r="B5738"/>
  <c r="D5738" s="1"/>
  <c r="E12" i="5"/>
  <c r="B5511" i="106" s="1"/>
  <c r="D5511" s="1"/>
  <c r="B6" i="7"/>
  <c r="B5507" i="106"/>
  <c r="D5507" s="1"/>
  <c r="B4074"/>
  <c r="D4074" s="1"/>
  <c r="F132" i="34"/>
  <c r="B5277" i="106"/>
  <c r="D5277" s="1"/>
  <c r="B6370"/>
  <c r="D6370" s="1"/>
  <c r="I172" i="5"/>
  <c r="G178"/>
  <c r="B5778" i="106" s="1"/>
  <c r="D5778" s="1"/>
  <c r="B5777"/>
  <c r="D5777" s="1"/>
  <c r="B775"/>
  <c r="D775" s="1"/>
  <c r="K87" i="29"/>
  <c r="B6984" i="106" s="1"/>
  <c r="D6984" s="1"/>
  <c r="B6983"/>
  <c r="D6983" s="1"/>
  <c r="B791"/>
  <c r="D791" s="1"/>
  <c r="D57" i="29"/>
  <c r="B793" i="106" s="1"/>
  <c r="D793" s="1"/>
  <c r="B3697"/>
  <c r="D3697" s="1"/>
  <c r="K53" i="4"/>
  <c r="B3701" i="106" s="1"/>
  <c r="D3701" s="1"/>
  <c r="B752"/>
  <c r="D752" s="1"/>
  <c r="K73" i="29"/>
  <c r="B1140" i="106" s="1"/>
  <c r="D1140" s="1"/>
  <c r="B6084"/>
  <c r="D6084" s="1"/>
  <c r="B1426"/>
  <c r="D1426" s="1"/>
  <c r="K257" i="29"/>
  <c r="D264"/>
  <c r="B1434" i="106" s="1"/>
  <c r="D1434" s="1"/>
  <c r="B6111"/>
  <c r="D6111" s="1"/>
  <c r="L296" i="29"/>
  <c r="B1440" i="106"/>
  <c r="D1440" s="1"/>
  <c r="K270" i="29"/>
  <c r="B1504" i="106" s="1"/>
  <c r="D1504" s="1"/>
  <c r="B2989"/>
  <c r="D2989" s="1"/>
  <c r="K184" i="29"/>
  <c r="B3007" i="106" s="1"/>
  <c r="D3007" s="1"/>
  <c r="B4850"/>
  <c r="D4850" s="1"/>
  <c r="F172" i="34"/>
  <c r="B1409" i="106"/>
  <c r="D1409" s="1"/>
  <c r="D232" i="29"/>
  <c r="K226"/>
  <c r="B1473" i="106" s="1"/>
  <c r="D1473" s="1"/>
  <c r="E100" i="29"/>
  <c r="B7009" i="106" s="1"/>
  <c r="D7009" s="1"/>
  <c r="K99" i="29"/>
  <c r="B7008" i="106" s="1"/>
  <c r="D7008" s="1"/>
  <c r="B7006"/>
  <c r="D7006" s="1"/>
  <c r="B5736"/>
  <c r="D5736" s="1"/>
  <c r="G114" i="5"/>
  <c r="E42" i="29"/>
  <c r="B835" i="106"/>
  <c r="D835" s="1"/>
  <c r="B5245"/>
  <c r="D5245" s="1"/>
  <c r="C211" i="5"/>
  <c r="B5258" i="106" s="1"/>
  <c r="D5258" s="1"/>
  <c r="B731"/>
  <c r="D731" s="1"/>
  <c r="K50" i="29"/>
  <c r="B4235" i="106"/>
  <c r="D4235" s="1"/>
  <c r="B6865"/>
  <c r="D6865" s="1"/>
  <c r="B6798"/>
  <c r="D6798" s="1"/>
  <c r="K37" i="29"/>
  <c r="B1108" i="106" s="1"/>
  <c r="D1108" s="1"/>
  <c r="B720"/>
  <c r="D720" s="1"/>
  <c r="B6771"/>
  <c r="D6771" s="1"/>
  <c r="B1541"/>
  <c r="D1541" s="1"/>
  <c r="G296" i="29"/>
  <c r="G305" s="1"/>
  <c r="B1546" i="106" s="1"/>
  <c r="D1546" s="1"/>
  <c r="B7077"/>
  <c r="D7077" s="1"/>
  <c r="K220" i="29"/>
  <c r="B7078" i="106" s="1"/>
  <c r="D7078" s="1"/>
  <c r="H18" i="5"/>
  <c r="B5876" i="106" s="1"/>
  <c r="D5876" s="1"/>
  <c r="B5872"/>
  <c r="D5872" s="1"/>
  <c r="B884"/>
  <c r="D884" s="1"/>
  <c r="B7699"/>
  <c r="D7699" s="1"/>
  <c r="B6937"/>
  <c r="D6937" s="1"/>
  <c r="B6625"/>
  <c r="D6625" s="1"/>
  <c r="B4947"/>
  <c r="D4947" s="1"/>
  <c r="B6849"/>
  <c r="D6849" s="1"/>
  <c r="B1443"/>
  <c r="D1443" s="1"/>
  <c r="K272" i="29"/>
  <c r="B1507" i="106" s="1"/>
  <c r="D1507" s="1"/>
  <c r="B5150"/>
  <c r="D5150" s="1"/>
  <c r="B5102"/>
  <c r="D5102" s="1"/>
  <c r="L33" i="29"/>
  <c r="B4880" i="106"/>
  <c r="D4880" s="1"/>
  <c r="B5103"/>
  <c r="D5103" s="1"/>
  <c r="B5796"/>
  <c r="D5796" s="1"/>
  <c r="L100" i="29"/>
  <c r="B7104" i="106"/>
  <c r="D7104" s="1"/>
  <c r="H303" i="29"/>
  <c r="B7113" i="106" s="1"/>
  <c r="D7113" s="1"/>
  <c r="B7131"/>
  <c r="D7131" s="1"/>
  <c r="B2720"/>
  <c r="D2720" s="1"/>
  <c r="I13" i="3"/>
  <c r="B2886" i="106" s="1"/>
  <c r="D2886" s="1"/>
  <c r="B3425"/>
  <c r="D3425" s="1"/>
  <c r="D44" i="36"/>
  <c r="K185" i="29"/>
  <c r="B3008" i="106" s="1"/>
  <c r="D3008" s="1"/>
  <c r="B2990"/>
  <c r="D2990" s="1"/>
  <c r="B6732"/>
  <c r="D6732" s="1"/>
  <c r="B6653"/>
  <c r="D6653" s="1"/>
  <c r="B7171"/>
  <c r="D7171" s="1"/>
  <c r="K97" i="29"/>
  <c r="B7003" i="106" s="1"/>
  <c r="D7003" s="1"/>
  <c r="B7002"/>
  <c r="D7002" s="1"/>
  <c r="B4914"/>
  <c r="D4914" s="1"/>
  <c r="B7134"/>
  <c r="D7134" s="1"/>
  <c r="K314" i="29"/>
  <c r="B7142" i="106" s="1"/>
  <c r="D7142" s="1"/>
  <c r="B6714"/>
  <c r="D6714" s="1"/>
  <c r="B6944"/>
  <c r="D6944" s="1"/>
  <c r="B868"/>
  <c r="D868" s="1"/>
  <c r="B7159"/>
  <c r="D7159" s="1"/>
  <c r="B7698"/>
  <c r="D7698" s="1"/>
  <c r="B4853"/>
  <c r="D4853" s="1"/>
  <c r="B4444"/>
  <c r="D4444" s="1"/>
  <c r="K81" i="29"/>
  <c r="B2974" i="106" s="1"/>
  <c r="D2974" s="1"/>
  <c r="B2950"/>
  <c r="D2950" s="1"/>
  <c r="B6785"/>
  <c r="D6785" s="1"/>
  <c r="B6623"/>
  <c r="D6623" s="1"/>
  <c r="B6134"/>
  <c r="D6134" s="1"/>
  <c r="B6319"/>
  <c r="D6319" s="1"/>
  <c r="B127"/>
  <c r="D127" s="1"/>
  <c r="B781"/>
  <c r="D781" s="1"/>
  <c r="B6721"/>
  <c r="D6721" s="1"/>
  <c r="B4310"/>
  <c r="D4310" s="1"/>
  <c r="B115"/>
  <c r="D115" s="1"/>
  <c r="K160" i="29"/>
  <c r="B2817" i="106" s="1"/>
  <c r="D2817" s="1"/>
  <c r="B2811"/>
  <c r="D2811" s="1"/>
  <c r="B5703"/>
  <c r="D5703" s="1"/>
  <c r="B7024"/>
  <c r="D7024" s="1"/>
  <c r="B5057"/>
  <c r="D5057" s="1"/>
  <c r="B1005"/>
  <c r="D1005" s="1"/>
  <c r="K157" i="29"/>
  <c r="H162"/>
  <c r="B1308" i="106"/>
  <c r="D1308" s="1"/>
  <c r="B1314"/>
  <c r="D1314" s="1"/>
  <c r="B5565"/>
  <c r="D5565" s="1"/>
  <c r="F19" i="34"/>
  <c r="B6863" i="106"/>
  <c r="D6863" s="1"/>
  <c r="B6734"/>
  <c r="D6734" s="1"/>
  <c r="B5625"/>
  <c r="D5625" s="1"/>
  <c r="B6820"/>
  <c r="D6820" s="1"/>
  <c r="B6150"/>
  <c r="D6150" s="1"/>
  <c r="B6955"/>
  <c r="D6955" s="1"/>
  <c r="B7702"/>
  <c r="D7702" s="1"/>
  <c r="H67" i="5"/>
  <c r="B5879" i="106" s="1"/>
  <c r="D5879" s="1"/>
  <c r="B5877"/>
  <c r="D5877" s="1"/>
  <c r="B3482"/>
  <c r="D3482" s="1"/>
  <c r="B5356"/>
  <c r="D5356" s="1"/>
  <c r="B5615"/>
  <c r="D5615" s="1"/>
  <c r="B6093"/>
  <c r="D6093" s="1"/>
  <c r="B888"/>
  <c r="D888" s="1"/>
  <c r="B6683"/>
  <c r="D6683" s="1"/>
  <c r="B3251"/>
  <c r="D3251" s="1"/>
  <c r="B5821"/>
  <c r="D5821" s="1"/>
  <c r="B7139"/>
  <c r="D7139" s="1"/>
  <c r="B498"/>
  <c r="D498" s="1"/>
  <c r="B4944"/>
  <c r="D4944" s="1"/>
  <c r="B6390"/>
  <c r="D6390" s="1"/>
  <c r="B6749"/>
  <c r="D6749" s="1"/>
  <c r="B948"/>
  <c r="D948" s="1"/>
  <c r="L237" i="29"/>
  <c r="B6631" i="106"/>
  <c r="D6631" s="1"/>
  <c r="B6168"/>
  <c r="D6168" s="1"/>
  <c r="B5062"/>
  <c r="D5062" s="1"/>
  <c r="B17" i="7"/>
  <c r="D17" s="1"/>
  <c r="B4102" i="106" s="1"/>
  <c r="D4102" s="1"/>
  <c r="I42" i="29"/>
  <c r="B6902" i="106"/>
  <c r="D6902" s="1"/>
  <c r="B7253"/>
  <c r="D7253" s="1"/>
  <c r="B7150"/>
  <c r="D7150" s="1"/>
  <c r="B976"/>
  <c r="D976" s="1"/>
  <c r="G72" i="29"/>
  <c r="B983" i="106" s="1"/>
  <c r="D983" s="1"/>
  <c r="B3412"/>
  <c r="D3412" s="1"/>
  <c r="D39" i="36"/>
  <c r="D13" i="3"/>
  <c r="B107" i="106" s="1"/>
  <c r="D107" s="1"/>
  <c r="L349" i="29"/>
  <c r="L352" s="1"/>
  <c r="B956" i="106"/>
  <c r="D956" s="1"/>
  <c r="B970"/>
  <c r="D970" s="1"/>
  <c r="B6300"/>
  <c r="D6300" s="1"/>
  <c r="J18" i="5"/>
  <c r="B6304" i="106" s="1"/>
  <c r="D6304" s="1"/>
  <c r="B5789"/>
  <c r="D5789" s="1"/>
  <c r="B6848"/>
  <c r="D6848" s="1"/>
  <c r="B6827"/>
  <c r="D6827" s="1"/>
  <c r="E65" i="29"/>
  <c r="B859" i="106" s="1"/>
  <c r="D859" s="1"/>
  <c r="B852"/>
  <c r="D852" s="1"/>
  <c r="B3630"/>
  <c r="D3630" s="1"/>
  <c r="B5858"/>
  <c r="D5858" s="1"/>
  <c r="C7" i="131"/>
  <c r="B7270" i="106" s="1"/>
  <c r="F137" i="34"/>
  <c r="B6624" i="106"/>
  <c r="D6624" s="1"/>
  <c r="B3369"/>
  <c r="D3369" s="1"/>
  <c r="B5995"/>
  <c r="D5995" s="1"/>
  <c r="B6141"/>
  <c r="D6141" s="1"/>
  <c r="B6146"/>
  <c r="D6146" s="1"/>
  <c r="B7041"/>
  <c r="D7041" s="1"/>
  <c r="B5355"/>
  <c r="D5355" s="1"/>
  <c r="D114" i="5"/>
  <c r="B4799" i="106"/>
  <c r="D4799" s="1"/>
  <c r="K21" i="29"/>
  <c r="B6877" i="106" s="1"/>
  <c r="D6877" s="1"/>
  <c r="B6876"/>
  <c r="D6876" s="1"/>
  <c r="B5669"/>
  <c r="D5669" s="1"/>
  <c r="B206"/>
  <c r="D206" s="1"/>
  <c r="B4406"/>
  <c r="D4406" s="1"/>
  <c r="I72" i="29"/>
  <c r="B6971" i="106" s="1"/>
  <c r="D6971" s="1"/>
  <c r="B6961"/>
  <c r="D6961" s="1"/>
  <c r="B7146"/>
  <c r="D7146" s="1"/>
  <c r="B5237"/>
  <c r="D5237" s="1"/>
  <c r="B993"/>
  <c r="D993" s="1"/>
  <c r="H33" i="29"/>
  <c r="B1008" i="106" s="1"/>
  <c r="D1008" s="1"/>
  <c r="L344" i="29"/>
  <c r="B7759" i="106"/>
  <c r="D7759" s="1"/>
  <c r="F161" i="34"/>
  <c r="B6970" i="106"/>
  <c r="D6970" s="1"/>
  <c r="H76" i="4"/>
  <c r="B3296" i="106" s="1"/>
  <c r="D3296" s="1"/>
  <c r="B2846"/>
  <c r="D2846" s="1"/>
  <c r="B1036"/>
  <c r="D1036" s="1"/>
  <c r="B6762"/>
  <c r="D6762" s="1"/>
  <c r="B6100"/>
  <c r="D6100" s="1"/>
  <c r="B6909"/>
  <c r="D6909" s="1"/>
  <c r="B6636"/>
  <c r="D6636" s="1"/>
  <c r="B6358"/>
  <c r="D6358" s="1"/>
  <c r="B6745"/>
  <c r="D6745" s="1"/>
  <c r="B4225"/>
  <c r="D4225" s="1"/>
  <c r="B7034"/>
  <c r="D7034" s="1"/>
  <c r="B6342"/>
  <c r="D6342" s="1"/>
  <c r="H108" i="5"/>
  <c r="B5884" i="106" s="1"/>
  <c r="D5884" s="1"/>
  <c r="B5880"/>
  <c r="D5880" s="1"/>
  <c r="B6813"/>
  <c r="D6813" s="1"/>
  <c r="B6660"/>
  <c r="D6660" s="1"/>
  <c r="E67" i="5"/>
  <c r="B5519" i="106" s="1"/>
  <c r="D5519" s="1"/>
  <c r="B5517"/>
  <c r="D5517" s="1"/>
  <c r="B7043"/>
  <c r="D7043" s="1"/>
  <c r="F116" i="34"/>
  <c r="B6380" i="106"/>
  <c r="D6380" s="1"/>
  <c r="L303" i="29"/>
  <c r="B857" i="106"/>
  <c r="D857" s="1"/>
  <c r="B6091"/>
  <c r="D6091" s="1"/>
  <c r="B5090"/>
  <c r="D5090" s="1"/>
  <c r="B7111"/>
  <c r="D7111" s="1"/>
  <c r="B1339"/>
  <c r="D1339" s="1"/>
  <c r="B7675"/>
  <c r="D7675" s="1"/>
  <c r="E38" i="4"/>
  <c r="B6284" i="106" s="1"/>
  <c r="D6284" s="1"/>
  <c r="B6241"/>
  <c r="D6241" s="1"/>
  <c r="B95"/>
  <c r="D95" s="1"/>
  <c r="B960"/>
  <c r="D960" s="1"/>
  <c r="B7658"/>
  <c r="D7658" s="1"/>
  <c r="B6243"/>
  <c r="D6243" s="1"/>
  <c r="B5662"/>
  <c r="D5662" s="1"/>
  <c r="F211" i="5"/>
  <c r="B5675" i="106" s="1"/>
  <c r="D5675" s="1"/>
  <c r="B1000"/>
  <c r="D1000" s="1"/>
  <c r="B6116"/>
  <c r="D6116" s="1"/>
  <c r="B6712"/>
  <c r="D6712" s="1"/>
  <c r="B5308"/>
  <c r="D5308" s="1"/>
  <c r="B734"/>
  <c r="D734" s="1"/>
  <c r="K56" i="29"/>
  <c r="E14" i="145" s="1"/>
  <c r="G14" s="1"/>
  <c r="B5087" i="106"/>
  <c r="D5087" s="1"/>
  <c r="B1532"/>
  <c r="D1532" s="1"/>
  <c r="B3373"/>
  <c r="D3373" s="1"/>
  <c r="B6679"/>
  <c r="D6679" s="1"/>
  <c r="K45" i="29"/>
  <c r="B1115" i="106" s="1"/>
  <c r="D1115" s="1"/>
  <c r="B727"/>
  <c r="D727" s="1"/>
  <c r="B5422"/>
  <c r="D5422" s="1"/>
  <c r="D184" i="5"/>
  <c r="B5423" i="106" s="1"/>
  <c r="D5423" s="1"/>
  <c r="B6346"/>
  <c r="D6346" s="1"/>
  <c r="B6337"/>
  <c r="D6337" s="1"/>
  <c r="B7103"/>
  <c r="D7103" s="1"/>
  <c r="E303" i="29"/>
  <c r="B7112" i="106" s="1"/>
  <c r="D7112" s="1"/>
  <c r="K299" i="29"/>
  <c r="B7105" i="106" s="1"/>
  <c r="D7105" s="1"/>
  <c r="K247" i="29"/>
  <c r="B7090" i="106" s="1"/>
  <c r="D7090" s="1"/>
  <c r="B7089"/>
  <c r="D7089" s="1"/>
  <c r="B7044"/>
  <c r="D7044" s="1"/>
  <c r="B6748"/>
  <c r="D6748" s="1"/>
  <c r="B4236"/>
  <c r="D4236" s="1"/>
  <c r="B6927"/>
  <c r="D6927" s="1"/>
  <c r="B6155"/>
  <c r="D6155" s="1"/>
  <c r="B894"/>
  <c r="D894" s="1"/>
  <c r="B4391"/>
  <c r="D4391" s="1"/>
  <c r="B5117"/>
  <c r="D5117" s="1"/>
  <c r="H121" i="5"/>
  <c r="B5891" i="106" s="1"/>
  <c r="D5891" s="1"/>
  <c r="B5885"/>
  <c r="D5885" s="1"/>
  <c r="B1413"/>
  <c r="D1413" s="1"/>
  <c r="K230" i="29"/>
  <c r="B1477" i="106" s="1"/>
  <c r="D1477" s="1"/>
  <c r="B6099"/>
  <c r="D6099" s="1"/>
  <c r="B5753"/>
  <c r="D5753" s="1"/>
  <c r="B5089"/>
  <c r="D5089" s="1"/>
  <c r="B4814"/>
  <c r="D4814" s="1"/>
  <c r="K184" i="5"/>
  <c r="B6014" i="106" s="1"/>
  <c r="D6014" s="1"/>
  <c r="B897"/>
  <c r="D897" s="1"/>
  <c r="B3078"/>
  <c r="D3078" s="1"/>
  <c r="B7254"/>
  <c r="D7254" s="1"/>
  <c r="D47" i="29"/>
  <c r="B787" i="106" s="1"/>
  <c r="D787" s="1"/>
  <c r="B784"/>
  <c r="D784" s="1"/>
  <c r="B5704"/>
  <c r="D5704" s="1"/>
  <c r="K281" i="29"/>
  <c r="B1510" i="106" s="1"/>
  <c r="D1510" s="1"/>
  <c r="H286" i="29"/>
  <c r="B1447" i="106"/>
  <c r="D1447" s="1"/>
  <c r="B5923"/>
  <c r="D5923" s="1"/>
  <c r="B7157"/>
  <c r="D7157" s="1"/>
  <c r="B6135"/>
  <c r="D6135" s="1"/>
  <c r="B7120"/>
  <c r="D7120" s="1"/>
  <c r="G323" i="29"/>
  <c r="B6750" i="106"/>
  <c r="D6750" s="1"/>
  <c r="B6905"/>
  <c r="D6905" s="1"/>
  <c r="B6687"/>
  <c r="D6687" s="1"/>
  <c r="B792"/>
  <c r="D792" s="1"/>
  <c r="B7662"/>
  <c r="D7662" s="1"/>
  <c r="B1436"/>
  <c r="D1436" s="1"/>
  <c r="K267" i="29"/>
  <c r="B1500" i="106" s="1"/>
  <c r="D1500" s="1"/>
  <c r="B5720"/>
  <c r="D5720" s="1"/>
  <c r="B2822"/>
  <c r="D2822" s="1"/>
  <c r="K189" i="29"/>
  <c r="B2837" i="106" s="1"/>
  <c r="D2837" s="1"/>
  <c r="B6126"/>
  <c r="D6126" s="1"/>
  <c r="F34" i="3"/>
  <c r="B167" i="106" s="1"/>
  <c r="D167" s="1"/>
  <c r="B3615"/>
  <c r="D3615" s="1"/>
  <c r="C339" i="29"/>
  <c r="C341" s="1"/>
  <c r="K337"/>
  <c r="B1225" i="106"/>
  <c r="D1225" s="1"/>
  <c r="D127" i="29"/>
  <c r="B1229" i="106" s="1"/>
  <c r="D1229" s="1"/>
  <c r="B6861"/>
  <c r="D6861" s="1"/>
  <c r="B7125"/>
  <c r="D7125" s="1"/>
  <c r="K313" i="29"/>
  <c r="B7133" i="106" s="1"/>
  <c r="D7133" s="1"/>
  <c r="K240" i="29"/>
  <c r="B1485" i="106" s="1"/>
  <c r="D1485" s="1"/>
  <c r="B1421"/>
  <c r="D1421" s="1"/>
  <c r="B6102"/>
  <c r="D6102" s="1"/>
  <c r="B6868"/>
  <c r="D6868" s="1"/>
  <c r="K44" i="29"/>
  <c r="B726" i="106"/>
  <c r="D726" s="1"/>
  <c r="C47" i="29"/>
  <c r="B729" i="106" s="1"/>
  <c r="D729" s="1"/>
  <c r="B7168"/>
  <c r="D7168" s="1"/>
  <c r="B6826"/>
  <c r="D6826" s="1"/>
  <c r="B6829"/>
  <c r="D6829" s="1"/>
  <c r="B6161"/>
  <c r="D6161" s="1"/>
  <c r="B6353"/>
  <c r="D6353" s="1"/>
  <c r="B6913"/>
  <c r="D6913" s="1"/>
  <c r="B6690"/>
  <c r="D6690" s="1"/>
  <c r="F134" i="34"/>
  <c r="B4338" i="106"/>
  <c r="D4338" s="1"/>
  <c r="B6684"/>
  <c r="D6684" s="1"/>
  <c r="B5366"/>
  <c r="D5366" s="1"/>
  <c r="D131" i="5"/>
  <c r="B6969" i="106"/>
  <c r="D6969" s="1"/>
  <c r="B5851"/>
  <c r="D5851" s="1"/>
  <c r="B6397"/>
  <c r="D6397" s="1"/>
  <c r="B7179"/>
  <c r="D7179" s="1"/>
  <c r="K319" i="29"/>
  <c r="B7187" i="106" s="1"/>
  <c r="D7187" s="1"/>
  <c r="C121" i="5"/>
  <c r="B5130" i="106" s="1"/>
  <c r="D5130" s="1"/>
  <c r="B5124"/>
  <c r="D5124" s="1"/>
  <c r="B5988"/>
  <c r="D5988" s="1"/>
  <c r="B2988"/>
  <c r="D2988" s="1"/>
  <c r="K183" i="29"/>
  <c r="B3006" i="106" s="1"/>
  <c r="D3006" s="1"/>
  <c r="B796"/>
  <c r="D796" s="1"/>
  <c r="D42" i="29"/>
  <c r="B783" i="106" s="1"/>
  <c r="D783" s="1"/>
  <c r="B777"/>
  <c r="D777" s="1"/>
  <c r="B7162"/>
  <c r="D7162" s="1"/>
  <c r="B6252"/>
  <c r="D6252" s="1"/>
  <c r="B4913"/>
  <c r="D4913" s="1"/>
  <c r="F120" i="34"/>
  <c r="B900" i="106"/>
  <c r="D900" s="1"/>
  <c r="F47" i="29"/>
  <c r="B903" i="106" s="1"/>
  <c r="D903" s="1"/>
  <c r="B5229"/>
  <c r="D5229" s="1"/>
  <c r="K246" i="29"/>
  <c r="B7088" i="106" s="1"/>
  <c r="D7088" s="1"/>
  <c r="B7087"/>
  <c r="D7087" s="1"/>
  <c r="B1026"/>
  <c r="D1026" s="1"/>
  <c r="H65" i="29"/>
  <c r="B1033" i="106" s="1"/>
  <c r="D1033" s="1"/>
  <c r="K174" i="29"/>
  <c r="K178" s="1"/>
  <c r="B4079" i="106"/>
  <c r="D4079" s="1"/>
  <c r="C178" i="29"/>
  <c r="K6"/>
  <c r="B7761" i="106" s="1"/>
  <c r="D7761" s="1"/>
  <c r="B7760"/>
  <c r="D7760" s="1"/>
  <c r="B4325"/>
  <c r="D4325" s="1"/>
  <c r="B6371"/>
  <c r="D6371" s="1"/>
  <c r="J172" i="5"/>
  <c r="B6394" i="106" s="1"/>
  <c r="D6394" s="1"/>
  <c r="B4339"/>
  <c r="D4339" s="1"/>
  <c r="B6707"/>
  <c r="D6707" s="1"/>
  <c r="D33" i="29"/>
  <c r="B776" i="106" s="1"/>
  <c r="D776" s="1"/>
  <c r="B761"/>
  <c r="D761" s="1"/>
  <c r="D65" i="29"/>
  <c r="B801" i="106" s="1"/>
  <c r="D801" s="1"/>
  <c r="B794"/>
  <c r="D794" s="1"/>
  <c r="B6888"/>
  <c r="D6888" s="1"/>
  <c r="K27" i="29"/>
  <c r="F46" i="34" s="1"/>
  <c r="B5690" i="106"/>
  <c r="D5690" s="1"/>
  <c r="H259" i="5"/>
  <c r="H272" s="1"/>
  <c r="B4439" i="106" s="1"/>
  <c r="D4439" s="1"/>
  <c r="B6617"/>
  <c r="D6617" s="1"/>
  <c r="B3490"/>
  <c r="D3490" s="1"/>
  <c r="B6726"/>
  <c r="D6726" s="1"/>
  <c r="B6822"/>
  <c r="D6822" s="1"/>
  <c r="L286" i="29"/>
  <c r="B4336" i="106"/>
  <c r="D4336" s="1"/>
  <c r="L42" i="29"/>
  <c r="B5755" i="106"/>
  <c r="D5755" s="1"/>
  <c r="B6730"/>
  <c r="D6730" s="1"/>
  <c r="B6794"/>
  <c r="D6794" s="1"/>
  <c r="B6844"/>
  <c r="D6844" s="1"/>
  <c r="B2996"/>
  <c r="D2996" s="1"/>
  <c r="B7193"/>
  <c r="D7193" s="1"/>
  <c r="C131" i="5"/>
  <c r="B5131" i="106"/>
  <c r="D5131" s="1"/>
  <c r="B5092"/>
  <c r="D5092" s="1"/>
  <c r="B7158"/>
  <c r="D7158" s="1"/>
  <c r="B5116"/>
  <c r="D5116" s="1"/>
  <c r="F103" i="34"/>
  <c r="B5093" i="106"/>
  <c r="D5093" s="1"/>
  <c r="J259" i="5"/>
  <c r="B6837" i="106" s="1"/>
  <c r="D6837" s="1"/>
  <c r="B6618"/>
  <c r="D6618" s="1"/>
  <c r="B6841"/>
  <c r="D6841" s="1"/>
  <c r="B837"/>
  <c r="D837" s="1"/>
  <c r="B4446"/>
  <c r="D4446" s="1"/>
  <c r="B3368"/>
  <c r="D3368" s="1"/>
  <c r="B7726"/>
  <c r="D7726" s="1"/>
  <c r="B7059"/>
  <c r="D7059" s="1"/>
  <c r="B5905"/>
  <c r="D5905" s="1"/>
  <c r="H184" i="5"/>
  <c r="B5906" i="106" s="1"/>
  <c r="D5906" s="1"/>
  <c r="K254" i="29"/>
  <c r="B1488" i="106" s="1"/>
  <c r="D1488" s="1"/>
  <c r="B1424"/>
  <c r="D1424" s="1"/>
  <c r="B6724"/>
  <c r="D6724" s="1"/>
  <c r="K88" i="29"/>
  <c r="B6986" i="106" s="1"/>
  <c r="D6986" s="1"/>
  <c r="B6985"/>
  <c r="D6985" s="1"/>
  <c r="B4311"/>
  <c r="D4311" s="1"/>
  <c r="F30" i="34"/>
  <c r="B4419" i="106"/>
  <c r="D4419" s="1"/>
  <c r="H57" i="29"/>
  <c r="B1025" i="106" s="1"/>
  <c r="D1025" s="1"/>
  <c r="B1023"/>
  <c r="D1023" s="1"/>
  <c r="B6967"/>
  <c r="D6967" s="1"/>
  <c r="L264" i="29"/>
  <c r="B3485" i="106"/>
  <c r="D3485" s="1"/>
  <c r="B3643"/>
  <c r="D3643" s="1"/>
  <c r="G339" i="29"/>
  <c r="B6097" i="106"/>
  <c r="D6097" s="1"/>
  <c r="B738"/>
  <c r="D738" s="1"/>
  <c r="K61" i="29"/>
  <c r="B772" i="106"/>
  <c r="D772" s="1"/>
  <c r="B5140"/>
  <c r="D5140" s="1"/>
  <c r="B7188"/>
  <c r="D7188" s="1"/>
  <c r="K320" i="29"/>
  <c r="B7196" i="106" s="1"/>
  <c r="D7196" s="1"/>
  <c r="B322"/>
  <c r="D322" s="1"/>
  <c r="B6715"/>
  <c r="D6715" s="1"/>
  <c r="D76" i="36"/>
  <c r="B2755" i="106"/>
  <c r="D2755" s="1"/>
  <c r="B499"/>
  <c r="D499" s="1"/>
  <c r="B4309"/>
  <c r="D4309" s="1"/>
  <c r="F114" i="34"/>
  <c r="B5197" i="106"/>
  <c r="D5197" s="1"/>
  <c r="B6092"/>
  <c r="D6092" s="1"/>
  <c r="B4342"/>
  <c r="D4342" s="1"/>
  <c r="B4413"/>
  <c r="D4413" s="1"/>
  <c r="F164" i="34"/>
  <c r="K215" i="29"/>
  <c r="B1468" i="106" s="1"/>
  <c r="D1468" s="1"/>
  <c r="B1404"/>
  <c r="D1404" s="1"/>
  <c r="B1445"/>
  <c r="D1445" s="1"/>
  <c r="K274" i="29"/>
  <c r="B3616" i="106"/>
  <c r="D3616" s="1"/>
  <c r="K338" i="29"/>
  <c r="B3667" i="106" s="1"/>
  <c r="D3667" s="1"/>
  <c r="B7695"/>
  <c r="D7695" s="1"/>
  <c r="K322" i="29"/>
  <c r="B7703" i="106" s="1"/>
  <c r="D7703" s="1"/>
  <c r="B1259"/>
  <c r="D1259" s="1"/>
  <c r="E178" i="5"/>
  <c r="B4370" i="106" s="1"/>
  <c r="D4370" s="1"/>
  <c r="B4362"/>
  <c r="D4362" s="1"/>
  <c r="B6399"/>
  <c r="D6399" s="1"/>
  <c r="C201" i="5"/>
  <c r="B5244" i="106" s="1"/>
  <c r="D5244" s="1"/>
  <c r="B1438"/>
  <c r="D1438" s="1"/>
  <c r="K269" i="29"/>
  <c r="B1502" i="106" s="1"/>
  <c r="D1502" s="1"/>
  <c r="B7130"/>
  <c r="D7130" s="1"/>
  <c r="B4399"/>
  <c r="D4399" s="1"/>
  <c r="K260" i="29"/>
  <c r="B1493" i="106" s="1"/>
  <c r="D1493" s="1"/>
  <c r="B1429"/>
  <c r="D1429" s="1"/>
  <c r="B6968"/>
  <c r="D6968" s="1"/>
  <c r="B6216"/>
  <c r="D6216" s="1"/>
  <c r="B6921"/>
  <c r="D6921" s="1"/>
  <c r="L255" i="29"/>
  <c r="B5694" i="106"/>
  <c r="D5694" s="1"/>
  <c r="B204"/>
  <c r="D204" s="1"/>
  <c r="B4808"/>
  <c r="D4808" s="1"/>
  <c r="G184" i="5"/>
  <c r="B5782" i="106" s="1"/>
  <c r="D5782" s="1"/>
  <c r="B5075"/>
  <c r="D5075" s="1"/>
  <c r="B5081"/>
  <c r="D5081" s="1"/>
  <c r="D191" i="5"/>
  <c r="B5424" i="106"/>
  <c r="D5424" s="1"/>
  <c r="F146" i="34"/>
  <c r="B6710" i="106"/>
  <c r="D6710" s="1"/>
  <c r="C19" i="131"/>
  <c r="B7282" i="106" s="1"/>
  <c r="B7173"/>
  <c r="D7173" s="1"/>
  <c r="B6622"/>
  <c r="D6622" s="1"/>
  <c r="B3081"/>
  <c r="D3081" s="1"/>
  <c r="B5815"/>
  <c r="D5815" s="1"/>
  <c r="G224" i="5"/>
  <c r="B5827" i="106" s="1"/>
  <c r="D5827" s="1"/>
  <c r="B7135"/>
  <c r="D7135" s="1"/>
  <c r="B3529"/>
  <c r="D3529" s="1"/>
  <c r="B5056"/>
  <c r="D5056" s="1"/>
  <c r="B6385"/>
  <c r="D6385" s="1"/>
  <c r="B6716"/>
  <c r="D6716" s="1"/>
  <c r="B6973"/>
  <c r="D6973" s="1"/>
  <c r="B7149"/>
  <c r="D7149" s="1"/>
  <c r="J34" i="3"/>
  <c r="B6189" i="106" s="1"/>
  <c r="D6189" s="1"/>
  <c r="B6129"/>
  <c r="D6129" s="1"/>
  <c r="B5108"/>
  <c r="D5108" s="1"/>
  <c r="F98" i="34"/>
  <c r="B4389" i="106"/>
  <c r="D4389" s="1"/>
  <c r="B6880"/>
  <c r="D6880" s="1"/>
  <c r="K23" i="29"/>
  <c r="B5272" i="106"/>
  <c r="D5272" s="1"/>
  <c r="C224" i="5"/>
  <c r="B5284" i="106" s="1"/>
  <c r="D5284" s="1"/>
  <c r="B3581"/>
  <c r="D3581" s="1"/>
  <c r="B973"/>
  <c r="D973" s="1"/>
  <c r="B6131"/>
  <c r="D6131" s="1"/>
  <c r="B124"/>
  <c r="D124" s="1"/>
  <c r="B955"/>
  <c r="D955" s="1"/>
  <c r="B969"/>
  <c r="D969" s="1"/>
  <c r="H12" i="5"/>
  <c r="B5869" i="106"/>
  <c r="D5869" s="1"/>
  <c r="B9" i="7"/>
  <c r="K193" i="29"/>
  <c r="B1369" i="106"/>
  <c r="D1369" s="1"/>
  <c r="H198" i="29"/>
  <c r="H202" s="1"/>
  <c r="B1373" i="106" s="1"/>
  <c r="D1373" s="1"/>
  <c r="B6723"/>
  <c r="D6723" s="1"/>
  <c r="B850"/>
  <c r="D850" s="1"/>
  <c r="B7174"/>
  <c r="D7174" s="1"/>
  <c r="B2878"/>
  <c r="D2878" s="1"/>
  <c r="B7180"/>
  <c r="D7180" s="1"/>
  <c r="B6115"/>
  <c r="D6115" s="1"/>
  <c r="K69" i="29"/>
  <c r="B746" i="106"/>
  <c r="D746" s="1"/>
  <c r="B7682"/>
  <c r="D7682" s="1"/>
  <c r="B7681"/>
  <c r="D7681" s="1"/>
  <c r="B4308"/>
  <c r="D4308" s="1"/>
  <c r="B6153"/>
  <c r="D6153" s="1"/>
  <c r="B6793"/>
  <c r="D6793" s="1"/>
  <c r="B4885"/>
  <c r="D4885" s="1"/>
  <c r="F191" i="5"/>
  <c r="B5657" i="106"/>
  <c r="D5657" s="1"/>
  <c r="B7129"/>
  <c r="D7129" s="1"/>
  <c r="B7121"/>
  <c r="D7121" s="1"/>
  <c r="H323" i="29"/>
  <c r="H331" s="1"/>
  <c r="B7219" i="106" s="1"/>
  <c r="D7219" s="1"/>
  <c r="B16" i="7"/>
  <c r="D16" s="1"/>
  <c r="B3445" i="106" s="1"/>
  <c r="D3445" s="1"/>
  <c r="B5721"/>
  <c r="D5721" s="1"/>
  <c r="B6890"/>
  <c r="D6890" s="1"/>
  <c r="K28" i="29"/>
  <c r="B778" i="106"/>
  <c r="D778" s="1"/>
  <c r="B6632"/>
  <c r="D6632" s="1"/>
  <c r="F138" i="34"/>
  <c r="C8" i="131"/>
  <c r="B7271" i="106" s="1"/>
  <c r="D178" i="5"/>
  <c r="B5421" i="106" s="1"/>
  <c r="D5421" s="1"/>
  <c r="B5420"/>
  <c r="D5420" s="1"/>
  <c r="B5766"/>
  <c r="D5766" s="1"/>
  <c r="B965"/>
  <c r="D965" s="1"/>
  <c r="G57" i="29"/>
  <c r="B967" i="106" s="1"/>
  <c r="D967" s="1"/>
  <c r="B6685"/>
  <c r="D6685" s="1"/>
  <c r="B6139"/>
  <c r="D6139" s="1"/>
  <c r="B5055"/>
  <c r="D5055" s="1"/>
  <c r="B5722"/>
  <c r="D5722" s="1"/>
  <c r="B6368"/>
  <c r="D6368" s="1"/>
  <c r="B6121"/>
  <c r="D6121" s="1"/>
  <c r="B4329"/>
  <c r="D4329" s="1"/>
  <c r="H178" i="29"/>
  <c r="B1368" i="106" s="1"/>
  <c r="D1368" s="1"/>
  <c r="B4084"/>
  <c r="D4084" s="1"/>
  <c r="H188" i="29"/>
  <c r="B2993" i="106"/>
  <c r="D2993" s="1"/>
  <c r="B5613"/>
  <c r="D5613" s="1"/>
  <c r="F154" i="5"/>
  <c r="B5616" i="106" s="1"/>
  <c r="D5616" s="1"/>
  <c r="B318"/>
  <c r="D318" s="1"/>
  <c r="C44" i="4"/>
  <c r="B3227" i="106" s="1"/>
  <c r="D3227" s="1"/>
  <c r="I47" i="4"/>
  <c r="K130" i="29"/>
  <c r="B2795" i="106"/>
  <c r="D2795" s="1"/>
  <c r="B6908"/>
  <c r="D6908" s="1"/>
  <c r="B942"/>
  <c r="D942" s="1"/>
  <c r="B7748"/>
  <c r="D7748" s="1"/>
  <c r="B6089"/>
  <c r="D6089" s="1"/>
  <c r="B7029"/>
  <c r="D7029" s="1"/>
  <c r="B6696"/>
  <c r="D6696" s="1"/>
  <c r="B4234"/>
  <c r="D4234" s="1"/>
  <c r="B6810"/>
  <c r="D6810" s="1"/>
  <c r="B5462"/>
  <c r="D5462" s="1"/>
  <c r="B1405"/>
  <c r="D1405" s="1"/>
  <c r="K216" i="29"/>
  <c r="B1469" i="106" s="1"/>
  <c r="D1469" s="1"/>
  <c r="B3579"/>
  <c r="D3579" s="1"/>
  <c r="B928"/>
  <c r="D928" s="1"/>
  <c r="E166" i="29"/>
  <c r="B1305" i="106"/>
  <c r="D1305" s="1"/>
  <c r="K165" i="29"/>
  <c r="B1328" i="106" s="1"/>
  <c r="D1328" s="1"/>
  <c r="K137" i="29"/>
  <c r="B2092" i="106" s="1"/>
  <c r="D2092" s="1"/>
  <c r="B2090"/>
  <c r="D2090" s="1"/>
  <c r="B923"/>
  <c r="D923" s="1"/>
  <c r="B183"/>
  <c r="D183" s="1"/>
  <c r="B926"/>
  <c r="D926" s="1"/>
  <c r="B6842"/>
  <c r="D6842" s="1"/>
  <c r="I33" i="29"/>
  <c r="B6900" i="106" s="1"/>
  <c r="D6900" s="1"/>
  <c r="J44" i="4"/>
  <c r="B6236" i="106" s="1"/>
  <c r="D6236" s="1"/>
  <c r="B7752"/>
  <c r="D7752" s="1"/>
  <c r="F133" i="34"/>
  <c r="B5278" i="106"/>
  <c r="D5278" s="1"/>
  <c r="B2825"/>
  <c r="D2825" s="1"/>
  <c r="B5689"/>
  <c r="D5689" s="1"/>
  <c r="F224" i="5"/>
  <c r="B5701" i="106" s="1"/>
  <c r="D5701" s="1"/>
  <c r="B5095"/>
  <c r="D5095" s="1"/>
  <c r="C82" i="5"/>
  <c r="K343" i="29"/>
  <c r="B3671" i="106" s="1"/>
  <c r="D3671" s="1"/>
  <c r="B7234"/>
  <c r="D7234" s="1"/>
  <c r="H344" i="29"/>
  <c r="B7235" i="106" s="1"/>
  <c r="D7235" s="1"/>
  <c r="B5162"/>
  <c r="D5162" s="1"/>
  <c r="B862"/>
  <c r="D862" s="1"/>
  <c r="B3517"/>
  <c r="D3517" s="1"/>
  <c r="B4809"/>
  <c r="D4809" s="1"/>
  <c r="B6080"/>
  <c r="D6080" s="1"/>
  <c r="B7025"/>
  <c r="D7025" s="1"/>
  <c r="K283" i="29"/>
  <c r="B2843" i="106" s="1"/>
  <c r="D2843" s="1"/>
  <c r="B2841"/>
  <c r="D2841" s="1"/>
  <c r="D339" i="29"/>
  <c r="B3622" i="106"/>
  <c r="D3622" s="1"/>
  <c r="B6816"/>
  <c r="D6816" s="1"/>
  <c r="K98" i="29"/>
  <c r="B7005" i="106" s="1"/>
  <c r="D7005" s="1"/>
  <c r="B7004"/>
  <c r="D7004" s="1"/>
  <c r="J127" i="29"/>
  <c r="B7032" i="106" s="1"/>
  <c r="D7032" s="1"/>
  <c r="B7023"/>
  <c r="D7023" s="1"/>
  <c r="K261" i="29"/>
  <c r="B1494" i="106" s="1"/>
  <c r="D1494" s="1"/>
  <c r="B1430"/>
  <c r="D1430" s="1"/>
  <c r="E33" i="29"/>
  <c r="B834" i="106" s="1"/>
  <c r="D834" s="1"/>
  <c r="B819"/>
  <c r="D819" s="1"/>
  <c r="B6362"/>
  <c r="D6362" s="1"/>
  <c r="K277" i="29"/>
  <c r="B4164" i="106" s="1"/>
  <c r="D4164" s="1"/>
  <c r="B4163"/>
  <c r="D4163" s="1"/>
  <c r="B1250"/>
  <c r="D1250" s="1"/>
  <c r="B6311"/>
  <c r="D6311" s="1"/>
  <c r="F22" i="34"/>
  <c r="F27"/>
  <c r="B5576" i="106"/>
  <c r="D5576" s="1"/>
  <c r="B6340"/>
  <c r="D6340" s="1"/>
  <c r="B2799"/>
  <c r="D2799" s="1"/>
  <c r="B6336"/>
  <c r="D6336" s="1"/>
  <c r="K158" i="29"/>
  <c r="B1323" i="106" s="1"/>
  <c r="D1323" s="1"/>
  <c r="B1309"/>
  <c r="D1309" s="1"/>
  <c r="B3367"/>
  <c r="D3367" s="1"/>
  <c r="B4363"/>
  <c r="D4363" s="1"/>
  <c r="H178" i="5"/>
  <c r="B6811" i="106"/>
  <c r="D6811" s="1"/>
  <c r="F33" i="29"/>
  <c r="B892" i="106" s="1"/>
  <c r="D892" s="1"/>
  <c r="B877"/>
  <c r="D877" s="1"/>
  <c r="G44" i="4"/>
  <c r="B3256" i="106" s="1"/>
  <c r="D3256" s="1"/>
  <c r="B7750"/>
  <c r="D7750" s="1"/>
  <c r="B6345"/>
  <c r="D6345" s="1"/>
  <c r="B6292"/>
  <c r="D6292" s="1"/>
  <c r="K316" i="29"/>
  <c r="B7160" i="106" s="1"/>
  <c r="D7160" s="1"/>
  <c r="B7152"/>
  <c r="D7152" s="1"/>
  <c r="B7038"/>
  <c r="D7038" s="1"/>
  <c r="B3076"/>
  <c r="D3076" s="1"/>
  <c r="B6164"/>
  <c r="D6164" s="1"/>
  <c r="D76" i="4"/>
  <c r="B3235" i="106" s="1"/>
  <c r="D3235" s="1"/>
  <c r="B5021"/>
  <c r="D5021" s="1"/>
  <c r="K70" i="29"/>
  <c r="B1135" i="106" s="1"/>
  <c r="D1135" s="1"/>
  <c r="B747"/>
  <c r="D747" s="1"/>
  <c r="B6184"/>
  <c r="D6184" s="1"/>
  <c r="B5343"/>
  <c r="D5343" s="1"/>
  <c r="B151"/>
  <c r="D151" s="1"/>
  <c r="B6185"/>
  <c r="D6185" s="1"/>
  <c r="K86" i="29"/>
  <c r="B6982" i="106" s="1"/>
  <c r="D6982" s="1"/>
  <c r="B6981"/>
  <c r="D6981" s="1"/>
  <c r="B5077"/>
  <c r="D5077" s="1"/>
  <c r="B6867"/>
  <c r="D6867" s="1"/>
  <c r="B6682"/>
  <c r="D6682" s="1"/>
  <c r="B5329"/>
  <c r="D5329" s="1"/>
  <c r="B6957"/>
  <c r="D6957" s="1"/>
  <c r="B5882"/>
  <c r="D5882" s="1"/>
  <c r="B2827"/>
  <c r="D2827" s="1"/>
  <c r="B6384"/>
  <c r="D6384" s="1"/>
  <c r="B889"/>
  <c r="D889" s="1"/>
  <c r="B4875"/>
  <c r="D4875" s="1"/>
  <c r="B6658"/>
  <c r="D6658" s="1"/>
  <c r="B4862"/>
  <c r="D4862" s="1"/>
  <c r="B949"/>
  <c r="D949" s="1"/>
  <c r="B6701"/>
  <c r="D6701" s="1"/>
  <c r="B5072"/>
  <c r="D5072" s="1"/>
  <c r="B3057"/>
  <c r="D3057" s="1"/>
  <c r="H100" i="29"/>
  <c r="B7010" i="106" s="1"/>
  <c r="D7010" s="1"/>
  <c r="B6994"/>
  <c r="D6994" s="1"/>
  <c r="K93" i="29"/>
  <c r="B6995" i="106" s="1"/>
  <c r="D6995" s="1"/>
  <c r="B7195"/>
  <c r="D7195" s="1"/>
  <c r="B6109"/>
  <c r="D6109" s="1"/>
  <c r="B7057"/>
  <c r="D7057" s="1"/>
  <c r="L65" i="29"/>
  <c r="D77" i="36"/>
  <c r="B6288" i="106"/>
  <c r="D6288" s="1"/>
  <c r="B979"/>
  <c r="D979" s="1"/>
  <c r="B650"/>
  <c r="D650" s="1"/>
  <c r="B5763"/>
  <c r="D5763" s="1"/>
  <c r="B1006"/>
  <c r="D1006" s="1"/>
  <c r="F157" i="34"/>
  <c r="B6807" i="106"/>
  <c r="D6807" s="1"/>
  <c r="C31" i="131"/>
  <c r="B7294" i="106" s="1"/>
  <c r="B6183"/>
  <c r="D6183" s="1"/>
  <c r="B782"/>
  <c r="D782" s="1"/>
  <c r="B7248"/>
  <c r="D7248" s="1"/>
  <c r="B5521"/>
  <c r="D5521" s="1"/>
  <c r="B5333"/>
  <c r="D5333" s="1"/>
  <c r="D18" i="5"/>
  <c r="B5337" i="106" s="1"/>
  <c r="D5337" s="1"/>
  <c r="B5989"/>
  <c r="D5989" s="1"/>
  <c r="B4942"/>
  <c r="D4942" s="1"/>
  <c r="B6409"/>
  <c r="D6409" s="1"/>
  <c r="B4116"/>
  <c r="D4116" s="1"/>
  <c r="H18" i="4"/>
  <c r="B4132" i="106" s="1"/>
  <c r="D4132" s="1"/>
  <c r="D211" i="5"/>
  <c r="B5442" i="106" s="1"/>
  <c r="D5442" s="1"/>
  <c r="B5429"/>
  <c r="D5429" s="1"/>
  <c r="B4795"/>
  <c r="D4795" s="1"/>
  <c r="B2883"/>
  <c r="D2883" s="1"/>
  <c r="B844"/>
  <c r="D844" s="1"/>
  <c r="B4333"/>
  <c r="D4333" s="1"/>
  <c r="B6860"/>
  <c r="D6860" s="1"/>
  <c r="B6655"/>
  <c r="D6655" s="1"/>
  <c r="B7636"/>
  <c r="B6160"/>
  <c r="D6160" s="1"/>
  <c r="B7147"/>
  <c r="D7147" s="1"/>
  <c r="B6348"/>
  <c r="D6348" s="1"/>
  <c r="B6920"/>
  <c r="D6920" s="1"/>
  <c r="B7250"/>
  <c r="D7250" s="1"/>
  <c r="B3054"/>
  <c r="D3054" s="1"/>
  <c r="B6650"/>
  <c r="D6650" s="1"/>
  <c r="B6318"/>
  <c r="D6318" s="1"/>
  <c r="B6322"/>
  <c r="D6322" s="1"/>
  <c r="B6356"/>
  <c r="D6356" s="1"/>
  <c r="B5084"/>
  <c r="D5084" s="1"/>
  <c r="B8" i="7"/>
  <c r="B1746" i="106" s="1"/>
  <c r="D1746" s="1"/>
  <c r="G12" i="5"/>
  <c r="B5719" i="106"/>
  <c r="D5719" s="1"/>
  <c r="B5730"/>
  <c r="D5730" s="1"/>
  <c r="B6294"/>
  <c r="D6294" s="1"/>
  <c r="B6309"/>
  <c r="D6309" s="1"/>
  <c r="L57" i="29"/>
  <c r="B836" i="106"/>
  <c r="D836" s="1"/>
  <c r="B4879"/>
  <c r="D4879" s="1"/>
  <c r="B5025"/>
  <c r="D5025" s="1"/>
  <c r="B1007"/>
  <c r="D1007" s="1"/>
  <c r="D72" i="36"/>
  <c r="B321" i="106"/>
  <c r="D321" s="1"/>
  <c r="B1416"/>
  <c r="D1416" s="1"/>
  <c r="D237" i="29"/>
  <c r="B1419" i="106" s="1"/>
  <c r="D1419" s="1"/>
  <c r="K234" i="29"/>
  <c r="B1480" i="106" s="1"/>
  <c r="D1480" s="1"/>
  <c r="B6795"/>
  <c r="D6795" s="1"/>
  <c r="B2954"/>
  <c r="D2954" s="1"/>
  <c r="B5373"/>
  <c r="D5373" s="1"/>
  <c r="B6819"/>
  <c r="D6819" s="1"/>
  <c r="B6182"/>
  <c r="D6182" s="1"/>
  <c r="B6928"/>
  <c r="D6928" s="1"/>
  <c r="B6965"/>
  <c r="D6965" s="1"/>
  <c r="B6107"/>
  <c r="D6107" s="1"/>
  <c r="B6387"/>
  <c r="D6387" s="1"/>
  <c r="B6180"/>
  <c r="D6180" s="1"/>
  <c r="B5920"/>
  <c r="D5920" s="1"/>
  <c r="B1004"/>
  <c r="D1004" s="1"/>
  <c r="B2953"/>
  <c r="D2953" s="1"/>
  <c r="H84" i="29"/>
  <c r="B2717" i="106"/>
  <c r="D2717" s="1"/>
  <c r="B6627"/>
  <c r="D6627" s="1"/>
  <c r="B5557"/>
  <c r="D5557" s="1"/>
  <c r="B855"/>
  <c r="D855" s="1"/>
  <c r="B7085"/>
  <c r="D7085" s="1"/>
  <c r="K245" i="29"/>
  <c r="B7086" i="106" s="1"/>
  <c r="D7086" s="1"/>
  <c r="C18" i="5"/>
  <c r="B5069" i="106" s="1"/>
  <c r="D5069" s="1"/>
  <c r="B5065"/>
  <c r="D5065" s="1"/>
  <c r="B5856"/>
  <c r="D5856" s="1"/>
  <c r="B6159"/>
  <c r="D6159" s="1"/>
  <c r="B2824"/>
  <c r="D2824" s="1"/>
  <c r="B703"/>
  <c r="D703" s="1"/>
  <c r="C33" i="29"/>
  <c r="B718" i="106" s="1"/>
  <c r="D718" s="1"/>
  <c r="K5" i="29"/>
  <c r="B4445" i="106"/>
  <c r="D4445" s="1"/>
  <c r="B5113"/>
  <c r="D5113" s="1"/>
  <c r="F101" i="34"/>
  <c r="B6782" i="106"/>
  <c r="D6782" s="1"/>
  <c r="B4357"/>
  <c r="D4357" s="1"/>
  <c r="B6320"/>
  <c r="D6320" s="1"/>
  <c r="B6859"/>
  <c r="D6859" s="1"/>
  <c r="B86"/>
  <c r="D86" s="1"/>
  <c r="B4400"/>
  <c r="D4400" s="1"/>
  <c r="F33" i="34"/>
  <c r="B5492" i="106"/>
  <c r="D5492" s="1"/>
  <c r="J47" i="29"/>
  <c r="B6923" i="106" s="1"/>
  <c r="D6923" s="1"/>
  <c r="B6917"/>
  <c r="D6917" s="1"/>
  <c r="B6325"/>
  <c r="D6325" s="1"/>
  <c r="B4376"/>
  <c r="D4376" s="1"/>
  <c r="B6773"/>
  <c r="D6773" s="1"/>
  <c r="B6222"/>
  <c r="D6222" s="1"/>
  <c r="J18" i="4"/>
  <c r="B6226" i="106" s="1"/>
  <c r="D6226" s="1"/>
  <c r="B6254"/>
  <c r="D6254" s="1"/>
  <c r="K212" i="29"/>
  <c r="F68" i="34" s="1"/>
  <c r="B7073" i="106"/>
  <c r="D7073" s="1"/>
  <c r="B5706"/>
  <c r="D5706" s="1"/>
  <c r="B7664"/>
  <c r="D7664" s="1"/>
  <c r="B430"/>
  <c r="D430" s="1"/>
  <c r="B6405"/>
  <c r="D6405" s="1"/>
  <c r="B5727"/>
  <c r="D5727" s="1"/>
  <c r="K197" i="29"/>
  <c r="B1383" i="106" s="1"/>
  <c r="D1383" s="1"/>
  <c r="B1371"/>
  <c r="D1371" s="1"/>
  <c r="B4337"/>
  <c r="D4337" s="1"/>
  <c r="B6229"/>
  <c r="D6229" s="1"/>
  <c r="B5795"/>
  <c r="D5795" s="1"/>
  <c r="B4314"/>
  <c r="D4314" s="1"/>
  <c r="B6113"/>
  <c r="D6113" s="1"/>
  <c r="B6119"/>
  <c r="D6119" s="1"/>
  <c r="B6911"/>
  <c r="D6911" s="1"/>
  <c r="B7701"/>
  <c r="D7701" s="1"/>
  <c r="B1263"/>
  <c r="D1263" s="1"/>
  <c r="B2800"/>
  <c r="D2800" s="1"/>
  <c r="B103"/>
  <c r="D103" s="1"/>
  <c r="B5238"/>
  <c r="D5238" s="1"/>
  <c r="B6652"/>
  <c r="D6652" s="1"/>
  <c r="B972"/>
  <c r="D972" s="1"/>
  <c r="B2948"/>
  <c r="D2948" s="1"/>
  <c r="K79" i="29"/>
  <c r="B2972" i="106" s="1"/>
  <c r="D2972" s="1"/>
  <c r="B954"/>
  <c r="D954" s="1"/>
  <c r="B968"/>
  <c r="D968" s="1"/>
  <c r="G65" i="29"/>
  <c r="B975" i="106" s="1"/>
  <c r="D975" s="1"/>
  <c r="L72" i="29"/>
  <c r="B4394" i="106"/>
  <c r="D4394" s="1"/>
  <c r="B4948"/>
  <c r="D4948" s="1"/>
  <c r="B1745"/>
  <c r="D1745" s="1"/>
  <c r="D7" i="7"/>
  <c r="B1761" i="106" s="1"/>
  <c r="D1761" s="1"/>
  <c r="K344" i="29"/>
  <c r="B3444" i="106"/>
  <c r="D3444" s="1"/>
  <c r="K136" i="29"/>
  <c r="B6836" i="106"/>
  <c r="D6836" s="1"/>
  <c r="B5367"/>
  <c r="D5367" s="1"/>
  <c r="B5532"/>
  <c r="D5532" s="1"/>
  <c r="B7202"/>
  <c r="D7202" s="1"/>
  <c r="I341" i="29"/>
  <c r="B7228" i="106"/>
  <c r="D7228" s="1"/>
  <c r="B6398"/>
  <c r="D6398" s="1"/>
  <c r="B7124"/>
  <c r="D7124" s="1"/>
  <c r="B1327"/>
  <c r="D1327" s="1"/>
  <c r="B1743"/>
  <c r="D1743" s="1"/>
  <c r="D5" i="7"/>
  <c r="B1759" i="106" s="1"/>
  <c r="D1759" s="1"/>
  <c r="B7204"/>
  <c r="D7204" s="1"/>
  <c r="I305" i="29"/>
  <c r="B7114" i="106" s="1"/>
  <c r="D7114" s="1"/>
  <c r="B7101"/>
  <c r="D7101" s="1"/>
  <c r="B1539"/>
  <c r="D1539" s="1"/>
  <c r="J129" i="29"/>
  <c r="F135" i="34"/>
  <c r="B4100" i="106"/>
  <c r="D4100" s="1"/>
  <c r="B1490"/>
  <c r="D1490" s="1"/>
  <c r="B1107"/>
  <c r="D1107" s="1"/>
  <c r="B6993"/>
  <c r="D6993" s="1"/>
  <c r="E26" i="108"/>
  <c r="B1272" i="106"/>
  <c r="D1272" s="1"/>
  <c r="H352" i="29"/>
  <c r="B7240" i="106" s="1"/>
  <c r="D7240" s="1"/>
  <c r="G33" i="108"/>
  <c r="B6004" i="106"/>
  <c r="D6004" s="1"/>
  <c r="D15" i="7"/>
  <c r="B1770" i="106" s="1"/>
  <c r="D1770" s="1"/>
  <c r="B1754"/>
  <c r="D1754" s="1"/>
  <c r="D331" i="29"/>
  <c r="B7215" i="106" s="1"/>
  <c r="D7215" s="1"/>
  <c r="B6885"/>
  <c r="D6885" s="1"/>
  <c r="F44" i="34"/>
  <c r="B3250" i="106"/>
  <c r="D3250" s="1"/>
  <c r="B4393"/>
  <c r="D4393" s="1"/>
  <c r="D10" i="7"/>
  <c r="B1763" i="106" s="1"/>
  <c r="D1763" s="1"/>
  <c r="K127" i="29"/>
  <c r="B1277" i="106" s="1"/>
  <c r="D1277" s="1"/>
  <c r="K232" i="29"/>
  <c r="E129"/>
  <c r="A7255" i="106"/>
  <c r="B1128" l="1"/>
  <c r="D1128" s="1"/>
  <c r="D4" i="7"/>
  <c r="B1758" i="106" s="1"/>
  <c r="D1758" s="1"/>
  <c r="D37" i="108"/>
  <c r="F37"/>
  <c r="B3723" i="106"/>
  <c r="D3723" s="1"/>
  <c r="B6893"/>
  <c r="D6893" s="1"/>
  <c r="E33" i="108"/>
  <c r="B1132" i="106"/>
  <c r="D1132" s="1"/>
  <c r="B6889"/>
  <c r="D6889" s="1"/>
  <c r="B1105"/>
  <c r="D1105" s="1"/>
  <c r="F50" i="34"/>
  <c r="F93"/>
  <c r="G30" i="108"/>
  <c r="B6875" i="106"/>
  <c r="D6875" s="1"/>
  <c r="B6879"/>
  <c r="D6879" s="1"/>
  <c r="F36" i="108"/>
  <c r="F127" i="34"/>
  <c r="B6883" i="106"/>
  <c r="D6883" s="1"/>
  <c r="B1122"/>
  <c r="D1122" s="1"/>
  <c r="B7229"/>
  <c r="D7229" s="1"/>
  <c r="K339" i="29"/>
  <c r="B7199" i="106"/>
  <c r="D7199" s="1"/>
  <c r="K286" i="29"/>
  <c r="G16" i="4" s="1"/>
  <c r="B2609" i="106" s="1"/>
  <c r="D2609" s="1"/>
  <c r="K264" i="29"/>
  <c r="B1498" i="106" s="1"/>
  <c r="D1498" s="1"/>
  <c r="K251" i="29"/>
  <c r="B1486" i="106" s="1"/>
  <c r="D1486" s="1"/>
  <c r="F70" i="34"/>
  <c r="B4154" i="106"/>
  <c r="D4154" s="1"/>
  <c r="B1343"/>
  <c r="D1343" s="1"/>
  <c r="E38" i="108"/>
  <c r="B4200" i="106"/>
  <c r="D4200" s="1"/>
  <c r="G38" i="108"/>
  <c r="K129" i="29"/>
  <c r="D13" i="4" s="1"/>
  <c r="C129" i="29"/>
  <c r="C150" s="1"/>
  <c r="B1224" i="106" s="1"/>
  <c r="D1224" s="1"/>
  <c r="K349" i="29"/>
  <c r="B3674" i="106" s="1"/>
  <c r="D3674" s="1"/>
  <c r="B3666"/>
  <c r="D3666" s="1"/>
  <c r="B7197"/>
  <c r="D7197" s="1"/>
  <c r="B1521"/>
  <c r="D1521" s="1"/>
  <c r="B1545"/>
  <c r="D1545" s="1"/>
  <c r="B7074"/>
  <c r="D7074" s="1"/>
  <c r="E190" i="29"/>
  <c r="B1350" i="106" s="1"/>
  <c r="D1350" s="1"/>
  <c r="I204" i="29"/>
  <c r="G29" i="108"/>
  <c r="E29"/>
  <c r="E39"/>
  <c r="E28"/>
  <c r="E13" i="145"/>
  <c r="G13" s="1"/>
  <c r="L74" i="29"/>
  <c r="B1102" i="106"/>
  <c r="D1102" s="1"/>
  <c r="F129" i="34"/>
  <c r="K173" i="5"/>
  <c r="B6012" i="106" s="1"/>
  <c r="D6012" s="1"/>
  <c r="F110" i="34"/>
  <c r="F172" i="5"/>
  <c r="F173" s="1"/>
  <c r="B5651" i="106" s="1"/>
  <c r="D5651" s="1"/>
  <c r="J173" i="5"/>
  <c r="J6" i="4" s="1"/>
  <c r="B6219" i="106" s="1"/>
  <c r="D6219" s="1"/>
  <c r="B6355"/>
  <c r="D6355" s="1"/>
  <c r="B19" i="7"/>
  <c r="B1757" i="106" s="1"/>
  <c r="D1757" s="1"/>
  <c r="B1751"/>
  <c r="D1751" s="1"/>
  <c r="D8" i="7"/>
  <c r="B1762" i="106" s="1"/>
  <c r="D1762" s="1"/>
  <c r="F109" i="5"/>
  <c r="B5586" i="106" s="1"/>
  <c r="D5586" s="1"/>
  <c r="F77" i="4"/>
  <c r="B3253" i="106" s="1"/>
  <c r="D3253" s="1"/>
  <c r="K76" i="4"/>
  <c r="B3584" i="106" s="1"/>
  <c r="D3584" s="1"/>
  <c r="C77" i="4"/>
  <c r="B3230" i="106" s="1"/>
  <c r="D3230" s="1"/>
  <c r="D27" i="108"/>
  <c r="K188" i="29"/>
  <c r="B2835" i="106" s="1"/>
  <c r="D2835" s="1"/>
  <c r="D109" i="5"/>
  <c r="D4" i="4" s="1"/>
  <c r="B2562" i="106" s="1"/>
  <c r="D2562" s="1"/>
  <c r="F49" i="34"/>
  <c r="J272" i="5"/>
  <c r="B7039" i="106" s="1"/>
  <c r="D7039" s="1"/>
  <c r="B7076"/>
  <c r="D7076" s="1"/>
  <c r="K42" i="29"/>
  <c r="B1113" i="106" s="1"/>
  <c r="D1113" s="1"/>
  <c r="D36" i="108"/>
  <c r="K303" i="29"/>
  <c r="F71" i="34"/>
  <c r="B7045" i="106"/>
  <c r="D7045" s="1"/>
  <c r="J77" i="4"/>
  <c r="B6260" i="106" s="1"/>
  <c r="D6260" s="1"/>
  <c r="D31" i="108"/>
  <c r="F106" i="34"/>
  <c r="I331" i="29"/>
  <c r="B7220" i="106" s="1"/>
  <c r="D7220" s="1"/>
  <c r="B3617"/>
  <c r="D3617" s="1"/>
  <c r="L273" i="29"/>
  <c r="L288" s="1"/>
  <c r="F160" i="34"/>
  <c r="C109" i="5"/>
  <c r="B5119" i="106" s="1"/>
  <c r="D5119" s="1"/>
  <c r="K146" i="29"/>
  <c r="K148" s="1"/>
  <c r="G150"/>
  <c r="B1257" i="106" s="1"/>
  <c r="D1257" s="1"/>
  <c r="C74" i="29"/>
  <c r="C114" s="1"/>
  <c r="B755" i="106" s="1"/>
  <c r="D755" s="1"/>
  <c r="H173" i="5"/>
  <c r="H6" i="4" s="1"/>
  <c r="B1356" i="106"/>
  <c r="D1356" s="1"/>
  <c r="F128" i="34"/>
  <c r="F40"/>
  <c r="K271" i="29"/>
  <c r="B1506" i="106" s="1"/>
  <c r="D1506" s="1"/>
  <c r="J109" i="5"/>
  <c r="J4" i="4" s="1"/>
  <c r="J74" i="29"/>
  <c r="J114" s="1"/>
  <c r="B7019" i="106" s="1"/>
  <c r="D7019" s="1"/>
  <c r="K100" i="29"/>
  <c r="B7011" i="106" s="1"/>
  <c r="D7011" s="1"/>
  <c r="B1125"/>
  <c r="D1125" s="1"/>
  <c r="B4085"/>
  <c r="D4085" s="1"/>
  <c r="F15" i="145"/>
  <c r="F19" s="1"/>
  <c r="K57" i="29"/>
  <c r="G24" i="108" s="1"/>
  <c r="K223" i="29"/>
  <c r="G12" i="4" s="1"/>
  <c r="B2605" i="106" s="1"/>
  <c r="D2605" s="1"/>
  <c r="F126" i="34"/>
  <c r="K323" i="29"/>
  <c r="D172" i="5"/>
  <c r="L204" i="29"/>
  <c r="D74"/>
  <c r="K84"/>
  <c r="B2086" i="106" s="1"/>
  <c r="D2086" s="1"/>
  <c r="G77" i="4"/>
  <c r="B3259" i="106" s="1"/>
  <c r="D3259" s="1"/>
  <c r="E109" i="5"/>
  <c r="E4" i="4" s="1"/>
  <c r="D129" i="29"/>
  <c r="D150" s="1"/>
  <c r="B1232" i="106" s="1"/>
  <c r="D1232" s="1"/>
  <c r="E102" i="29"/>
  <c r="B2788" i="106" s="1"/>
  <c r="D2788" s="1"/>
  <c r="F74" i="29"/>
  <c r="F114" s="1"/>
  <c r="B929" i="106" s="1"/>
  <c r="D929" s="1"/>
  <c r="K237" i="29"/>
  <c r="B1483" i="106" s="1"/>
  <c r="D1483" s="1"/>
  <c r="H305" i="29"/>
  <c r="B1552" i="106" s="1"/>
  <c r="D1552" s="1"/>
  <c r="K255" i="29"/>
  <c r="B1489" i="106" s="1"/>
  <c r="D1489" s="1"/>
  <c r="E173" i="5"/>
  <c r="B5542" i="106" s="1"/>
  <c r="D5542" s="1"/>
  <c r="D272" i="5"/>
  <c r="B5499" i="106" s="1"/>
  <c r="D5499" s="1"/>
  <c r="H44" i="4"/>
  <c r="I129" i="29"/>
  <c r="D77" i="4"/>
  <c r="B3236" i="106" s="1"/>
  <c r="D3236" s="1"/>
  <c r="E44" i="4"/>
  <c r="E77" s="1"/>
  <c r="B3275" i="106" s="1"/>
  <c r="D3275" s="1"/>
  <c r="B2079"/>
  <c r="D2079" s="1"/>
  <c r="H102" i="29"/>
  <c r="B1045" i="106" s="1"/>
  <c r="D1045" s="1"/>
  <c r="B5723"/>
  <c r="D5723" s="1"/>
  <c r="G109" i="5"/>
  <c r="F47" i="34"/>
  <c r="B6891" i="106"/>
  <c r="D6891" s="1"/>
  <c r="B4395"/>
  <c r="D4395" s="1"/>
  <c r="F272" i="5"/>
  <c r="G35" i="108"/>
  <c r="E35"/>
  <c r="B1134" i="106"/>
  <c r="D1134" s="1"/>
  <c r="B5871"/>
  <c r="D5871" s="1"/>
  <c r="H109" i="5"/>
  <c r="B5145" i="106"/>
  <c r="D5145" s="1"/>
  <c r="C172" i="5"/>
  <c r="E12" i="145"/>
  <c r="G12" s="1"/>
  <c r="B1119" i="106"/>
  <c r="D1119" s="1"/>
  <c r="B1415"/>
  <c r="D1415" s="1"/>
  <c r="D273" i="29"/>
  <c r="B6846" i="106"/>
  <c r="D6846" s="1"/>
  <c r="F34" i="34"/>
  <c r="B1527" i="106"/>
  <c r="D1527" s="1"/>
  <c r="D305" i="29"/>
  <c r="B1528" i="106" s="1"/>
  <c r="D1528" s="1"/>
  <c r="K329" i="29"/>
  <c r="B7207" i="106"/>
  <c r="D7207" s="1"/>
  <c r="K53" i="29"/>
  <c r="B1120" i="106" s="1"/>
  <c r="D1120" s="1"/>
  <c r="B1118"/>
  <c r="D1118" s="1"/>
  <c r="B1553"/>
  <c r="D1553" s="1"/>
  <c r="K296" i="29"/>
  <c r="F5" i="4"/>
  <c r="B3406" i="106" s="1"/>
  <c r="D3406" s="1"/>
  <c r="B5590"/>
  <c r="D5590" s="1"/>
  <c r="B6856"/>
  <c r="D6856" s="1"/>
  <c r="F36" i="34"/>
  <c r="E15" i="145"/>
  <c r="K65" i="29"/>
  <c r="B1131" i="106" s="1"/>
  <c r="D1131" s="1"/>
  <c r="B1124"/>
  <c r="D1124" s="1"/>
  <c r="F26" i="108"/>
  <c r="B7200" i="106"/>
  <c r="D7200" s="1"/>
  <c r="F331" i="29"/>
  <c r="B7217" i="106" s="1"/>
  <c r="D7217" s="1"/>
  <c r="B4396"/>
  <c r="D4396" s="1"/>
  <c r="G272" i="5"/>
  <c r="B7268" i="106"/>
  <c r="C34" i="131"/>
  <c r="K278" i="29"/>
  <c r="B3721" i="106"/>
  <c r="D3721" s="1"/>
  <c r="F60" i="34"/>
  <c r="B1321" i="106"/>
  <c r="D1321" s="1"/>
  <c r="E15" i="4"/>
  <c r="B2631" i="106" s="1"/>
  <c r="D2631" s="1"/>
  <c r="F52" i="34"/>
  <c r="C14" i="4"/>
  <c r="B2556" i="106" s="1"/>
  <c r="D2556" s="1"/>
  <c r="G39" i="108"/>
  <c r="B1142" i="106"/>
  <c r="D1142" s="1"/>
  <c r="I273" i="5"/>
  <c r="B4371" i="106"/>
  <c r="D4371" s="1"/>
  <c r="H112" i="29"/>
  <c r="B7016" i="106" s="1"/>
  <c r="D7016" s="1"/>
  <c r="B1051"/>
  <c r="D1051" s="1"/>
  <c r="L305" i="29"/>
  <c r="C272" i="5"/>
  <c r="K72" i="29"/>
  <c r="B1139" i="106" s="1"/>
  <c r="D1139" s="1"/>
  <c r="B1306"/>
  <c r="D1306" s="1"/>
  <c r="E168" i="29"/>
  <c r="B1307" i="106" s="1"/>
  <c r="D1307" s="1"/>
  <c r="B2103"/>
  <c r="D2103" s="1"/>
  <c r="I76" i="4"/>
  <c r="B7201" i="106"/>
  <c r="D7201" s="1"/>
  <c r="G331" i="29"/>
  <c r="B7218" i="106" s="1"/>
  <c r="D7218" s="1"/>
  <c r="D5" i="4"/>
  <c r="B3404" i="106" s="1"/>
  <c r="D3404" s="1"/>
  <c r="B5358"/>
  <c r="D5358" s="1"/>
  <c r="B1322"/>
  <c r="D1322" s="1"/>
  <c r="K162" i="29"/>
  <c r="B1744" i="106"/>
  <c r="D1744" s="1"/>
  <c r="D6" i="7"/>
  <c r="B1760" i="106" s="1"/>
  <c r="D1760" s="1"/>
  <c r="B1362"/>
  <c r="D1362" s="1"/>
  <c r="G204" i="29"/>
  <c r="B957" i="106"/>
  <c r="D957" s="1"/>
  <c r="G74" i="29"/>
  <c r="B4101" i="106"/>
  <c r="D4101" s="1"/>
  <c r="D18" i="7"/>
  <c r="B4103" i="106" s="1"/>
  <c r="D4103" s="1"/>
  <c r="F130" i="34"/>
  <c r="B4409" i="106"/>
  <c r="D4409" s="1"/>
  <c r="B1133"/>
  <c r="D1133" s="1"/>
  <c r="E34" i="108"/>
  <c r="G34"/>
  <c r="F51" i="34"/>
  <c r="B6899" i="106"/>
  <c r="D6899" s="1"/>
  <c r="F341" i="29"/>
  <c r="B3638" i="106"/>
  <c r="D3638" s="1"/>
  <c r="F64" i="34"/>
  <c r="B4209" i="106"/>
  <c r="D4209" s="1"/>
  <c r="B5750"/>
  <c r="D5750" s="1"/>
  <c r="G172" i="5"/>
  <c r="B1015" i="106"/>
  <c r="D1015" s="1"/>
  <c r="H74" i="29"/>
  <c r="F14" i="4"/>
  <c r="B2595" i="106" s="1"/>
  <c r="D2595" s="1"/>
  <c r="B2834"/>
  <c r="D2834" s="1"/>
  <c r="K110" i="29"/>
  <c r="B1144" i="106"/>
  <c r="D1144" s="1"/>
  <c r="B6838"/>
  <c r="D6838" s="1"/>
  <c r="K272" i="5"/>
  <c r="B1129" i="106"/>
  <c r="D1129" s="1"/>
  <c r="F31" i="108"/>
  <c r="F129" i="29"/>
  <c r="B1091" i="106"/>
  <c r="D1091" s="1"/>
  <c r="K33" i="29"/>
  <c r="B2803" i="106"/>
  <c r="D2803" s="1"/>
  <c r="F56" i="34"/>
  <c r="D14" i="4"/>
  <c r="B2568" i="106" s="1"/>
  <c r="D2568" s="1"/>
  <c r="D9" i="7"/>
  <c r="B1765" i="106" s="1"/>
  <c r="D1765" s="1"/>
  <c r="B1749"/>
  <c r="D1749" s="1"/>
  <c r="B1509"/>
  <c r="D1509" s="1"/>
  <c r="G14" i="4"/>
  <c r="B2607" i="106" s="1"/>
  <c r="D2607" s="1"/>
  <c r="F72" i="34"/>
  <c r="F28" i="108"/>
  <c r="B1126" i="106"/>
  <c r="D1126" s="1"/>
  <c r="K47" i="29"/>
  <c r="B1114" i="106"/>
  <c r="D1114" s="1"/>
  <c r="H166" i="29"/>
  <c r="B1312" i="106"/>
  <c r="D1312" s="1"/>
  <c r="G5" i="4"/>
  <c r="B3407" i="106" s="1"/>
  <c r="D3407" s="1"/>
  <c r="B5739"/>
  <c r="D5739" s="1"/>
  <c r="B5985"/>
  <c r="D5985" s="1"/>
  <c r="K109" i="5"/>
  <c r="D14" i="7"/>
  <c r="B1768" i="106" s="1"/>
  <c r="D1768" s="1"/>
  <c r="B1752"/>
  <c r="D1752" s="1"/>
  <c r="E272" i="5"/>
  <c r="B6833" i="106"/>
  <c r="D6833" s="1"/>
  <c r="F67" i="34"/>
  <c r="B7072" i="106"/>
  <c r="D7072" s="1"/>
  <c r="F45" i="34"/>
  <c r="B6887" i="106"/>
  <c r="D6887" s="1"/>
  <c r="E305" i="29"/>
  <c r="B1534" i="106" s="1"/>
  <c r="D1534" s="1"/>
  <c r="B1533"/>
  <c r="D1533" s="1"/>
  <c r="B3631"/>
  <c r="D3631" s="1"/>
  <c r="E341" i="29"/>
  <c r="H138"/>
  <c r="B1265" i="106" s="1"/>
  <c r="D1265" s="1"/>
  <c r="B2089"/>
  <c r="D2089" s="1"/>
  <c r="B5123"/>
  <c r="D5123" s="1"/>
  <c r="C5" i="4"/>
  <c r="B3403" i="106" s="1"/>
  <c r="D3403" s="1"/>
  <c r="B7062"/>
  <c r="D7062" s="1"/>
  <c r="J204" i="29"/>
  <c r="B7070" i="106" s="1"/>
  <c r="D7070" s="1"/>
  <c r="F104" i="34"/>
  <c r="B5612" i="106"/>
  <c r="D5612" s="1"/>
  <c r="L331" i="29"/>
  <c r="L354"/>
  <c r="B3624" i="106"/>
  <c r="D3624" s="1"/>
  <c r="D341" i="29"/>
  <c r="B5100" i="106"/>
  <c r="D5100" s="1"/>
  <c r="F94" i="34"/>
  <c r="H190" i="29"/>
  <c r="B2826" i="106"/>
  <c r="D2826" s="1"/>
  <c r="B1381"/>
  <c r="D1381" s="1"/>
  <c r="K198" i="29"/>
  <c r="B6881" i="106"/>
  <c r="D6881" s="1"/>
  <c r="F42" i="34"/>
  <c r="B3645" i="106"/>
  <c r="D3645" s="1"/>
  <c r="G341" i="29"/>
  <c r="B1337" i="106"/>
  <c r="D1337" s="1"/>
  <c r="C204" i="29"/>
  <c r="B1338" i="106" s="1"/>
  <c r="D1338" s="1"/>
  <c r="H288" i="29"/>
  <c r="B1452" i="106" s="1"/>
  <c r="D1452" s="1"/>
  <c r="B1450"/>
  <c r="D1450" s="1"/>
  <c r="B6914"/>
  <c r="D6914" s="1"/>
  <c r="I74" i="29"/>
  <c r="B841" i="106"/>
  <c r="D841" s="1"/>
  <c r="E74" i="29"/>
  <c r="B4361" i="106"/>
  <c r="D4361" s="1"/>
  <c r="I173" i="5"/>
  <c r="B1750" i="106"/>
  <c r="D1750" s="1"/>
  <c r="D11" i="7"/>
  <c r="B1766" i="106" s="1"/>
  <c r="D1766" s="1"/>
  <c r="B5159"/>
  <c r="D5159" s="1"/>
  <c r="F105" i="34"/>
  <c r="F35"/>
  <c r="B6851" i="106"/>
  <c r="D6851" s="1"/>
  <c r="H341" i="29"/>
  <c r="B3652" i="106"/>
  <c r="D3652" s="1"/>
  <c r="B7102"/>
  <c r="D7102" s="1"/>
  <c r="J305" i="29"/>
  <c r="B7115" i="106" s="1"/>
  <c r="D7115" s="1"/>
  <c r="I109" i="5"/>
  <c r="B5916" i="106"/>
  <c r="D5916" s="1"/>
  <c r="L102" i="29"/>
  <c r="B7233" i="106"/>
  <c r="D7233" s="1"/>
  <c r="J354" i="29"/>
  <c r="B7243" i="106" s="1"/>
  <c r="D7243" s="1"/>
  <c r="J150" i="29"/>
  <c r="B7050" i="106" s="1"/>
  <c r="D7050" s="1"/>
  <c r="B7036"/>
  <c r="D7036" s="1"/>
  <c r="B6395"/>
  <c r="D6395" s="1"/>
  <c r="K15" i="4"/>
  <c r="B3571" i="106" s="1"/>
  <c r="D3571" s="1"/>
  <c r="B3672"/>
  <c r="D3672" s="1"/>
  <c r="B1223"/>
  <c r="D1223" s="1"/>
  <c r="B1479"/>
  <c r="D1479" s="1"/>
  <c r="K341" i="29"/>
  <c r="B3668" i="106"/>
  <c r="D3668" s="1"/>
  <c r="B7069"/>
  <c r="D7069" s="1"/>
  <c r="F66" i="34"/>
  <c r="B2091" i="106"/>
  <c r="D2091" s="1"/>
  <c r="K138" i="29"/>
  <c r="J273" i="5"/>
  <c r="H273"/>
  <c r="B1379" i="106"/>
  <c r="D1379" s="1"/>
  <c r="F13" i="4"/>
  <c r="B2594" i="106" s="1"/>
  <c r="D2594" s="1"/>
  <c r="B5525"/>
  <c r="D5525" s="1"/>
  <c r="C354" i="29"/>
  <c r="B3620" i="106" s="1"/>
  <c r="D3620" s="1"/>
  <c r="B3619"/>
  <c r="D3619" s="1"/>
  <c r="E150" i="29"/>
  <c r="B1240" i="106" s="1"/>
  <c r="D1240" s="1"/>
  <c r="B1239"/>
  <c r="D1239" s="1"/>
  <c r="K77" i="4"/>
  <c r="B3585" i="106" s="1"/>
  <c r="D3585" s="1"/>
  <c r="B7232"/>
  <c r="D7232" s="1"/>
  <c r="I354" i="29"/>
  <c r="B7242" i="106" s="1"/>
  <c r="D7242" s="1"/>
  <c r="A7256"/>
  <c r="D7255"/>
  <c r="E24" i="108" l="1"/>
  <c r="D40"/>
  <c r="E42" s="1"/>
  <c r="K352" i="29"/>
  <c r="B7241" i="106" s="1"/>
  <c r="D7241" s="1"/>
  <c r="K331" i="29"/>
  <c r="F13" i="34" s="1"/>
  <c r="B7205" i="106"/>
  <c r="D7205" s="1"/>
  <c r="B1513"/>
  <c r="D1513" s="1"/>
  <c r="B1472"/>
  <c r="D1472" s="1"/>
  <c r="K190" i="29"/>
  <c r="B1380" i="106" s="1"/>
  <c r="D1380" s="1"/>
  <c r="E204" i="29"/>
  <c r="B1351" i="106" s="1"/>
  <c r="D1351" s="1"/>
  <c r="H150" i="29"/>
  <c r="B1271" i="106" s="1"/>
  <c r="D1271" s="1"/>
  <c r="B1231"/>
  <c r="D1231" s="1"/>
  <c r="B1279"/>
  <c r="D1279" s="1"/>
  <c r="K150" i="29"/>
  <c r="B1286" i="106" s="1"/>
  <c r="D1286" s="1"/>
  <c r="J13" i="4"/>
  <c r="B7046" i="106"/>
  <c r="D7046" s="1"/>
  <c r="F58" i="34"/>
  <c r="F40" i="108"/>
  <c r="G42" s="1"/>
  <c r="B1123" i="106"/>
  <c r="D1123" s="1"/>
  <c r="E19" i="145"/>
  <c r="L114" i="29"/>
  <c r="B753" i="106"/>
  <c r="D753" s="1"/>
  <c r="B6976"/>
  <c r="D6976" s="1"/>
  <c r="G21" i="108"/>
  <c r="E21"/>
  <c r="D273" i="5"/>
  <c r="B5505" i="106" s="1"/>
  <c r="D5505" s="1"/>
  <c r="K6" i="4"/>
  <c r="B3568" i="106" s="1"/>
  <c r="D3568" s="1"/>
  <c r="E6" i="4"/>
  <c r="B2629" i="106" s="1"/>
  <c r="D2629" s="1"/>
  <c r="B5642"/>
  <c r="D5642" s="1"/>
  <c r="F6" i="4"/>
  <c r="B2591" i="106" s="1"/>
  <c r="D2591" s="1"/>
  <c r="B5904"/>
  <c r="D5904" s="1"/>
  <c r="B5354"/>
  <c r="D5354" s="1"/>
  <c r="H274" i="5"/>
  <c r="B5913" i="106" s="1"/>
  <c r="D5913" s="1"/>
  <c r="F4" i="4"/>
  <c r="B2589" i="106" s="1"/>
  <c r="D2589" s="1"/>
  <c r="C4" i="4"/>
  <c r="B2549" i="106" s="1"/>
  <c r="D2549" s="1"/>
  <c r="B3272"/>
  <c r="D3272" s="1"/>
  <c r="H15" i="4"/>
  <c r="B2658" i="106" s="1"/>
  <c r="D2658" s="1"/>
  <c r="B2100"/>
  <c r="D2100" s="1"/>
  <c r="G15" i="145"/>
  <c r="G19" s="1"/>
  <c r="J20" s="1"/>
  <c r="K16" i="4"/>
  <c r="B3572" i="106" s="1"/>
  <c r="D3572" s="1"/>
  <c r="B6350"/>
  <c r="D6350" s="1"/>
  <c r="K102" i="29"/>
  <c r="B1143" i="106" s="1"/>
  <c r="D1143" s="1"/>
  <c r="E23" i="108"/>
  <c r="B811" i="106"/>
  <c r="D811" s="1"/>
  <c r="D114" i="29"/>
  <c r="B813" i="106" s="1"/>
  <c r="D813" s="1"/>
  <c r="B3294"/>
  <c r="D3294" s="1"/>
  <c r="H77" i="4"/>
  <c r="B3297" i="106" s="1"/>
  <c r="D3297" s="1"/>
  <c r="B5410"/>
  <c r="D5410" s="1"/>
  <c r="D173" i="5"/>
  <c r="D19" i="7"/>
  <c r="B1773" i="106" s="1"/>
  <c r="D1773" s="1"/>
  <c r="G23" i="108"/>
  <c r="B927" i="106"/>
  <c r="D927" s="1"/>
  <c r="K74" i="29"/>
  <c r="C13" i="4" s="1"/>
  <c r="B2555" i="106" s="1"/>
  <c r="D2555" s="1"/>
  <c r="K273" i="29"/>
  <c r="K288" s="1"/>
  <c r="B1515" i="106" s="1"/>
  <c r="D1515" s="1"/>
  <c r="I150" i="29"/>
  <c r="B7035" i="106"/>
  <c r="D7035" s="1"/>
  <c r="J274" i="5"/>
  <c r="K332" i="29" s="1"/>
  <c r="B7223" i="106" s="1"/>
  <c r="D7223" s="1"/>
  <c r="F174" i="34"/>
  <c r="E273" i="5"/>
  <c r="B7745" i="106"/>
  <c r="D7745" s="1"/>
  <c r="H168" i="29"/>
  <c r="B1316" i="106" s="1"/>
  <c r="D1316" s="1"/>
  <c r="B1315"/>
  <c r="D1315" s="1"/>
  <c r="B1043"/>
  <c r="D1043" s="1"/>
  <c r="H114" i="29"/>
  <c r="B1052" i="106" s="1"/>
  <c r="D1052" s="1"/>
  <c r="G15" i="4"/>
  <c r="B6030" i="106" s="1"/>
  <c r="D6030" s="1"/>
  <c r="B3722"/>
  <c r="D3722" s="1"/>
  <c r="F73" i="34"/>
  <c r="B7213" i="106"/>
  <c r="D7213" s="1"/>
  <c r="J16" i="4"/>
  <c r="B6224" i="106" s="1"/>
  <c r="D6224" s="1"/>
  <c r="F273" i="5"/>
  <c r="B5711" i="106"/>
  <c r="D5711" s="1"/>
  <c r="B6022"/>
  <c r="D6022" s="1"/>
  <c r="G4" i="4"/>
  <c r="B2601" i="106" s="1"/>
  <c r="D2601" s="1"/>
  <c r="B869"/>
  <c r="D869" s="1"/>
  <c r="E114" i="29"/>
  <c r="B871" i="106" s="1"/>
  <c r="D871" s="1"/>
  <c r="G354" i="29"/>
  <c r="B3648" i="106" s="1"/>
  <c r="D3648" s="1"/>
  <c r="B3647"/>
  <c r="D3647" s="1"/>
  <c r="K202" i="29"/>
  <c r="B4155" i="106"/>
  <c r="D4155" s="1"/>
  <c r="E354" i="29"/>
  <c r="B3634" i="106" s="1"/>
  <c r="D3634" s="1"/>
  <c r="B3633"/>
  <c r="D3633" s="1"/>
  <c r="B6026"/>
  <c r="D6026" s="1"/>
  <c r="K4" i="4"/>
  <c r="B3567" i="106" s="1"/>
  <c r="D3567" s="1"/>
  <c r="B1247"/>
  <c r="D1247" s="1"/>
  <c r="F150" i="29"/>
  <c r="B1248" i="106" s="1"/>
  <c r="D1248" s="1"/>
  <c r="F354" i="29"/>
  <c r="B3641" i="106" s="1"/>
  <c r="D3641" s="1"/>
  <c r="B3640"/>
  <c r="D3640" s="1"/>
  <c r="B1363"/>
  <c r="D1363" s="1"/>
  <c r="F65" i="34"/>
  <c r="K166" i="29"/>
  <c r="B1326" i="106"/>
  <c r="D1326" s="1"/>
  <c r="I7" i="4"/>
  <c r="B4442" i="106" s="1"/>
  <c r="D4442" s="1"/>
  <c r="B4433"/>
  <c r="D4433" s="1"/>
  <c r="G273" i="5"/>
  <c r="B5861" i="106"/>
  <c r="D5861" s="1"/>
  <c r="H13" i="4"/>
  <c r="K305" i="29"/>
  <c r="B1558" i="106" s="1"/>
  <c r="D1558" s="1"/>
  <c r="B1557"/>
  <c r="D1557" s="1"/>
  <c r="B6023"/>
  <c r="D6023" s="1"/>
  <c r="H4" i="4"/>
  <c r="B2653" i="106" s="1"/>
  <c r="D2653" s="1"/>
  <c r="I274" i="5"/>
  <c r="B5944" i="106" s="1"/>
  <c r="D5944" s="1"/>
  <c r="I4" i="4"/>
  <c r="B6024" i="106"/>
  <c r="D6024" s="1"/>
  <c r="B3654"/>
  <c r="D3654" s="1"/>
  <c r="H354" i="29"/>
  <c r="B3658" i="106" s="1"/>
  <c r="D3658" s="1"/>
  <c r="B2828"/>
  <c r="D2828" s="1"/>
  <c r="H204" i="29"/>
  <c r="B1374" i="106" s="1"/>
  <c r="D1374" s="1"/>
  <c r="B1117"/>
  <c r="D1117" s="1"/>
  <c r="E22" i="108"/>
  <c r="G22"/>
  <c r="B4440" i="106"/>
  <c r="D4440" s="1"/>
  <c r="K273" i="5"/>
  <c r="B5768" i="106"/>
  <c r="D5768" s="1"/>
  <c r="G173" i="5"/>
  <c r="C273"/>
  <c r="B5318" i="106"/>
  <c r="D5318" s="1"/>
  <c r="B4214"/>
  <c r="D4214" s="1"/>
  <c r="I6" i="4"/>
  <c r="B5009" i="106" s="1"/>
  <c r="D5009" s="1"/>
  <c r="B6975"/>
  <c r="D6975" s="1"/>
  <c r="I114" i="29"/>
  <c r="B3626" i="106"/>
  <c r="D3626" s="1"/>
  <c r="D354" i="29"/>
  <c r="B3627" i="106" s="1"/>
  <c r="D3627" s="1"/>
  <c r="G19" i="108"/>
  <c r="C12" i="4"/>
  <c r="B2554" i="106" s="1"/>
  <c r="D2554" s="1"/>
  <c r="B1106"/>
  <c r="D1106" s="1"/>
  <c r="E19" i="108"/>
  <c r="B1149" i="106"/>
  <c r="D1149" s="1"/>
  <c r="K112" i="29"/>
  <c r="G114"/>
  <c r="B985" i="106"/>
  <c r="D985" s="1"/>
  <c r="I77" i="4"/>
  <c r="B3317" i="106" s="1"/>
  <c r="D3317" s="1"/>
  <c r="B3316"/>
  <c r="D3316" s="1"/>
  <c r="B7296"/>
  <c r="C35" i="131"/>
  <c r="B7297" i="106" s="1"/>
  <c r="D288" i="29"/>
  <c r="B1446" i="106" s="1"/>
  <c r="D1446" s="1"/>
  <c r="B1444"/>
  <c r="D1444" s="1"/>
  <c r="B5212"/>
  <c r="D5212" s="1"/>
  <c r="C173" i="5"/>
  <c r="B6218" i="106"/>
  <c r="D6218" s="1"/>
  <c r="B2628"/>
  <c r="D2628" s="1"/>
  <c r="B1280"/>
  <c r="D1280" s="1"/>
  <c r="F57" i="34"/>
  <c r="D15" i="4"/>
  <c r="B2569" i="106" s="1"/>
  <c r="D2569" s="1"/>
  <c r="D7" i="4"/>
  <c r="B7040" i="106"/>
  <c r="D7040" s="1"/>
  <c r="B2654"/>
  <c r="D2654" s="1"/>
  <c r="B7222"/>
  <c r="D7222" s="1"/>
  <c r="B1285"/>
  <c r="D1285" s="1"/>
  <c r="D16" i="4"/>
  <c r="B2570" i="106" s="1"/>
  <c r="D2570" s="1"/>
  <c r="B7052"/>
  <c r="D7052" s="1"/>
  <c r="J7" i="4"/>
  <c r="B6220" i="106" s="1"/>
  <c r="D6220" s="1"/>
  <c r="K13" i="4"/>
  <c r="B3570" i="106" s="1"/>
  <c r="D3570" s="1"/>
  <c r="B3670"/>
  <c r="D3670" s="1"/>
  <c r="H7" i="4"/>
  <c r="B2655" i="106" s="1"/>
  <c r="D2655" s="1"/>
  <c r="B5912"/>
  <c r="D5912" s="1"/>
  <c r="B2567"/>
  <c r="D2567" s="1"/>
  <c r="A7257"/>
  <c r="D7256"/>
  <c r="B1141" l="1"/>
  <c r="D1141" s="1"/>
  <c r="K354" i="29"/>
  <c r="B3676" i="106" s="1"/>
  <c r="D3676" s="1"/>
  <c r="J17" i="4"/>
  <c r="J19" s="1"/>
  <c r="B6227" i="106" s="1"/>
  <c r="D6227" s="1"/>
  <c r="E40" i="108"/>
  <c r="E43" s="1"/>
  <c r="E44" s="1"/>
  <c r="F63" i="34"/>
  <c r="F15" i="4"/>
  <c r="B2596" i="106" s="1"/>
  <c r="D2596" s="1"/>
  <c r="F9" i="34"/>
  <c r="F12"/>
  <c r="B7053" i="106"/>
  <c r="D7053" s="1"/>
  <c r="C15" i="4"/>
  <c r="B2557" i="106" s="1"/>
  <c r="D2557" s="1"/>
  <c r="F53" i="34"/>
  <c r="K114" i="29"/>
  <c r="B1150" i="106" s="1"/>
  <c r="D1150" s="1"/>
  <c r="B7049"/>
  <c r="D7049" s="1"/>
  <c r="F59" i="34"/>
  <c r="B1508" i="106"/>
  <c r="D1508" s="1"/>
  <c r="K306" i="29"/>
  <c r="B1559" i="106" s="1"/>
  <c r="D1559" s="1"/>
  <c r="G13" i="4"/>
  <c r="G17" s="1"/>
  <c r="B5419" i="106"/>
  <c r="D5419" s="1"/>
  <c r="D6" i="4"/>
  <c r="B2564" i="106" s="1"/>
  <c r="D2564" s="1"/>
  <c r="D274" i="5"/>
  <c r="G40" i="108"/>
  <c r="G43" s="1"/>
  <c r="G44" s="1"/>
  <c r="B5221" i="106"/>
  <c r="D5221" s="1"/>
  <c r="C274" i="5"/>
  <c r="C6" i="4"/>
  <c r="G274" i="5"/>
  <c r="B5776" i="106"/>
  <c r="D5776" s="1"/>
  <c r="G6" i="4"/>
  <c r="B3223" i="106"/>
  <c r="D3223" s="1"/>
  <c r="I8" i="4"/>
  <c r="H17"/>
  <c r="B2657" i="106"/>
  <c r="D2657" s="1"/>
  <c r="F274" i="5"/>
  <c r="F7" i="4"/>
  <c r="B5717" i="106"/>
  <c r="D5717" s="1"/>
  <c r="B5324"/>
  <c r="D5324" s="1"/>
  <c r="C7" i="4"/>
  <c r="B2552" i="106" s="1"/>
  <c r="D2552" s="1"/>
  <c r="E274" i="5"/>
  <c r="E7" i="4"/>
  <c r="B4432" i="106"/>
  <c r="D4432" s="1"/>
  <c r="B7017"/>
  <c r="D7017" s="1"/>
  <c r="C16" i="4"/>
  <c r="B2558" i="106" s="1"/>
  <c r="D2558" s="1"/>
  <c r="F55" i="34"/>
  <c r="F19" i="11"/>
  <c r="B7018" i="106"/>
  <c r="D7018" s="1"/>
  <c r="K274" i="5"/>
  <c r="K7" i="4"/>
  <c r="B6020" i="106"/>
  <c r="D6020" s="1"/>
  <c r="B5867"/>
  <c r="D5867" s="1"/>
  <c r="G7" i="4"/>
  <c r="B2603" i="106" s="1"/>
  <c r="D2603" s="1"/>
  <c r="K168" i="29"/>
  <c r="B1329" i="106"/>
  <c r="D1329" s="1"/>
  <c r="E16" i="4"/>
  <c r="F16"/>
  <c r="K204" i="29"/>
  <c r="B1385" i="106"/>
  <c r="D1385" s="1"/>
  <c r="F54" i="34"/>
  <c r="B987" i="106"/>
  <c r="D987" s="1"/>
  <c r="K17" i="4"/>
  <c r="K19" s="1"/>
  <c r="B4142" i="106" s="1"/>
  <c r="D4142" s="1"/>
  <c r="B2565"/>
  <c r="D2565" s="1"/>
  <c r="B2606"/>
  <c r="D2606" s="1"/>
  <c r="D17" i="4"/>
  <c r="B2571" i="106" s="1"/>
  <c r="D2571" s="1"/>
  <c r="H8" i="4"/>
  <c r="B6225" i="106"/>
  <c r="D6225" s="1"/>
  <c r="J8" i="4"/>
  <c r="D7257" i="106"/>
  <c r="A7258"/>
  <c r="D19" i="4" l="1"/>
  <c r="B4135" i="106" s="1"/>
  <c r="D4135" s="1"/>
  <c r="F8" i="34"/>
  <c r="B5506" i="106"/>
  <c r="D5506" s="1"/>
  <c r="K151" i="29"/>
  <c r="B1287" i="106" s="1"/>
  <c r="D1287" s="1"/>
  <c r="C17" i="4"/>
  <c r="D8"/>
  <c r="D10" s="1"/>
  <c r="B4121" i="106" s="1"/>
  <c r="D4121" s="1"/>
  <c r="B1330"/>
  <c r="D1330" s="1"/>
  <c r="F10" i="34"/>
  <c r="K8" i="4"/>
  <c r="K20" s="1"/>
  <c r="B3574" i="106" s="1"/>
  <c r="D3574" s="1"/>
  <c r="B3716"/>
  <c r="D3716" s="1"/>
  <c r="B4441"/>
  <c r="D4441" s="1"/>
  <c r="E8" i="4"/>
  <c r="B7622" i="106"/>
  <c r="I19" i="11"/>
  <c r="G8" i="4"/>
  <c r="G20" s="1"/>
  <c r="B2602" i="106"/>
  <c r="D2602" s="1"/>
  <c r="B5325"/>
  <c r="D5325" s="1"/>
  <c r="K115" i="29"/>
  <c r="B1151" i="106" s="1"/>
  <c r="D1151" s="1"/>
  <c r="B2632"/>
  <c r="D2632" s="1"/>
  <c r="E17" i="4"/>
  <c r="K205" i="29"/>
  <c r="B1387" i="106" s="1"/>
  <c r="D1387" s="1"/>
  <c r="B5718"/>
  <c r="D5718" s="1"/>
  <c r="C8" i="4"/>
  <c r="B2551" i="106"/>
  <c r="D2551" s="1"/>
  <c r="D10" i="149"/>
  <c r="D19" s="1"/>
  <c r="D32" s="1"/>
  <c r="D49" s="1"/>
  <c r="C8" i="146"/>
  <c r="F75" i="34"/>
  <c r="F17" i="4"/>
  <c r="B2597" i="106"/>
  <c r="D2597" s="1"/>
  <c r="B6021"/>
  <c r="D6021" s="1"/>
  <c r="K355" i="29"/>
  <c r="B3679" i="106" s="1"/>
  <c r="D3679" s="1"/>
  <c r="B5550"/>
  <c r="D5550" s="1"/>
  <c r="K169" i="29"/>
  <c r="B1331" i="106" s="1"/>
  <c r="D1331" s="1"/>
  <c r="B2592"/>
  <c r="D2592" s="1"/>
  <c r="F8" i="4"/>
  <c r="E7" i="146"/>
  <c r="E9" s="1"/>
  <c r="B3224" i="106"/>
  <c r="D3224" s="1"/>
  <c r="I10" i="4"/>
  <c r="B4126" i="106" s="1"/>
  <c r="D4126" s="1"/>
  <c r="I20" i="4"/>
  <c r="K289" i="29"/>
  <c r="B1516" i="106" s="1"/>
  <c r="D1516" s="1"/>
  <c r="B5868"/>
  <c r="D5868" s="1"/>
  <c r="B1386"/>
  <c r="D1386" s="1"/>
  <c r="F11" i="34"/>
  <c r="H19" i="4"/>
  <c r="B4139" i="106" s="1"/>
  <c r="D4139" s="1"/>
  <c r="B2659"/>
  <c r="D2659" s="1"/>
  <c r="B3573"/>
  <c r="D3573" s="1"/>
  <c r="B2610"/>
  <c r="D2610" s="1"/>
  <c r="G19" i="4"/>
  <c r="B4138" i="106" s="1"/>
  <c r="D4138" s="1"/>
  <c r="H10" i="4"/>
  <c r="B4125" i="106" s="1"/>
  <c r="D4125" s="1"/>
  <c r="B2656"/>
  <c r="D2656" s="1"/>
  <c r="H20" i="4"/>
  <c r="B6221" i="106"/>
  <c r="D6221" s="1"/>
  <c r="J20" i="4"/>
  <c r="J10"/>
  <c r="B6223" i="106" s="1"/>
  <c r="D6223" s="1"/>
  <c r="D7258"/>
  <c r="A7259"/>
  <c r="C7" i="146" l="1"/>
  <c r="C9" s="1"/>
  <c r="B2566" i="106"/>
  <c r="D2566" s="1"/>
  <c r="D20" i="4"/>
  <c r="H13" i="118"/>
  <c r="G78" i="4"/>
  <c r="B3260" i="106" s="1"/>
  <c r="D3260" s="1"/>
  <c r="B2611"/>
  <c r="D2611" s="1"/>
  <c r="F14" i="34"/>
  <c r="F76" s="1"/>
  <c r="F175" s="1"/>
  <c r="B2559" i="106"/>
  <c r="D2559" s="1"/>
  <c r="C19" i="4"/>
  <c r="B4134" i="106" s="1"/>
  <c r="D4134" s="1"/>
  <c r="B8" i="146"/>
  <c r="D8"/>
  <c r="F19" i="4"/>
  <c r="B4137" i="106" s="1"/>
  <c r="D4137" s="1"/>
  <c r="B2598"/>
  <c r="D2598" s="1"/>
  <c r="B7623"/>
  <c r="I20" i="11"/>
  <c r="B3225" i="106"/>
  <c r="D3225" s="1"/>
  <c r="I78" i="4"/>
  <c r="B2593" i="106"/>
  <c r="D2593" s="1"/>
  <c r="F10" i="4"/>
  <c r="B4123" i="106" s="1"/>
  <c r="D4123" s="1"/>
  <c r="F20" i="4"/>
  <c r="D7" i="146"/>
  <c r="C10" i="4"/>
  <c r="B4120" i="106" s="1"/>
  <c r="D4120" s="1"/>
  <c r="B2553"/>
  <c r="D2553" s="1"/>
  <c r="C20" i="4"/>
  <c r="H18" i="118"/>
  <c r="D16" i="37"/>
  <c r="B7" i="146"/>
  <c r="G10" i="4"/>
  <c r="B4124" i="106" s="1"/>
  <c r="D4124" s="1"/>
  <c r="B2604"/>
  <c r="D2604" s="1"/>
  <c r="H17" i="118"/>
  <c r="K78" i="4"/>
  <c r="K81" s="1"/>
  <c r="F16" i="37"/>
  <c r="B2633" i="106"/>
  <c r="D2633" s="1"/>
  <c r="E19" i="4"/>
  <c r="B4136" i="106" s="1"/>
  <c r="D4136" s="1"/>
  <c r="E10" i="4"/>
  <c r="B4122" i="106" s="1"/>
  <c r="D4122" s="1"/>
  <c r="E20" i="4"/>
  <c r="B2630" i="106"/>
  <c r="D2630" s="1"/>
  <c r="B3569"/>
  <c r="D3569" s="1"/>
  <c r="K10" i="4"/>
  <c r="B4128" i="106" s="1"/>
  <c r="D4128" s="1"/>
  <c r="B6228"/>
  <c r="D6228" s="1"/>
  <c r="J78" i="4"/>
  <c r="B2660" i="106"/>
  <c r="D2660" s="1"/>
  <c r="H78" i="4"/>
  <c r="A7260" i="106"/>
  <c r="D7259"/>
  <c r="D9" i="146" l="1"/>
  <c r="B2572" i="106"/>
  <c r="D2572" s="1"/>
  <c r="D78" i="4"/>
  <c r="G81"/>
  <c r="B1684" i="106" s="1"/>
  <c r="D1684" s="1"/>
  <c r="F8" i="146"/>
  <c r="B3586" i="106"/>
  <c r="D3586" s="1"/>
  <c r="E78" i="4"/>
  <c r="B2634" i="106"/>
  <c r="D2634" s="1"/>
  <c r="B2560"/>
  <c r="D2560" s="1"/>
  <c r="C78" i="4"/>
  <c r="F78"/>
  <c r="B2599" i="106"/>
  <c r="D2599" s="1"/>
  <c r="I81" i="4"/>
  <c r="B3318" i="106"/>
  <c r="D3318" s="1"/>
  <c r="H25" i="118"/>
  <c r="K24" s="1"/>
  <c r="O23" s="1"/>
  <c r="O25" s="1"/>
  <c r="K17"/>
  <c r="B9" i="146"/>
  <c r="F7"/>
  <c r="B7629" i="106"/>
  <c r="F176" i="34"/>
  <c r="F177" s="1"/>
  <c r="F179" s="1"/>
  <c r="H16" i="37"/>
  <c r="J81" i="4"/>
  <c r="B6261" i="106"/>
  <c r="D6261" s="1"/>
  <c r="H81" i="4"/>
  <c r="B3298" i="106"/>
  <c r="D3298" s="1"/>
  <c r="K82" i="4"/>
  <c r="B3589" i="106"/>
  <c r="D3589" s="1"/>
  <c r="A7261"/>
  <c r="D7260"/>
  <c r="D81" i="4" l="1"/>
  <c r="D62" i="36" s="1"/>
  <c r="B3237" i="106"/>
  <c r="D3237" s="1"/>
  <c r="G82" i="4"/>
  <c r="B6269" i="106" s="1"/>
  <c r="D6269" s="1"/>
  <c r="B187"/>
  <c r="D187" s="1"/>
  <c r="F9" i="146"/>
  <c r="I82" i="4"/>
  <c r="B3321" i="106"/>
  <c r="D3321" s="1"/>
  <c r="E10" i="146"/>
  <c r="C81" i="4"/>
  <c r="B3231" i="106"/>
  <c r="D3231" s="1"/>
  <c r="F81" i="4"/>
  <c r="B3254" i="106"/>
  <c r="D3254" s="1"/>
  <c r="B3276"/>
  <c r="D3276" s="1"/>
  <c r="E81" i="4"/>
  <c r="O16" i="118"/>
  <c r="B6264" i="106"/>
  <c r="D6264" s="1"/>
  <c r="J82" i="4"/>
  <c r="H82"/>
  <c r="B1698" i="106"/>
  <c r="D1698" s="1"/>
  <c r="G41" i="3"/>
  <c r="D65" i="36"/>
  <c r="B121" i="106"/>
  <c r="D121" s="1"/>
  <c r="D41" i="3"/>
  <c r="K83" i="4"/>
  <c r="B6282" i="106" s="1"/>
  <c r="D6282" s="1"/>
  <c r="B6273"/>
  <c r="D6273" s="1"/>
  <c r="K41" i="3"/>
  <c r="D69" i="36"/>
  <c r="B3565" i="106"/>
  <c r="D3565" s="1"/>
  <c r="A7262"/>
  <c r="D7261"/>
  <c r="B1642" l="1"/>
  <c r="D1642" s="1"/>
  <c r="D82" i="4"/>
  <c r="C10" i="146"/>
  <c r="G83" i="4"/>
  <c r="B6278" i="106" s="1"/>
  <c r="D6278" s="1"/>
  <c r="H12" i="118"/>
  <c r="K12" s="1"/>
  <c r="C39" i="3"/>
  <c r="J16" i="37"/>
  <c r="B4267" i="106" s="1"/>
  <c r="D4267" s="1"/>
  <c r="B1628"/>
  <c r="D1628" s="1"/>
  <c r="B10" i="146"/>
  <c r="C82" i="4"/>
  <c r="I41" i="3"/>
  <c r="D67" i="36"/>
  <c r="B2910" i="106"/>
  <c r="D2910" s="1"/>
  <c r="E82" i="4"/>
  <c r="B1656" i="106"/>
  <c r="D1656" s="1"/>
  <c r="B6271"/>
  <c r="D6271" s="1"/>
  <c r="I83" i="4"/>
  <c r="B6280" i="106" s="1"/>
  <c r="D6280" s="1"/>
  <c r="B1670"/>
  <c r="D1670" s="1"/>
  <c r="F82" i="4"/>
  <c r="D10" i="146"/>
  <c r="B6270" i="106"/>
  <c r="D6270" s="1"/>
  <c r="H83" i="4"/>
  <c r="B6279" i="106" s="1"/>
  <c r="D6279" s="1"/>
  <c r="D68" i="36"/>
  <c r="J41" i="3"/>
  <c r="B6213" i="106"/>
  <c r="D6213" s="1"/>
  <c r="B6272"/>
  <c r="D6272" s="1"/>
  <c r="J83" i="4"/>
  <c r="B6281" i="106" s="1"/>
  <c r="D6281" s="1"/>
  <c r="B210"/>
  <c r="D210" s="1"/>
  <c r="H41" i="3"/>
  <c r="D66" i="36"/>
  <c r="B122" i="106"/>
  <c r="D122" s="1"/>
  <c r="D49" i="36"/>
  <c r="D52"/>
  <c r="B188" i="106"/>
  <c r="D188" s="1"/>
  <c r="B3566"/>
  <c r="D3566" s="1"/>
  <c r="D56" i="36"/>
  <c r="A7263" i="106"/>
  <c r="D7262"/>
  <c r="O11" i="118" l="1"/>
  <c r="O13" s="1"/>
  <c r="J20"/>
  <c r="D83" i="4"/>
  <c r="B6275" i="106" s="1"/>
  <c r="D6275" s="1"/>
  <c r="B6266"/>
  <c r="D6266" s="1"/>
  <c r="B138"/>
  <c r="D138" s="1"/>
  <c r="E41" i="3"/>
  <c r="D63" i="36"/>
  <c r="C83" i="4"/>
  <c r="B6274" i="106" s="1"/>
  <c r="D6274" s="1"/>
  <c r="B6265"/>
  <c r="D6265" s="1"/>
  <c r="B90"/>
  <c r="D90" s="1"/>
  <c r="D80" i="36"/>
  <c r="C41" i="3"/>
  <c r="D61" i="36"/>
  <c r="F41" i="3"/>
  <c r="B168" i="106"/>
  <c r="D168" s="1"/>
  <c r="D64" i="36"/>
  <c r="B6267" i="106"/>
  <c r="D6267" s="1"/>
  <c r="E83" i="4"/>
  <c r="B6276" i="106" s="1"/>
  <c r="D6276" s="1"/>
  <c r="B2911"/>
  <c r="D2911" s="1"/>
  <c r="D54" i="36"/>
  <c r="B6268" i="106"/>
  <c r="D6268" s="1"/>
  <c r="F83" i="4"/>
  <c r="B6277" i="106" s="1"/>
  <c r="D6277" s="1"/>
  <c r="F10" i="146"/>
  <c r="B211" i="106"/>
  <c r="D211" s="1"/>
  <c r="D53" i="36"/>
  <c r="B6214" i="106"/>
  <c r="D6214" s="1"/>
  <c r="D55" i="36"/>
  <c r="A7264" i="106"/>
  <c r="D7263"/>
  <c r="K20" i="118" l="1"/>
  <c r="O17"/>
  <c r="O20" s="1"/>
  <c r="O35" s="1"/>
  <c r="O37" s="1"/>
  <c r="D51" i="36"/>
  <c r="B169" i="106"/>
  <c r="D169" s="1"/>
  <c r="B139"/>
  <c r="D139" s="1"/>
  <c r="D50" i="36"/>
  <c r="C11" i="146"/>
  <c r="D33" i="36"/>
  <c r="B91" i="106"/>
  <c r="D91" s="1"/>
  <c r="D48" i="36"/>
  <c r="A7265" i="106"/>
  <c r="D7264"/>
  <c r="D7265" l="1"/>
  <c r="A7266"/>
  <c r="D7266" l="1"/>
  <c r="A7267"/>
  <c r="A7268" l="1"/>
  <c r="D7267"/>
  <c r="A7269" l="1"/>
  <c r="D7268"/>
  <c r="A7270" l="1"/>
  <c r="D7269"/>
  <c r="A7271" l="1"/>
  <c r="D7270"/>
  <c r="A7272" l="1"/>
  <c r="D7271"/>
  <c r="D7272" l="1"/>
  <c r="A7273"/>
  <c r="A7274" l="1"/>
  <c r="D7273"/>
  <c r="D7274" l="1"/>
  <c r="A7275"/>
  <c r="A7276" l="1"/>
  <c r="D7275"/>
  <c r="A7277" l="1"/>
  <c r="D7276"/>
  <c r="A7278" l="1"/>
  <c r="D7277"/>
  <c r="D7278" l="1"/>
  <c r="A7279"/>
  <c r="A7280" l="1"/>
  <c r="D7279"/>
  <c r="A7281" l="1"/>
  <c r="D7280"/>
  <c r="A7282" l="1"/>
  <c r="D7281"/>
  <c r="D7282" l="1"/>
  <c r="A7283"/>
  <c r="A7284" l="1"/>
  <c r="D7283"/>
  <c r="A7285" l="1"/>
  <c r="D7284"/>
  <c r="A7286" l="1"/>
  <c r="D7285"/>
  <c r="D7286" l="1"/>
  <c r="A7287"/>
  <c r="A7288" l="1"/>
  <c r="D7287"/>
  <c r="A7289" l="1"/>
  <c r="D7288"/>
  <c r="A7290" l="1"/>
  <c r="D7289"/>
  <c r="D7290" l="1"/>
  <c r="A7291"/>
  <c r="A7292" l="1"/>
  <c r="D7291"/>
  <c r="A7293" l="1"/>
  <c r="D7292"/>
  <c r="A7294" l="1"/>
  <c r="D7293"/>
  <c r="D7294" l="1"/>
  <c r="A7295"/>
  <c r="A7296" l="1"/>
  <c r="D7295"/>
  <c r="A7297" l="1"/>
  <c r="D7296"/>
  <c r="A7298" l="1"/>
  <c r="D7297"/>
  <c r="D7298" l="1"/>
  <c r="A7299"/>
  <c r="D7299" l="1"/>
  <c r="A7300"/>
  <c r="D7300" l="1"/>
  <c r="A7301"/>
  <c r="A7302" l="1"/>
  <c r="D7301"/>
  <c r="A7303" l="1"/>
  <c r="D7302"/>
  <c r="D7303" l="1"/>
  <c r="A7304"/>
  <c r="A7305" l="1"/>
  <c r="D7304"/>
  <c r="A7306" l="1"/>
  <c r="D7305"/>
  <c r="D7306" l="1"/>
  <c r="A7307"/>
  <c r="A7308" l="1"/>
  <c r="D7307"/>
  <c r="A7309" l="1"/>
  <c r="D7308"/>
  <c r="A7310" l="1"/>
  <c r="D7309"/>
  <c r="A7311" l="1"/>
  <c r="D7310"/>
  <c r="A7312" l="1"/>
  <c r="D7311"/>
  <c r="D7312" l="1"/>
  <c r="A7313"/>
  <c r="A7314" l="1"/>
  <c r="D7313"/>
  <c r="D7314" l="1"/>
  <c r="A7315"/>
  <c r="D7315" l="1"/>
  <c r="A7316"/>
  <c r="D7316" l="1"/>
  <c r="A7317"/>
  <c r="A7318" l="1"/>
  <c r="D7317"/>
  <c r="A7319" l="1"/>
  <c r="D7318"/>
  <c r="A7320" l="1"/>
  <c r="D7319"/>
  <c r="A7321" l="1"/>
  <c r="D7320"/>
  <c r="A7322" l="1"/>
  <c r="D7321"/>
  <c r="D7322" l="1"/>
  <c r="A7323"/>
  <c r="D7323" l="1"/>
  <c r="A7324"/>
  <c r="A7325" l="1"/>
  <c r="D7324"/>
  <c r="A7326" l="1"/>
  <c r="D7325"/>
  <c r="A7327" l="1"/>
  <c r="D7326"/>
  <c r="D7327" l="1"/>
  <c r="A7328"/>
  <c r="D7328" l="1"/>
  <c r="A7329"/>
  <c r="A7330" l="1"/>
  <c r="D7329"/>
  <c r="A7331" l="1"/>
  <c r="D7330"/>
  <c r="D7331" l="1"/>
  <c r="A7332"/>
  <c r="D7332" l="1"/>
  <c r="A7333"/>
  <c r="D7333" l="1"/>
  <c r="A7334"/>
  <c r="A7335" l="1"/>
  <c r="D7334"/>
  <c r="D7335" l="1"/>
  <c r="A7336"/>
  <c r="A7337" l="1"/>
  <c r="D7336"/>
  <c r="D7337" l="1"/>
  <c r="A7338"/>
  <c r="A7339" l="1"/>
  <c r="D7338"/>
  <c r="D7339" l="1"/>
  <c r="A7340"/>
  <c r="A7341" l="1"/>
  <c r="D7340"/>
  <c r="D7341" l="1"/>
  <c r="A7342"/>
  <c r="A7343" l="1"/>
  <c r="D7342"/>
  <c r="A7344" l="1"/>
  <c r="D7343"/>
  <c r="D7344" l="1"/>
  <c r="A7345"/>
  <c r="A7346" l="1"/>
  <c r="D7345"/>
  <c r="A7347" l="1"/>
  <c r="D7346"/>
  <c r="D7347" l="1"/>
  <c r="A7348"/>
  <c r="D7348" l="1"/>
  <c r="A7349"/>
  <c r="D7349" l="1"/>
  <c r="A7350"/>
  <c r="A7351" l="1"/>
  <c r="D7350"/>
  <c r="A7352" l="1"/>
  <c r="D7351"/>
  <c r="A7353" l="1"/>
  <c r="D7352"/>
  <c r="A7354" l="1"/>
  <c r="D7353"/>
  <c r="A7355" l="1"/>
  <c r="D7354"/>
  <c r="D7355" l="1"/>
  <c r="A7356"/>
  <c r="A7357" l="1"/>
  <c r="D7356"/>
  <c r="D7357" l="1"/>
  <c r="A7358"/>
  <c r="D7358" l="1"/>
  <c r="A7359"/>
  <c r="A7360" l="1"/>
  <c r="D7359"/>
  <c r="D7360" l="1"/>
  <c r="A7361"/>
  <c r="A7362" l="1"/>
  <c r="D7361"/>
  <c r="D7362" l="1"/>
  <c r="A7363"/>
  <c r="A7364" l="1"/>
  <c r="D7363"/>
  <c r="D7364" l="1"/>
  <c r="A7365"/>
  <c r="D7365" l="1"/>
  <c r="A7366"/>
  <c r="D7366" l="1"/>
  <c r="A7367"/>
  <c r="A7368" l="1"/>
  <c r="D7367"/>
  <c r="A7369" l="1"/>
  <c r="D7368"/>
  <c r="D7369" l="1"/>
  <c r="A7370"/>
  <c r="A7371" l="1"/>
  <c r="D7370"/>
  <c r="A7372" l="1"/>
  <c r="D7371"/>
  <c r="A7373" l="1"/>
  <c r="D7372"/>
  <c r="D7373" l="1"/>
  <c r="A7374"/>
  <c r="D7374" l="1"/>
  <c r="A7375"/>
  <c r="A7376" l="1"/>
  <c r="D7375"/>
  <c r="A7377" l="1"/>
  <c r="D7376"/>
  <c r="A7378" l="1"/>
  <c r="D7377"/>
  <c r="D7378" l="1"/>
  <c r="A7379"/>
  <c r="A7380" l="1"/>
  <c r="D7379"/>
  <c r="D7380" l="1"/>
  <c r="A7381"/>
  <c r="D7381" l="1"/>
  <c r="A7382"/>
  <c r="D7382" l="1"/>
  <c r="A7383"/>
  <c r="A7384" l="1"/>
  <c r="D7383"/>
  <c r="A7385" l="1"/>
  <c r="D7384"/>
  <c r="D7385" l="1"/>
  <c r="A7386"/>
  <c r="A7387" l="1"/>
  <c r="D7386"/>
  <c r="D7387" l="1"/>
  <c r="A7388"/>
  <c r="A7389" l="1"/>
  <c r="D7388"/>
  <c r="D7389" l="1"/>
  <c r="A7390"/>
  <c r="D7390" l="1"/>
  <c r="A7391"/>
  <c r="A7392" l="1"/>
  <c r="D7391"/>
  <c r="A7393" l="1"/>
  <c r="D7392"/>
  <c r="A7394" l="1"/>
  <c r="D7393"/>
  <c r="D7394" l="1"/>
  <c r="A7395"/>
  <c r="A7396" l="1"/>
  <c r="D7395"/>
  <c r="A7397" l="1"/>
  <c r="D7396"/>
  <c r="D7397" l="1"/>
  <c r="A7398"/>
  <c r="D7398" l="1"/>
  <c r="A7399"/>
  <c r="D7399" l="1"/>
  <c r="A7400"/>
  <c r="A7401" l="1"/>
  <c r="D7400"/>
  <c r="A7402" l="1"/>
  <c r="D7401"/>
  <c r="A7403" l="1"/>
  <c r="D7402"/>
  <c r="D7403" l="1"/>
  <c r="A7404"/>
  <c r="A7405" l="1"/>
  <c r="D7404"/>
  <c r="D7405" l="1"/>
  <c r="A7406"/>
  <c r="D7406" l="1"/>
  <c r="A7407"/>
  <c r="D7407" l="1"/>
  <c r="A7408"/>
  <c r="A7409" l="1"/>
  <c r="D7408"/>
  <c r="D7409" l="1"/>
  <c r="A7410"/>
  <c r="D7410" l="1"/>
  <c r="A7411"/>
  <c r="D7411" l="1"/>
  <c r="A7412"/>
  <c r="A7413" l="1"/>
  <c r="D7412"/>
  <c r="D7413" l="1"/>
  <c r="A7414"/>
  <c r="D7414" l="1"/>
  <c r="A7415"/>
  <c r="D7415" l="1"/>
  <c r="A7416"/>
  <c r="D7416" l="1"/>
  <c r="A7417"/>
  <c r="A7418" l="1"/>
  <c r="D7417"/>
  <c r="D7418" l="1"/>
  <c r="A7419"/>
  <c r="A7420" l="1"/>
  <c r="D7419"/>
  <c r="A7421" l="1"/>
  <c r="D7420"/>
  <c r="A7422" l="1"/>
  <c r="D7421"/>
  <c r="D7422" l="1"/>
  <c r="A7423"/>
  <c r="D7423" l="1"/>
  <c r="A7424"/>
  <c r="D7424" l="1"/>
  <c r="A7425"/>
  <c r="A7426" l="1"/>
  <c r="D7425"/>
  <c r="A7427" l="1"/>
  <c r="D7426"/>
  <c r="D7427" l="1"/>
  <c r="A7428"/>
  <c r="A7429" l="1"/>
  <c r="D7428"/>
  <c r="A7430" l="1"/>
  <c r="D7429"/>
  <c r="D7430" l="1"/>
  <c r="A7431"/>
  <c r="D7431" l="1"/>
  <c r="A7432"/>
  <c r="D7432" l="1"/>
  <c r="A7433"/>
  <c r="A7434" l="1"/>
  <c r="D7433"/>
  <c r="D7434" l="1"/>
  <c r="A7435"/>
  <c r="D7435" l="1"/>
  <c r="A7436"/>
  <c r="A7437" l="1"/>
  <c r="D7436"/>
  <c r="A7438" l="1"/>
  <c r="D7437"/>
  <c r="D7438" l="1"/>
  <c r="A7439"/>
  <c r="D7439" l="1"/>
  <c r="A7440"/>
  <c r="D7440" l="1"/>
  <c r="A7441"/>
  <c r="A7442" l="1"/>
  <c r="D7441"/>
  <c r="A7443" l="1"/>
  <c r="D7442"/>
  <c r="D7443" l="1"/>
  <c r="A7444"/>
  <c r="A7445" l="1"/>
  <c r="D7444"/>
  <c r="D7445" l="1"/>
  <c r="A7446"/>
  <c r="A7447" l="1"/>
  <c r="D7446"/>
  <c r="D7447" l="1"/>
  <c r="A7448"/>
  <c r="D7448" l="1"/>
  <c r="A7449"/>
  <c r="D7449" l="1"/>
  <c r="A7450"/>
  <c r="A7451" l="1"/>
  <c r="D7450"/>
  <c r="A7452" l="1"/>
  <c r="D7451"/>
  <c r="A7453" l="1"/>
  <c r="D7452"/>
  <c r="A7454" l="1"/>
  <c r="D7453"/>
  <c r="A7455" l="1"/>
  <c r="D7454"/>
  <c r="A7456" l="1"/>
  <c r="D7455"/>
  <c r="D7456" l="1"/>
  <c r="A7457"/>
  <c r="D7457" l="1"/>
  <c r="A7458"/>
  <c r="A7459" l="1"/>
  <c r="D7458"/>
  <c r="D7459" l="1"/>
  <c r="A7460"/>
  <c r="A7461" l="1"/>
  <c r="D7460"/>
  <c r="D7461" l="1"/>
  <c r="A7462"/>
  <c r="A7463" l="1"/>
  <c r="D7462"/>
  <c r="D7463" l="1"/>
  <c r="A7464"/>
  <c r="D7464" l="1"/>
  <c r="A7465"/>
  <c r="D7465" l="1"/>
  <c r="A7466"/>
  <c r="A7467" l="1"/>
  <c r="D7466"/>
  <c r="A7468" l="1"/>
  <c r="D7467"/>
  <c r="A7469" l="1"/>
  <c r="D7468"/>
  <c r="A7470" l="1"/>
  <c r="D7469"/>
  <c r="A7471" l="1"/>
  <c r="D7470"/>
  <c r="A7472" l="1"/>
  <c r="D7471"/>
  <c r="D7472" l="1"/>
  <c r="A7473"/>
  <c r="D7473" l="1"/>
  <c r="A7474"/>
  <c r="D7474" l="1"/>
  <c r="A7475"/>
  <c r="A7476" l="1"/>
  <c r="D7475"/>
  <c r="A7477" l="1"/>
  <c r="D7476"/>
  <c r="D7477" l="1"/>
  <c r="A7478"/>
  <c r="A7479" l="1"/>
  <c r="D7478"/>
  <c r="A7480" l="1"/>
  <c r="D7479"/>
  <c r="D7480" l="1"/>
  <c r="A7481"/>
  <c r="D7481" l="1"/>
  <c r="A7482"/>
  <c r="D7482" l="1"/>
  <c r="A7483"/>
  <c r="A7484" l="1"/>
  <c r="D7483"/>
  <c r="A7485" l="1"/>
  <c r="D7484"/>
  <c r="A7486" l="1"/>
  <c r="D7485"/>
  <c r="D7486" l="1"/>
  <c r="A7487"/>
  <c r="A7488" l="1"/>
  <c r="D7487"/>
  <c r="D7488" l="1"/>
  <c r="A7489"/>
  <c r="D7489" l="1"/>
  <c r="A7490"/>
  <c r="D7490" l="1"/>
  <c r="A7491"/>
  <c r="A7492" l="1"/>
  <c r="D7491"/>
  <c r="A7493" l="1"/>
  <c r="D7492"/>
  <c r="D7493" l="1"/>
  <c r="A7494"/>
  <c r="A7495" l="1"/>
  <c r="D7494"/>
  <c r="A7496" l="1"/>
  <c r="D7495"/>
  <c r="A7497" l="1"/>
  <c r="D7496"/>
  <c r="D7497" l="1"/>
  <c r="A7498"/>
  <c r="D7498" l="1"/>
  <c r="A7499"/>
  <c r="A7500" l="1"/>
  <c r="D7499"/>
  <c r="D7500" l="1"/>
  <c r="A7501"/>
  <c r="A7502" l="1"/>
  <c r="D7501"/>
  <c r="D7502" l="1"/>
  <c r="A7503"/>
  <c r="D7503" l="1"/>
  <c r="A7504"/>
  <c r="D7504" l="1"/>
  <c r="A7505"/>
  <c r="D7505" l="1"/>
  <c r="A7506"/>
  <c r="D7506" l="1"/>
  <c r="A7507"/>
  <c r="D7507" l="1"/>
  <c r="A7508"/>
  <c r="A7509" l="1"/>
  <c r="D7508"/>
  <c r="D7509" l="1"/>
  <c r="A7510"/>
  <c r="D7510" l="1"/>
  <c r="A7511"/>
  <c r="D7511" l="1"/>
  <c r="A7512"/>
  <c r="D7512" l="1"/>
  <c r="A7513"/>
  <c r="D7513" l="1"/>
  <c r="A7514"/>
  <c r="D7514" l="1"/>
  <c r="A7515"/>
  <c r="D7515" l="1"/>
  <c r="A7516"/>
  <c r="A7517" l="1"/>
  <c r="D7516"/>
  <c r="D7517" l="1"/>
  <c r="A7518"/>
  <c r="D7518" l="1"/>
  <c r="A7519"/>
  <c r="D7519" l="1"/>
  <c r="A7520"/>
  <c r="D7520" l="1"/>
  <c r="A7521"/>
  <c r="D7521" l="1"/>
  <c r="A7522"/>
  <c r="D7522" l="1"/>
  <c r="A7523"/>
  <c r="D7523" l="1"/>
  <c r="A7524"/>
  <c r="A7525" l="1"/>
  <c r="D7524"/>
  <c r="D7525" l="1"/>
  <c r="A7526"/>
  <c r="D7526" l="1"/>
  <c r="A7527"/>
  <c r="D7527" l="1"/>
  <c r="A7528"/>
  <c r="D7528" l="1"/>
  <c r="A7529"/>
  <c r="A7530" l="1"/>
  <c r="D7529"/>
  <c r="D7530" l="1"/>
  <c r="A7531"/>
  <c r="D7531" l="1"/>
  <c r="A7532"/>
  <c r="D7532" l="1"/>
  <c r="A7533"/>
  <c r="A7534" l="1"/>
  <c r="D7533"/>
  <c r="A7535" l="1"/>
  <c r="D7534"/>
  <c r="A7536" l="1"/>
  <c r="D7535"/>
  <c r="A7537" l="1"/>
  <c r="D7536"/>
  <c r="A7538" l="1"/>
  <c r="D7537"/>
  <c r="A7539" l="1"/>
  <c r="D7538"/>
  <c r="D7539" l="1"/>
  <c r="A7540"/>
  <c r="D7540" l="1"/>
  <c r="A7541"/>
  <c r="A7542" l="1"/>
  <c r="D7541"/>
  <c r="D7542" l="1"/>
  <c r="A7543"/>
  <c r="A7544" l="1"/>
  <c r="D7543"/>
  <c r="D7544" l="1"/>
  <c r="A7545"/>
  <c r="A7546" l="1"/>
  <c r="D7545"/>
  <c r="D7546" l="1"/>
  <c r="A7547"/>
  <c r="D7547" l="1"/>
  <c r="A7548"/>
  <c r="A7549" l="1"/>
  <c r="D7548"/>
  <c r="A7550" l="1"/>
  <c r="D7549"/>
  <c r="A7551" l="1"/>
  <c r="D7550"/>
  <c r="D7551" l="1"/>
  <c r="A7552"/>
  <c r="A7553" l="1"/>
  <c r="D7552"/>
  <c r="A7554" l="1"/>
  <c r="D7553"/>
  <c r="D7554" l="1"/>
  <c r="A7555"/>
  <c r="D7555" l="1"/>
  <c r="A7556"/>
  <c r="D7556" l="1"/>
  <c r="A7557"/>
  <c r="A7558" l="1"/>
  <c r="D7557"/>
  <c r="D7558" l="1"/>
  <c r="A7559"/>
  <c r="A7560" l="1"/>
  <c r="D7559"/>
  <c r="D7560" l="1"/>
  <c r="A7561"/>
  <c r="A7562" l="1"/>
  <c r="D7561"/>
  <c r="A7563" l="1"/>
  <c r="D7562"/>
  <c r="D7563" l="1"/>
  <c r="A7564"/>
  <c r="A7565" l="1"/>
  <c r="D7564"/>
  <c r="D7565" l="1"/>
  <c r="A7566"/>
  <c r="A7567" l="1"/>
  <c r="D7566"/>
  <c r="D7567" l="1"/>
  <c r="A7568"/>
  <c r="A7569" l="1"/>
  <c r="D7568"/>
  <c r="D7569" l="1"/>
  <c r="A7570"/>
  <c r="A7571" l="1"/>
  <c r="D7570"/>
  <c r="D7571" l="1"/>
  <c r="A7572"/>
  <c r="D7572" l="1"/>
  <c r="A7573"/>
  <c r="D7573" l="1"/>
  <c r="A7574"/>
  <c r="A7575" l="1"/>
  <c r="D7574"/>
  <c r="A7576" l="1"/>
  <c r="D7575"/>
  <c r="A7577" l="1"/>
  <c r="D7576"/>
  <c r="A7578" l="1"/>
  <c r="D7577"/>
  <c r="A7579" l="1"/>
  <c r="D7578"/>
  <c r="D7579" l="1"/>
  <c r="A7580"/>
  <c r="A7581" l="1"/>
  <c r="D7580"/>
  <c r="D7581" l="1"/>
  <c r="A7582"/>
  <c r="A7583" l="1"/>
  <c r="D7582"/>
  <c r="D7583" l="1"/>
  <c r="A7584"/>
  <c r="A7585" l="1"/>
  <c r="D7584"/>
  <c r="D7585" l="1"/>
  <c r="A7586"/>
  <c r="A7587" l="1"/>
  <c r="D7586"/>
  <c r="D7587" l="1"/>
  <c r="A7588"/>
  <c r="D7588" l="1"/>
  <c r="A7589"/>
  <c r="D7589" l="1"/>
  <c r="A7590"/>
  <c r="D7590" l="1"/>
  <c r="A7591"/>
  <c r="D7591" l="1"/>
  <c r="A7592"/>
  <c r="A7593" l="1"/>
  <c r="D7592"/>
  <c r="A7594" l="1"/>
  <c r="D7593"/>
  <c r="A7595" l="1"/>
  <c r="D7594"/>
  <c r="A7596" l="1"/>
  <c r="D7595"/>
  <c r="D7596" l="1"/>
  <c r="A7597"/>
  <c r="A7598" l="1"/>
  <c r="D7597"/>
  <c r="D7598" l="1"/>
  <c r="A7599"/>
  <c r="A7600" l="1"/>
  <c r="D7599"/>
  <c r="A7601" l="1"/>
  <c r="D7600"/>
  <c r="D7601" l="1"/>
  <c r="A7602"/>
  <c r="D7602" l="1"/>
  <c r="A7603"/>
  <c r="A7604" l="1"/>
  <c r="D7603"/>
  <c r="D7604" l="1"/>
  <c r="A7605"/>
  <c r="A7606" l="1"/>
  <c r="D7605"/>
  <c r="A7607" l="1"/>
  <c r="D7606"/>
  <c r="D7607" l="1"/>
  <c r="A7608"/>
  <c r="D7608" l="1"/>
  <c r="A7609"/>
  <c r="D7609" l="1"/>
  <c r="A7610"/>
  <c r="A7611" l="1"/>
  <c r="D7610"/>
  <c r="D7611" l="1"/>
  <c r="A7612"/>
  <c r="A7613" l="1"/>
  <c r="D7612"/>
  <c r="A7614" l="1"/>
  <c r="D7613"/>
  <c r="D7614" l="1"/>
  <c r="A7615"/>
  <c r="D7615" l="1"/>
  <c r="A7616"/>
  <c r="D7616" l="1"/>
  <c r="A7617"/>
  <c r="A7618" l="1"/>
  <c r="D7617"/>
  <c r="D7618" l="1"/>
  <c r="A7619"/>
  <c r="D7619" l="1"/>
  <c r="A7620"/>
  <c r="D7620" l="1"/>
  <c r="A7621"/>
  <c r="D7621" l="1"/>
  <c r="A7622"/>
  <c r="A7623" l="1"/>
  <c r="D7622"/>
  <c r="A7624" l="1"/>
  <c r="A7625" s="1"/>
  <c r="A7626" s="1"/>
  <c r="A7627" s="1"/>
  <c r="A7628" s="1"/>
  <c r="A7629" s="1"/>
  <c r="D7623"/>
  <c r="A7630" l="1"/>
  <c r="A7631" s="1"/>
  <c r="A7632" s="1"/>
  <c r="A7633" s="1"/>
  <c r="D7629"/>
  <c r="D7633" l="1"/>
  <c r="A7634"/>
  <c r="A7635" l="1"/>
  <c r="D7634"/>
  <c r="A7636" l="1"/>
  <c r="D7635"/>
  <c r="D7636" l="1"/>
  <c r="A7637"/>
  <c r="A7638" l="1"/>
  <c r="D7637"/>
  <c r="D7638" l="1"/>
  <c r="A7639"/>
  <c r="A7640" l="1"/>
  <c r="D7639"/>
  <c r="D7640" l="1"/>
  <c r="A7641"/>
  <c r="D7641" l="1"/>
  <c r="A7642"/>
  <c r="D7642" l="1"/>
  <c r="A7643"/>
  <c r="A7644" l="1"/>
  <c r="D7643"/>
  <c r="A7645" l="1"/>
  <c r="D7644"/>
  <c r="D7645" l="1"/>
  <c r="A7646"/>
  <c r="A7647" l="1"/>
  <c r="D7646"/>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Kevin Smith</author>
    <author>dhemberg</author>
    <author>ckolaz</author>
    <author>DHemberger</author>
  </authors>
  <commentList>
    <comment ref="D8" authorId="0">
      <text>
        <r>
          <rPr>
            <b/>
            <sz val="9"/>
            <color indexed="81"/>
            <rFont val="Tahoma"/>
            <family val="2"/>
          </rPr>
          <t>Kevin Smith:</t>
        </r>
        <r>
          <rPr>
            <sz val="9"/>
            <color indexed="81"/>
            <rFont val="Tahoma"/>
            <family val="2"/>
          </rPr>
          <t xml:space="preserve">
Rounding</t>
        </r>
      </text>
    </comment>
    <comment ref="A33" authorId="1">
      <text>
        <r>
          <rPr>
            <sz val="8"/>
            <color indexed="81"/>
            <rFont val="Arial"/>
            <family val="2"/>
          </rPr>
          <t>Include only tuition payments made to private facilities.  See Function 4100 for public facility disbursements/expenditures.</t>
        </r>
      </text>
    </comment>
    <comment ref="C36" authorId="0">
      <text>
        <r>
          <rPr>
            <b/>
            <sz val="9"/>
            <color indexed="81"/>
            <rFont val="Tahoma"/>
            <family val="2"/>
          </rPr>
          <t>Kevin Smith:</t>
        </r>
        <r>
          <rPr>
            <sz val="9"/>
            <color indexed="81"/>
            <rFont val="Tahoma"/>
            <family val="2"/>
          </rPr>
          <t xml:space="preserve">
Rounding</t>
        </r>
      </text>
    </comment>
    <comment ref="D38" authorId="0">
      <text>
        <r>
          <rPr>
            <b/>
            <sz val="9"/>
            <color indexed="81"/>
            <rFont val="Tahoma"/>
            <family val="2"/>
          </rPr>
          <t>Kevin Smith:</t>
        </r>
        <r>
          <rPr>
            <sz val="9"/>
            <color indexed="81"/>
            <rFont val="Tahoma"/>
            <family val="2"/>
          </rPr>
          <t xml:space="preserve">
Rounding</t>
        </r>
      </text>
    </comment>
    <comment ref="D50" authorId="0">
      <text>
        <r>
          <rPr>
            <b/>
            <sz val="9"/>
            <color indexed="81"/>
            <rFont val="Tahoma"/>
            <family val="2"/>
          </rPr>
          <t>Kevin Smith:</t>
        </r>
        <r>
          <rPr>
            <sz val="9"/>
            <color indexed="81"/>
            <rFont val="Tahoma"/>
            <family val="2"/>
          </rPr>
          <t xml:space="preserve">
Rounding</t>
        </r>
      </text>
    </comment>
    <comment ref="E59" authorId="0">
      <text>
        <r>
          <rPr>
            <b/>
            <sz val="9"/>
            <color indexed="81"/>
            <rFont val="Tahoma"/>
            <family val="2"/>
          </rPr>
          <t>Kevin Smith:</t>
        </r>
        <r>
          <rPr>
            <sz val="9"/>
            <color indexed="81"/>
            <rFont val="Tahoma"/>
            <family val="2"/>
          </rPr>
          <t xml:space="preserve">
Rounding</t>
        </r>
      </text>
    </comment>
    <comment ref="A164" authorId="2">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2">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3">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Terri Jo. O'Donnell</author>
  </authors>
  <commentList>
    <comment ref="C12" authorId="0">
      <text>
        <r>
          <rPr>
            <b/>
            <sz val="9"/>
            <color indexed="81"/>
            <rFont val="Tahoma"/>
            <family val="2"/>
          </rPr>
          <t>Terri Jo. O'Donnell:</t>
        </r>
        <r>
          <rPr>
            <sz val="9"/>
            <color indexed="81"/>
            <rFont val="Tahoma"/>
            <family val="2"/>
          </rPr>
          <t xml:space="preserve">
done 10.22.14</t>
        </r>
      </text>
    </comment>
  </commentList>
</comments>
</file>

<file path=xl/sharedStrings.xml><?xml version="1.0" encoding="utf-8"?>
<sst xmlns="http://schemas.openxmlformats.org/spreadsheetml/2006/main" count="5197" uniqueCount="2156">
  <si>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</si>
  <si>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</si>
  <si>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</si>
  <si>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</si>
  <si>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</si>
  <si>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</si>
  <si>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</si>
  <si>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</si>
  <si>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</si>
  <si>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</si>
  <si>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</si>
  <si>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</si>
  <si>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</si>
  <si>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</si>
  <si>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</si>
  <si>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</si>
  <si>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</si>
  <si>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</si>
  <si>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</si>
  <si>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</si>
  <si>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</si>
  <si>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</si>
  <si>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</si>
  <si>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</si>
  <si>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</si>
  <si>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</si>
  <si>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</si>
  <si>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</si>
  <si>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</si>
  <si>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</si>
  <si>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</si>
  <si>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</si>
  <si>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</si>
  <si>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</si>
  <si>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</si>
  <si>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</si>
  <si>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</si>
  <si>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</si>
  <si>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</si>
  <si>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</si>
  <si>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</si>
  <si>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</si>
  <si>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</si>
  <si>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</si>
  <si>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</si>
  <si>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</si>
  <si>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</si>
  <si>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</si>
  <si>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</si>
  <si>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</si>
  <si>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</si>
  <si>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</si>
  <si>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</si>
  <si>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</si>
  <si>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</si>
  <si>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</si>
  <si>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</si>
  <si>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</si>
  <si>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</si>
  <si>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</si>
  <si>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</si>
  <si>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</si>
  <si>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</si>
  <si>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</si>
  <si>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</si>
  <si>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</si>
  <si>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</si>
  <si>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</si>
  <si>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</si>
  <si>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</si>
  <si>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</si>
  <si>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</si>
  <si>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</si>
  <si>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</si>
  <si>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</si>
  <si>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</si>
  <si>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</si>
  <si>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</si>
  <si>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</si>
  <si>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</si>
  <si>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</si>
  <si>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</si>
  <si>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</si>
  <si>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</si>
  <si>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</si>
  <si>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</si>
  <si>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</si>
  <si>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</si>
  <si>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</si>
  <si>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</si>
  <si>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</si>
  <si>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</si>
  <si>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</si>
  <si>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</si>
  <si>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</si>
  <si>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</si>
  <si>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</si>
  <si>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</si>
  <si>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</si>
  <si>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</si>
  <si>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</si>
  <si>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</si>
  <si>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</si>
  <si>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</si>
  <si>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</si>
  <si>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</si>
  <si>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</si>
  <si>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</si>
  <si>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</si>
  <si>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</si>
  <si>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</si>
  <si>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</si>
  <si>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</si>
  <si>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</si>
  <si>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</si>
  <si>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</si>
  <si>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</si>
  <si>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</si>
  <si>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</si>
  <si>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</si>
  <si>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</si>
  <si>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</si>
  <si>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</si>
  <si>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</si>
  <si>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</si>
  <si>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</si>
  <si>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</si>
  <si>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</si>
  <si>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</si>
  <si>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</si>
  <si>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</si>
  <si>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</si>
  <si>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</si>
  <si>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</si>
  <si>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</si>
  <si>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</si>
  <si>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</si>
  <si>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</si>
  <si>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</si>
  <si>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</si>
  <si>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</si>
  <si>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</si>
  <si>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</si>
  <si>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</si>
  <si>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</si>
  <si>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</si>
  <si>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</si>
  <si>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</si>
  <si>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</si>
  <si>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</si>
  <si>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</si>
  <si>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</si>
  <si>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</si>
  <si>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</si>
  <si>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</si>
  <si>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</si>
  <si>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</si>
  <si>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</si>
  <si>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</si>
  <si>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</si>
  <si>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</si>
  <si>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</si>
  <si>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</si>
  <si>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</si>
  <si>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</si>
  <si>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</si>
  <si>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</si>
  <si>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</si>
  <si>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</si>
  <si>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</si>
  <si>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</si>
  <si>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</si>
  <si>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</si>
  <si>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</si>
  <si>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</si>
  <si>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</si>
  <si>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</si>
  <si>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</si>
  <si>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</si>
  <si>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</si>
  <si>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</si>
  <si>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</si>
  <si>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</si>
  <si>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</si>
  <si>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</si>
  <si>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</si>
  <si>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</si>
  <si>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</si>
  <si>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</si>
  <si>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</si>
  <si>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</si>
  <si>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</si>
  <si>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</si>
  <si>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</si>
  <si>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</si>
  <si>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</si>
  <si>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</si>
  <si>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</si>
  <si>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</si>
  <si>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</si>
  <si>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</si>
  <si>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</si>
  <si>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</si>
  <si>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</si>
  <si>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</si>
  <si>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</si>
  <si>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</si>
  <si>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</si>
  <si>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</si>
  <si>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</si>
  <si>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</si>
  <si>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</si>
  <si>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</si>
  <si>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</si>
  <si>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</si>
  <si>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</si>
  <si>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</si>
  <si>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</si>
  <si>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</si>
  <si>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</si>
  <si>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</si>
  <si>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</si>
  <si>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</si>
  <si>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</si>
  <si>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</si>
  <si>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</si>
  <si>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</si>
  <si>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</si>
  <si>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</si>
  <si>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</si>
  <si>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</si>
  <si>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</si>
  <si>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</si>
  <si>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</si>
  <si>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</si>
  <si>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</si>
  <si>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</si>
  <si>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</si>
  <si>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</si>
  <si>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</si>
  <si>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</si>
  <si>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</si>
  <si>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</si>
  <si>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</si>
  <si>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</si>
  <si>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</si>
  <si>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</si>
  <si>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</si>
  <si>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</si>
  <si>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</si>
  <si>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</si>
  <si>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</si>
  <si>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</si>
  <si>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</si>
  <si>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</si>
  <si>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</si>
  <si>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</si>
  <si>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</si>
  <si>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</si>
  <si>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</si>
  <si>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</si>
  <si>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</si>
  <si>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</si>
  <si>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</si>
  <si>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</si>
  <si>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</si>
  <si>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</si>
  <si>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</si>
  <si>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</si>
  <si>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</si>
  <si>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</si>
  <si>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</si>
  <si>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</si>
  <si>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</si>
  <si>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</si>
  <si>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</si>
  <si>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</si>
  <si>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</si>
  <si>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</si>
  <si>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</si>
  <si>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</si>
  <si>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</si>
  <si>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</si>
  <si>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</si>
  <si>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</si>
  <si>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</si>
  <si>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</si>
  <si>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</si>
  <si>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</si>
  <si>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</si>
  <si>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</si>
  <si>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</si>
  <si>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</si>
  <si>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</si>
  <si>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</si>
  <si>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</si>
  <si>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</si>
  <si>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</si>
  <si>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</si>
  <si>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</si>
  <si>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</si>
  <si>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</si>
  <si>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</si>
  <si>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</si>
  <si>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</si>
  <si>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</si>
  <si>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</si>
  <si>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</si>
  <si>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</si>
  <si>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</si>
  <si>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</si>
  <si>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</si>
  <si>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</si>
  <si>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</si>
  <si>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</si>
  <si>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</si>
  <si>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</si>
  <si>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</si>
  <si>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</si>
  <si>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</si>
  <si>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</si>
  <si>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</si>
  <si>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</si>
  <si>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</si>
  <si>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</si>
  <si>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</si>
  <si>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</si>
  <si>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</si>
  <si>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</si>
  <si>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</si>
  <si>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</si>
  <si>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</si>
  <si>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</si>
  <si>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</si>
  <si>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</si>
  <si>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</si>
  <si>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</si>
  <si>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</si>
  <si>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</si>
  <si>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</si>
  <si>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</si>
  <si>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</si>
  <si>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</si>
  <si>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</si>
  <si>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</si>
  <si>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</si>
  <si>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</si>
  <si>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</si>
  <si>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</si>
  <si>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</si>
  <si>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</si>
  <si>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</si>
  <si>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</si>
  <si>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</si>
  <si>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</si>
  <si>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</si>
  <si>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</si>
  <si>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</si>
  <si>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</si>
  <si>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</si>
  <si>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</si>
  <si>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</si>
  <si>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</si>
  <si>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</si>
  <si>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</si>
  <si>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</si>
  <si>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</si>
  <si>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</si>
  <si>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</si>
  <si>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</si>
  <si>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</si>
  <si>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</si>
  <si>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</si>
  <si>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</si>
  <si>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</si>
  <si>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</si>
  <si>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</si>
  <si>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</si>
  <si>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</si>
  <si>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</si>
  <si>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</si>
  <si>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</si>
  <si>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</si>
  <si>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</si>
  <si>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</si>
  <si>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</si>
  <si>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</si>
  <si>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</si>
  <si>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</si>
  <si>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</si>
  <si>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</si>
  <si>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</si>
  <si>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</si>
  <si>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</si>
  <si>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</si>
  <si>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</si>
  <si>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</si>
  <si>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</si>
  <si>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</si>
  <si>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</si>
  <si>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</si>
  <si>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</si>
  <si>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</si>
  <si>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</si>
  <si>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</si>
  <si>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</si>
  <si>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</si>
  <si>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</si>
  <si>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</si>
  <si>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</si>
  <si>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</si>
  <si>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</si>
  <si>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</si>
  <si>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</si>
  <si>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</si>
  <si>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</si>
  <si>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</si>
  <si>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</si>
  <si>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</si>
  <si>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</si>
  <si>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</si>
  <si>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</si>
  <si>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</si>
  <si>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</si>
  <si>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</si>
  <si>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</si>
  <si>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</si>
  <si>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</si>
  <si>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</si>
  <si>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</si>
  <si>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</si>
  <si>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</si>
  <si>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</si>
  <si>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</si>
  <si>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</si>
  <si>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</si>
  <si>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</si>
  <si>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</si>
  <si>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</si>
  <si>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</si>
  <si>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</si>
  <si>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</si>
  <si>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</si>
  <si>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</si>
  <si>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</si>
  <si>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</si>
  <si>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</si>
  <si>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</si>
  <si>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</si>
  <si>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</si>
  <si>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</si>
  <si>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</si>
  <si>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</si>
  <si>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</si>
  <si>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</si>
  <si>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</si>
  <si>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</si>
  <si>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</si>
  <si>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</si>
  <si>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</si>
  <si>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</si>
  <si>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</si>
  <si>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</si>
  <si>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</si>
  <si>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</si>
  <si>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</si>
  <si>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</si>
  <si>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</si>
  <si>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</si>
  <si>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</si>
  <si>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</si>
  <si>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</si>
  <si>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</si>
  <si>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</si>
  <si>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</si>
  <si>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</si>
  <si>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</si>
  <si>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</si>
  <si>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</si>
  <si>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</si>
  <si>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</si>
  <si>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</si>
  <si>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</si>
  <si>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</si>
  <si>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</si>
  <si>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</si>
  <si>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</si>
  <si>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</si>
  <si>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</si>
  <si>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</si>
  <si>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</si>
  <si>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</si>
  <si>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</si>
  <si>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</si>
  <si>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</si>
  <si>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</si>
  <si>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</si>
  <si>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</si>
  <si>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</si>
  <si>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</si>
  <si>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</si>
  <si>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</si>
  <si>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</si>
  <si>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</si>
  <si>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</si>
  <si>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</si>
  <si>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</si>
  <si>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</si>
  <si>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</si>
  <si>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</si>
  <si>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</si>
  <si>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</si>
  <si>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</si>
  <si>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</si>
  <si>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</si>
  <si>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</si>
  <si>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</si>
  <si>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</si>
  <si>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</si>
  <si>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</si>
  <si>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</si>
  <si>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</si>
  <si>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</si>
  <si>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</si>
  <si>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</si>
  <si>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</si>
  <si>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</si>
  <si>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</si>
  <si>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</si>
  <si>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</si>
  <si>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</si>
  <si>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</si>
  <si>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</si>
  <si>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</si>
  <si>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</si>
  <si>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</si>
  <si>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</si>
  <si>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</si>
  <si>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</si>
  <si>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</si>
  <si>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</si>
  <si>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</si>
  <si>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</si>
  <si>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</si>
  <si>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</si>
  <si>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</si>
  <si>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</si>
  <si>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</si>
  <si>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</si>
  <si>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</si>
  <si>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</si>
  <si>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</si>
  <si>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</si>
  <si>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</si>
  <si>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</si>
  <si>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</si>
  <si>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</si>
  <si>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</si>
  <si>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</si>
  <si>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</si>
  <si>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</si>
  <si>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</si>
  <si>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</si>
  <si>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</si>
  <si>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</si>
  <si>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</si>
  <si>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</si>
  <si>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</si>
  <si>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</si>
  <si>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</si>
  <si>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</si>
  <si>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</si>
  <si>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</si>
  <si>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</si>
  <si>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</si>
  <si>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</si>
  <si>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</si>
  <si>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</si>
  <si>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</si>
  <si>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</si>
  <si>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</si>
  <si>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</si>
  <si>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</si>
  <si>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</si>
  <si>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</si>
  <si>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</si>
  <si>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</si>
  <si>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</si>
  <si>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</si>
  <si>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</si>
  <si>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</si>
  <si>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</si>
  <si>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</si>
  <si>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</si>
  <si>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</si>
  <si>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</si>
  <si>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</si>
  <si>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</si>
  <si>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</si>
  <si>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</si>
  <si>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</si>
  <si>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</si>
  <si>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</si>
  <si>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</si>
  <si>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</si>
  <si>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</si>
  <si>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</si>
  <si>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</si>
  <si>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</si>
  <si>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</si>
  <si>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</si>
  <si>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</si>
  <si>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</si>
  <si>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</si>
  <si>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</si>
  <si>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</si>
  <si>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</si>
  <si>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</si>
  <si>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</si>
  <si>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</si>
  <si>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</si>
  <si>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</si>
  <si>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</si>
  <si>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</si>
  <si>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</si>
  <si>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</si>
  <si>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</si>
  <si>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</si>
  <si>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</si>
  <si>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</si>
  <si>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</si>
  <si>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</si>
  <si>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</si>
  <si>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</si>
  <si>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</si>
  <si>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</si>
  <si>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</si>
  <si>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</si>
  <si>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</si>
  <si>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</si>
  <si>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</si>
  <si>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</si>
  <si>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</si>
  <si>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</si>
  <si>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</si>
  <si>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</si>
  <si>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</si>
  <si>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</si>
  <si>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</si>
  <si>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</si>
  <si>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</si>
  <si>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</si>
  <si>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</si>
  <si>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</si>
  <si>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</si>
  <si>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</si>
  <si>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</si>
  <si>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</si>
  <si>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</si>
  <si>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</si>
  <si>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</si>
  <si>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</si>
  <si>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</si>
  <si>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</si>
  <si>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</si>
  <si>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</si>
  <si>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</si>
  <si>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</si>
  <si>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</si>
  <si>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</si>
  <si>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</si>
  <si>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</si>
  <si>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</si>
  <si>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</si>
  <si>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</si>
  <si>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</si>
  <si>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</si>
  <si>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</si>
  <si>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</si>
  <si>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</si>
  <si>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</si>
  <si>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</si>
  <si>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</si>
  <si>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</si>
  <si>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</si>
  <si>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</si>
  <si>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</si>
  <si>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</si>
  <si>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</si>
  <si>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</si>
  <si>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</si>
  <si>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</si>
  <si>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</si>
  <si>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</si>
  <si>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</si>
  <si>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</si>
  <si>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</si>
  <si>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</si>
  <si>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</si>
  <si>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</si>
  <si>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</si>
  <si>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</si>
  <si>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</si>
  <si>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</si>
  <si>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</si>
  <si>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</si>
  <si>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</si>
  <si>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</si>
  <si>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</si>
  <si>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</si>
  <si>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</si>
  <si>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</si>
  <si>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</si>
  <si>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</si>
  <si>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</si>
  <si>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</si>
  <si>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</si>
  <si>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</si>
  <si>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</si>
  <si>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</si>
  <si>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</si>
  <si>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</si>
  <si>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</si>
  <si>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</si>
  <si>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</si>
  <si>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</si>
  <si>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</si>
  <si>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</si>
  <si>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</si>
  <si>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</si>
  <si>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</si>
  <si>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</si>
  <si>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</si>
  <si>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</si>
  <si>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</si>
  <si>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</si>
  <si>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</si>
  <si>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</si>
  <si>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</si>
  <si>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</si>
  <si>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</si>
  <si>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</si>
  <si>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</si>
  <si>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</si>
  <si>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</si>
  <si>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</si>
  <si>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</si>
  <si>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</si>
  <si>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</si>
  <si>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</si>
  <si>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</si>
  <si>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</si>
  <si>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</si>
  <si>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</si>
  <si>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</si>
  <si>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</si>
  <si>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</si>
  <si>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</si>
  <si>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</si>
  <si>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</si>
  <si>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</si>
  <si>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</si>
  <si>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</si>
  <si>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</si>
  <si>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</si>
  <si>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</si>
  <si>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</si>
  <si>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</si>
  <si>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</si>
  <si>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</si>
  <si>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</si>
  <si>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</si>
  <si>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</si>
  <si>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</si>
  <si>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</si>
  <si>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</si>
  <si>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</si>
  <si>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</si>
  <si>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</si>
  <si>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</si>
  <si>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</si>
  <si>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</si>
  <si>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</si>
  <si>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</si>
  <si>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</si>
  <si>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</si>
  <si>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</si>
  <si>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</si>
  <si>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</si>
  <si>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</si>
  <si>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</si>
  <si>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</si>
  <si>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</si>
  <si>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</si>
  <si>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</si>
  <si>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</si>
  <si>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</si>
  <si>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</si>
  <si>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</si>
  <si>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</si>
  <si>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</si>
  <si>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</si>
  <si>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</si>
  <si>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</si>
  <si>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</si>
  <si>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</si>
  <si>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</si>
  <si>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</si>
  <si>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</si>
  <si>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</si>
  <si>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</si>
  <si>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</si>
  <si>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</si>
  <si>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</si>
  <si>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</si>
  <si>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</si>
  <si>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</si>
  <si>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</si>
  <si>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</si>
  <si>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</si>
  <si>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</si>
  <si>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</si>
  <si>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</si>
  <si>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</si>
  <si>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</si>
  <si>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</si>
  <si>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</si>
  <si>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</si>
  <si>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</si>
  <si>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</si>
  <si>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</si>
  <si>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</si>
  <si>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</si>
  <si>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</si>
  <si>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</si>
  <si>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</si>
  <si>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</si>
  <si>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</si>
  <si>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</si>
  <si>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</si>
  <si>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</si>
  <si>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</si>
  <si>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</si>
  <si>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</si>
  <si>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</si>
  <si>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</si>
  <si>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</si>
  <si>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</si>
  <si>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</si>
  <si>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</si>
  <si>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</si>
  <si>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</si>
  <si>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</si>
  <si>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</si>
  <si>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</si>
  <si>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</si>
  <si>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</si>
  <si>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</si>
  <si>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</si>
  <si>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</si>
  <si>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</si>
  <si>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</si>
  <si>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</si>
  <si>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</si>
  <si>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</si>
  <si>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</si>
  <si>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</si>
  <si>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</si>
  <si>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</si>
  <si>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</si>
  <si>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</si>
  <si>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</si>
  <si>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</si>
  <si>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</si>
  <si>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</si>
  <si>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</si>
  <si>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</si>
  <si>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</si>
  <si>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</si>
  <si>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</si>
  <si>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</si>
  <si>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</si>
  <si>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</si>
  <si>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</si>
  <si>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</si>
  <si>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</si>
  <si>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</si>
  <si>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</si>
  <si>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</si>
  <si>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</si>
  <si>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</si>
  <si>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</si>
  <si>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</si>
  <si>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</si>
  <si>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</si>
  <si>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</si>
  <si>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</si>
  <si>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</si>
  <si>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</si>
  <si>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</si>
  <si>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</si>
  <si>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</si>
  <si>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</si>
  <si>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</si>
  <si>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</si>
  <si>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</si>
  <si>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</si>
  <si>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</si>
  <si>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</si>
  <si>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</si>
  <si>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</si>
  <si>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</si>
  <si>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</si>
  <si>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</si>
  <si>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</si>
  <si>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</si>
  <si>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</si>
  <si>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</si>
  <si>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</si>
  <si>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</si>
  <si>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</si>
  <si>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</si>
  <si>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</si>
  <si>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</si>
  <si>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</si>
  <si>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</si>
  <si>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</si>
  <si>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</si>
  <si>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</si>
  <si>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</si>
  <si>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</si>
  <si>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</si>
  <si>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</si>
  <si>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</si>
  <si>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</si>
  <si>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</si>
  <si>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</si>
  <si>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</si>
  <si>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</si>
  <si>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</si>
  <si>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</si>
  <si>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</si>
  <si>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</si>
  <si>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</si>
  <si>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</si>
  <si>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</si>
  <si>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</si>
  <si>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</si>
  <si>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</si>
  <si>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</si>
  <si>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</si>
  <si>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</si>
  <si>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</si>
  <si>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</si>
  <si>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</si>
  <si>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</si>
  <si>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</si>
  <si>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</si>
  <si>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</si>
  <si>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</si>
  <si>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</si>
  <si>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</si>
  <si>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</si>
  <si>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</si>
  <si>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</si>
  <si>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</si>
  <si>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</si>
  <si>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</si>
  <si>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</si>
  <si>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</si>
  <si>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</si>
  <si>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</si>
  <si>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</si>
  <si>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</si>
  <si>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</si>
  <si>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</si>
  <si>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</si>
  <si>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</si>
  <si>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</si>
  <si>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</si>
  <si>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</si>
  <si>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</si>
  <si>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</si>
  <si>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</si>
  <si>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</si>
  <si>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</si>
  <si>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</si>
  <si>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</si>
  <si>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</si>
  <si>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</si>
  <si>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</si>
  <si>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</si>
  <si>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</si>
  <si>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</si>
  <si>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</si>
  <si>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</si>
  <si>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</si>
  <si>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</si>
  <si>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</si>
  <si>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</si>
  <si>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</si>
  <si>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</si>
  <si>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</si>
  <si>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</si>
  <si>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</si>
  <si>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</si>
  <si>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</si>
  <si>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</si>
  <si>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</si>
  <si>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</si>
  <si>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</si>
  <si>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</si>
  <si>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</si>
  <si>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</si>
  <si>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</si>
  <si>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</si>
  <si>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</si>
  <si>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</si>
  <si>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</si>
  <si>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</si>
  <si>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</si>
  <si>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</si>
  <si>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</si>
  <si>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</si>
  <si>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</si>
  <si>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</si>
  <si>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</si>
  <si>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</si>
  <si>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</si>
  <si>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</si>
  <si>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</si>
  <si>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</si>
  <si>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</si>
  <si>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</si>
  <si>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</si>
  <si>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</si>
  <si>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</si>
  <si>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</si>
  <si>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</si>
  <si>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</si>
  <si>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</si>
  <si>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</si>
  <si>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</si>
  <si>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</si>
  <si>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</si>
  <si>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</si>
  <si>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</si>
  <si>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</si>
  <si>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</si>
  <si>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</si>
  <si>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</si>
  <si>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</si>
  <si>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</si>
  <si>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</si>
  <si>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</si>
  <si>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</si>
  <si>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</si>
  <si>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</si>
  <si>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</si>
  <si>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</si>
  <si>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</si>
  <si>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</si>
  <si>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</si>
  <si>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</si>
  <si>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</si>
  <si>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</si>
  <si>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</si>
  <si>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</si>
  <si>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</si>
  <si>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</si>
  <si>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</si>
  <si>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</si>
  <si>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</si>
  <si>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</si>
  <si>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</si>
  <si>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</si>
  <si>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</si>
  <si>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</si>
  <si>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</si>
  <si>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</si>
  <si>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</si>
  <si>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</si>
  <si>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</si>
  <si>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</si>
  <si>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</si>
  <si>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</si>
  <si>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</si>
  <si>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</si>
  <si>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</si>
  <si>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</si>
  <si>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</si>
  <si>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</si>
  <si>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</si>
  <si>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</si>
  <si>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</si>
  <si>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</si>
  <si>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</si>
  <si>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</si>
  <si>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</si>
  <si>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</si>
  <si>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</si>
  <si>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</si>
  <si>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</si>
  <si>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</si>
  <si>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</si>
  <si>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</si>
  <si>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</si>
  <si>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</si>
  <si>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</si>
  <si>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</si>
  <si>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</si>
  <si>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</si>
  <si>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</si>
  <si>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</si>
  <si>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</si>
  <si>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</si>
  <si>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</si>
  <si>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</si>
  <si>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</si>
  <si>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</si>
  <si>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</si>
  <si>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</si>
  <si>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</si>
  <si>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</si>
  <si>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</si>
  <si>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</si>
  <si>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</si>
  <si>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</si>
  <si>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</si>
  <si>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</si>
  <si>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</si>
  <si>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</si>
  <si>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</si>
  <si>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</si>
  <si>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</si>
  <si>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</si>
  <si>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</si>
  <si>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</si>
  <si>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</si>
  <si>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</si>
  <si>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</si>
  <si>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</si>
  <si>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</si>
  <si>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</si>
  <si>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</si>
  <si>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</si>
  <si>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</si>
  <si>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</si>
  <si>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</si>
  <si>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</si>
  <si>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</si>
  <si>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</si>
  <si>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</si>
  <si>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</si>
  <si>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</si>
  <si>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</si>
  <si>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</si>
  <si>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</si>
  <si>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</si>
  <si>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</si>
  <si>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</si>
  <si>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</si>
  <si>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</si>
  <si>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</si>
  <si>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</si>
  <si>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</si>
  <si>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</si>
  <si>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</si>
  <si>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</si>
  <si>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</si>
  <si>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</si>
  <si>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</si>
  <si>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</si>
  <si>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</si>
  <si>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</si>
  <si>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</si>
  <si>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</si>
  <si>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</si>
  <si>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</si>
  <si>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</si>
  <si>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</si>
  <si>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</si>
  <si>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</si>
  <si>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</si>
  <si>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</si>
  <si>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</si>
  <si>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</si>
  <si>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</si>
  <si>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</si>
  <si>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</si>
  <si>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</si>
  <si>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</si>
  <si>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</si>
  <si>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</si>
  <si>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</si>
  <si>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</si>
  <si>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</si>
  <si>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</si>
  <si>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</si>
  <si>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</si>
  <si>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</si>
  <si>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</si>
  <si>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</si>
  <si>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</si>
  <si>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</si>
  <si>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</si>
  <si>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</si>
  <si>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</si>
  <si>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</si>
  <si>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</si>
  <si>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</si>
  <si>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</si>
  <si>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</si>
  <si>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</si>
  <si>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</si>
  <si>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</si>
  <si>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</si>
  <si>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</si>
  <si>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</si>
  <si>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</si>
  <si>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</si>
  <si>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</si>
  <si>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</si>
  <si>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</si>
  <si>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</si>
  <si>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</si>
  <si>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</si>
  <si>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</si>
  <si>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</si>
  <si>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</si>
  <si>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</si>
  <si>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</si>
  <si>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</si>
  <si>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</si>
  <si>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</si>
  <si>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</si>
  <si>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</si>
  <si>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</si>
  <si>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</si>
  <si>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</si>
  <si>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</si>
  <si>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</si>
  <si>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</si>
  <si>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</si>
  <si>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</si>
  <si>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</si>
  <si>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</si>
  <si>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</si>
  <si>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</si>
  <si>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</si>
  <si>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</si>
  <si>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</si>
  <si>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</si>
  <si>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</si>
  <si>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</si>
  <si>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</si>
  <si>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</si>
  <si>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</si>
  <si>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</si>
  <si>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</si>
  <si>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</si>
  <si>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</si>
  <si>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</si>
  <si>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</si>
  <si>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</si>
  <si>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</si>
  <si>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</si>
  <si>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</si>
  <si>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</si>
  <si>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</si>
  <si>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</si>
  <si>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</si>
  <si>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</si>
  <si>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</si>
  <si>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</si>
  <si>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</si>
  <si>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</si>
  <si>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</si>
  <si>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</si>
  <si>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</si>
  <si>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</si>
  <si>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</si>
  <si>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</si>
  <si>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</si>
  <si>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</si>
  <si>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</si>
  <si>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</si>
  <si>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</si>
  <si>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</si>
  <si>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</si>
  <si>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</si>
  <si>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</si>
  <si>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</si>
  <si>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</si>
  <si>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</si>
  <si>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</si>
  <si>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</si>
  <si>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</si>
  <si>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</si>
  <si>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</si>
  <si>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</si>
  <si>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</si>
  <si>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</si>
  <si>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</si>
  <si>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</si>
  <si>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</si>
  <si>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</si>
  <si>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</si>
  <si>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</si>
  <si>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</si>
  <si>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</si>
  <si>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</si>
  <si>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</si>
  <si>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</si>
  <si>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</si>
  <si>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</si>
  <si>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</si>
  <si>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</si>
  <si>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</si>
  <si>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</si>
  <si>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</si>
  <si>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</si>
  <si>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</si>
  <si>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</si>
  <si>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</si>
  <si>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</si>
  <si>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</si>
  <si>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</si>
  <si>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</si>
  <si>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</si>
  <si>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</si>
  <si>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</si>
  <si>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</si>
  <si>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</si>
  <si>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</si>
  <si>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</si>
  <si>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</si>
  <si>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</si>
  <si>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</si>
  <si>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</si>
  <si>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</si>
  <si>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</si>
  <si>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</si>
  <si>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</si>
  <si>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</si>
  <si>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</si>
  <si>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</si>
  <si>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</si>
  <si>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</si>
  <si>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</si>
  <si>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</si>
  <si>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</si>
  <si>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</si>
  <si>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</si>
  <si>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</si>
  <si>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</si>
  <si>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</si>
  <si>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</si>
  <si>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</si>
  <si>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</si>
  <si>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</si>
  <si>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</si>
  <si>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</si>
  <si>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</si>
  <si>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</si>
  <si>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</si>
  <si>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</si>
  <si>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</si>
  <si>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</si>
  <si>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</si>
  <si>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</si>
  <si>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</si>
  <si>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</si>
  <si>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</si>
  <si>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</si>
  <si>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</si>
  <si>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</si>
  <si>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</si>
  <si>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</si>
  <si>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</si>
  <si>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</si>
  <si>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</si>
  <si>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</si>
  <si>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</si>
  <si>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</si>
  <si>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</si>
  <si>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</si>
  <si>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</si>
  <si>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</si>
  <si>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</si>
  <si>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</si>
  <si>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</si>
  <si>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</si>
  <si>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</si>
  <si>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</si>
  <si>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</si>
  <si>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</si>
  <si>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</si>
  <si>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</si>
  <si>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</si>
  <si>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</si>
  <si>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</si>
  <si>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</si>
  <si>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</si>
  <si>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</si>
  <si>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</si>
  <si>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</si>
  <si>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</si>
  <si>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</si>
  <si>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</si>
  <si>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</si>
  <si>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</si>
  <si>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</si>
  <si>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</si>
  <si>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</si>
  <si>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</si>
  <si>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</si>
  <si>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</si>
  <si>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</si>
  <si>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</si>
  <si>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</si>
  <si>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</si>
  <si>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</si>
  <si>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</si>
  <si>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</si>
  <si>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</si>
  <si>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</si>
  <si>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</si>
  <si>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</si>
  <si>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</si>
  <si>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</si>
  <si>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</si>
  <si>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</si>
  <si>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</si>
  <si>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</si>
  <si>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</si>
  <si>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</si>
  <si>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</si>
  <si>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</si>
  <si>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</si>
  <si>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</si>
  <si>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</si>
  <si>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</si>
  <si>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</si>
  <si>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</si>
  <si>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</si>
  <si>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</si>
  <si>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</si>
  <si>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</si>
  <si>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</si>
  <si>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</si>
  <si>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</si>
  <si>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</si>
  <si>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</si>
  <si>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</si>
  <si>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</si>
  <si>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</si>
  <si>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</si>
  <si>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</si>
  <si>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</si>
  <si>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</si>
  <si>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</si>
  <si>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</si>
  <si>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</si>
  <si>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</si>
  <si>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</si>
  <si>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</si>
  <si>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</si>
  <si>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</si>
  <si>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</si>
  <si>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</si>
  <si>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</si>
  <si>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</si>
  <si>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</si>
  <si>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</si>
  <si>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</si>
  <si>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</si>
  <si>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</si>
  <si>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</si>
  <si>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</si>
  <si>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</si>
  <si>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</si>
  <si>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</si>
  <si>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</si>
  <si>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</si>
  <si>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</si>
  <si>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</si>
  <si>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</si>
  <si>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</si>
  <si>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</si>
  <si>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</si>
  <si>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</si>
  <si>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</si>
  <si>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</si>
  <si>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</si>
  <si>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</si>
  <si>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</si>
  <si>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</si>
  <si>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</si>
  <si>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</si>
  <si>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</si>
  <si>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</si>
  <si>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</si>
  <si>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</si>
  <si>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</si>
  <si>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</si>
  <si>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</si>
  <si>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</si>
  <si>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</si>
  <si>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</si>
  <si>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</si>
  <si>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</si>
  <si>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</si>
  <si>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</si>
  <si>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</si>
  <si>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</si>
  <si>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</si>
  <si>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</si>
  <si>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</si>
  <si>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</si>
  <si>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</si>
  <si>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</si>
  <si>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</si>
  <si>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</si>
  <si>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</si>
  <si>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</si>
  <si>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</si>
  <si>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</si>
  <si>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</si>
  <si>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</si>
  <si>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</si>
  <si>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</si>
  <si>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</si>
  <si>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</si>
  <si>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</si>
  <si>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</si>
  <si>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</si>
  <si>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</si>
  <si>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</si>
  <si>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</si>
  <si>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</si>
  <si>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</si>
  <si>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</si>
  <si>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</si>
  <si>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</si>
  <si>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</si>
  <si>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</si>
  <si>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</si>
  <si>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</si>
  <si>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</si>
  <si>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</si>
  <si>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</si>
  <si>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</si>
  <si>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</si>
  <si>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</si>
  <si>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</si>
  <si>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</si>
  <si>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</si>
  <si>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</si>
  <si>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</si>
  <si>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</si>
  <si>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</si>
  <si>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</si>
  <si>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</si>
  <si>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</si>
  <si>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</si>
  <si>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</si>
  <si>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</si>
  <si>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</si>
  <si>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</si>
  <si>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</si>
  <si>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</si>
  <si>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</si>
  <si>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</si>
  <si>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</si>
  <si>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</si>
  <si>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</si>
  <si>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</si>
  <si>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</si>
  <si>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</si>
  <si>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</si>
  <si>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</si>
  <si>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</si>
  <si>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</si>
  <si>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</si>
  <si>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</si>
  <si>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</si>
  <si>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</si>
  <si>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</si>
  <si>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</si>
  <si>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</si>
  <si>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</si>
  <si>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</si>
  <si>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</si>
  <si>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</si>
  <si>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</si>
  <si>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</si>
  <si>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</si>
  <si>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</si>
  <si>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</si>
  <si>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</si>
  <si>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</si>
  <si>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</si>
  <si>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</si>
  <si>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</si>
  <si>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</si>
  <si>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</si>
  <si>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</si>
  <si>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</si>
  <si>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</si>
  <si>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</si>
  <si>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</si>
  <si>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</si>
  <si>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</si>
  <si>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</si>
  <si>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</si>
  <si>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</si>
  <si>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</si>
  <si>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</si>
  <si>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</si>
  <si>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</si>
  <si>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</si>
  <si>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</si>
  <si>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</si>
  <si>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</si>
  <si>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</si>
  <si>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</si>
  <si>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</si>
  <si>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</si>
  <si>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</si>
  <si>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</si>
  <si>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</si>
  <si>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</si>
  <si>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</si>
  <si>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</si>
  <si>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</si>
  <si>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</si>
  <si>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</si>
  <si>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</si>
  <si>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</si>
  <si>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</si>
  <si>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</si>
  <si>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</si>
  <si>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</si>
  <si>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</si>
  <si>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</si>
  <si>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</si>
  <si>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</si>
  <si>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</si>
  <si>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</si>
  <si>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</si>
  <si>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</si>
  <si>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</si>
  <si>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</si>
  <si>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</si>
  <si>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</si>
  <si>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</si>
  <si>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</si>
  <si>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</si>
  <si>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</si>
  <si>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</si>
  <si>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</si>
  <si>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</si>
  <si>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</si>
  <si>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</si>
  <si>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</si>
  <si>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</si>
  <si>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</si>
  <si>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</si>
  <si>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</si>
  <si>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</si>
  <si>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</si>
  <si>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</si>
  <si>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</si>
  <si>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</si>
  <si>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</si>
  <si>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</si>
  <si>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</si>
  <si>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</si>
  <si>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</si>
  <si>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</si>
  <si>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</si>
  <si>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</si>
  <si>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</si>
  <si>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</si>
  <si>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</si>
  <si>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</si>
  <si>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</si>
  <si>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</si>
  <si>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</si>
  <si>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</si>
  <si>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</si>
  <si>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</si>
  <si>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</si>
  <si>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</si>
  <si>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</si>
  <si>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</si>
  <si>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</si>
  <si>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</si>
  <si>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</si>
  <si>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</si>
  <si>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</si>
  <si>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</si>
  <si>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</si>
  <si>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</si>
  <si>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</si>
  <si>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</si>
  <si>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</si>
  <si>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</si>
  <si>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</si>
  <si>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</si>
  <si>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</si>
  <si>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</si>
  <si>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</si>
  <si>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</si>
  <si>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</si>
  <si>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</si>
  <si>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</si>
  <si>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</si>
  <si>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</si>
  <si>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</si>
  <si>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</si>
  <si>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</si>
  <si>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</si>
  <si>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</si>
  <si>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</si>
  <si>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</si>
  <si>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</si>
  <si>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</si>
  <si>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</si>
  <si>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</si>
  <si>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</si>
  <si>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</si>
  <si>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</si>
  <si>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</si>
  <si>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</si>
  <si>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</si>
  <si>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</si>
  <si>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</si>
  <si>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</si>
  <si>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</si>
  <si>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</si>
  <si>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</si>
  <si>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</si>
  <si>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</si>
  <si>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</si>
  <si>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</si>
  <si>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</si>
  <si>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</si>
  <si>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</si>
  <si>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</si>
  <si>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</si>
  <si>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</si>
  <si>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</si>
  <si>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</si>
  <si>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</si>
  <si>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</si>
  <si>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</si>
  <si>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</si>
  <si>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</si>
  <si>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</si>
  <si>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</si>
  <si>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</si>
  <si>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</si>
  <si>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</si>
  <si>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</si>
  <si>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</si>
  <si>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</si>
  <si>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</si>
  <si>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</si>
  <si>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</si>
  <si>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</si>
  <si>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</si>
  <si>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</si>
  <si>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</si>
  <si>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</si>
  <si>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</si>
  <si>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</si>
  <si>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</si>
  <si>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</si>
  <si>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</si>
  <si>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</si>
  <si>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</si>
  <si>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</si>
  <si>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</si>
  <si>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</si>
  <si>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</si>
  <si>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</si>
  <si>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</si>
  <si>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</si>
  <si>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</si>
  <si>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</si>
  <si>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</si>
  <si>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</si>
  <si>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</si>
  <si>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</si>
  <si>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</si>
  <si>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</si>
  <si>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</si>
  <si>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</si>
  <si>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</si>
  <si>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</si>
  <si>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</si>
  <si>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</si>
  <si>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</si>
  <si>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</si>
  <si>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</si>
  <si>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</si>
  <si>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</si>
  <si>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</si>
  <si>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</si>
  <si>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</si>
  <si>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</si>
  <si>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</si>
  <si>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</si>
  <si>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</si>
  <si>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</si>
  <si>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</si>
  <si>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</si>
  <si>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</si>
  <si>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</si>
  <si>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</si>
  <si>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</si>
  <si>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</si>
  <si>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</si>
  <si>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</si>
  <si>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</si>
  <si>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</si>
  <si>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</si>
  <si>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</si>
  <si>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</si>
  <si>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</si>
  <si>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</si>
  <si>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</si>
  <si>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</si>
  <si>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</si>
  <si>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</si>
  <si>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</si>
  <si>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</si>
  <si>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</si>
  <si>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</si>
  <si>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</si>
  <si>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</si>
  <si>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</si>
  <si>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</si>
  <si>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</si>
  <si>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</si>
  <si>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</si>
  <si>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</si>
  <si>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</si>
  <si>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</si>
  <si>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</si>
  <si>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</si>
  <si>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</si>
  <si>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</si>
  <si>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</si>
  <si>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</si>
  <si>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</si>
  <si>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</si>
  <si>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</si>
  <si>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</si>
  <si>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</si>
  <si>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</si>
  <si>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</si>
  <si>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</si>
  <si>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</si>
  <si>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</si>
  <si>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</si>
  <si>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</si>
  <si>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</si>
  <si>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</si>
  <si>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</si>
  <si>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</si>
  <si>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</si>
  <si>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</si>
  <si>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</si>
  <si>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</si>
  <si>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</si>
  <si>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</si>
  <si>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</si>
  <si>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</si>
  <si>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</si>
  <si>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</si>
  <si>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</si>
  <si>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</si>
  <si>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</si>
  <si>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</si>
  <si>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</si>
  <si>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</si>
  <si>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</si>
  <si>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</si>
  <si>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</si>
  <si>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</si>
  <si>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</si>
  <si>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</si>
  <si>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</si>
  <si>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</si>
  <si>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</si>
  <si>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</si>
  <si>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</si>
  <si>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</si>
  <si>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</si>
  <si>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</si>
  <si>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</si>
  <si>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</si>
  <si>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</si>
  <si>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</si>
  <si>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</si>
  <si>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</si>
  <si>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</si>
  <si>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</si>
  <si>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</si>
  <si>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</si>
  <si>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</si>
  <si>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</si>
  <si>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</si>
  <si>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</si>
  <si>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</si>
  <si>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</si>
  <si>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</si>
  <si>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</si>
  <si>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</si>
  <si>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</si>
  <si>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</si>
  <si>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</si>
  <si>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</si>
  <si>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</si>
  <si>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</si>
  <si>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</si>
  <si>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</si>
  <si>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</si>
  <si>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</si>
  <si>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</si>
  <si>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</si>
  <si>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</si>
  <si>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</si>
  <si>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</si>
  <si>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</si>
  <si>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</si>
  <si>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</si>
  <si>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</si>
  <si>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</si>
  <si>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</si>
  <si>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</si>
  <si>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</si>
  <si>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</si>
  <si>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</si>
  <si>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</si>
  <si>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</si>
  <si>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</si>
  <si>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</si>
  <si>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</si>
  <si>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</si>
  <si>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</si>
  <si>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</si>
  <si>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</si>
  <si>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</si>
  <si>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</si>
  <si>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</si>
  <si>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</si>
  <si>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</si>
  <si>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</si>
  <si>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</si>
  <si>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</si>
  <si>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</si>
  <si>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</si>
  <si>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</si>
  <si>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</si>
  <si>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</si>
  <si>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</si>
  <si>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</si>
  <si>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</si>
  <si>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</si>
  <si>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</si>
  <si>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</si>
  <si>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</si>
  <si>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</si>
  <si>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</si>
  <si>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</si>
  <si>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</si>
  <si>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</si>
  <si>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</si>
  <si>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</si>
  <si>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</si>
  <si>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</si>
  <si>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</si>
  <si>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</si>
  <si>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</si>
  <si>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</si>
  <si>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</si>
  <si>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</si>
  <si>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</si>
  <si>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</si>
  <si>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</si>
  <si>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</si>
  <si>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</si>
  <si>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</si>
  <si>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</si>
  <si>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</si>
  <si>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</si>
  <si>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</si>
  <si>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</si>
  <si>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</si>
  <si>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</si>
  <si>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</si>
  <si>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</si>
  <si>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</si>
  <si>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</si>
  <si>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</si>
  <si>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</si>
  <si>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</si>
  <si>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</si>
  <si>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</si>
  <si>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</si>
  <si>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</si>
  <si>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</si>
  <si>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</si>
  <si>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</si>
  <si>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</si>
  <si>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</si>
  <si>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</si>
  <si>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</si>
  <si>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</si>
  <si>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</si>
  <si>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</si>
  <si>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</si>
  <si>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</si>
  <si>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</si>
  <si>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</si>
  <si>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</si>
  <si>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</si>
  <si>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</si>
  <si>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</si>
  <si>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</si>
  <si>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</si>
  <si>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</si>
  <si>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</si>
  <si>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</si>
  <si>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</si>
  <si>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</si>
  <si>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</si>
  <si>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</si>
  <si>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</si>
  <si>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</si>
  <si>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</si>
  <si>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</si>
  <si>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</si>
  <si>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</si>
  <si>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</si>
  <si>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</si>
  <si>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</si>
  <si>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</si>
  <si>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</si>
  <si>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</si>
  <si>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</si>
  <si>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</si>
  <si>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</si>
  <si>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t>federal Stimulus - American Recovery and Reinvestment Act (ARRA) Schedule…………………………………………….</t>
  </si>
  <si>
    <t>2510</t>
  </si>
  <si>
    <t xml:space="preserve">  Employment Training (Cook County)</t>
  </si>
  <si>
    <t xml:space="preserve">    WIA Youth Activities**</t>
  </si>
  <si>
    <t>2012-419-7-2</t>
  </si>
  <si>
    <t xml:space="preserve">    WIA Youth Activities</t>
  </si>
  <si>
    <t>2013-419-7-2</t>
  </si>
  <si>
    <t>Subtotal - CFDA "17"</t>
  </si>
  <si>
    <t>U.S. Department of Education Passed Through Illinois</t>
  </si>
  <si>
    <t xml:space="preserve">  State Board of Education:</t>
  </si>
  <si>
    <t xml:space="preserve">    IDEA - Flow Through</t>
  </si>
  <si>
    <t>14-4620-00</t>
  </si>
  <si>
    <t xml:space="preserve">    IDEA - Flow Through Payments to Districts (1)</t>
  </si>
  <si>
    <t>14-2200-00</t>
  </si>
  <si>
    <t xml:space="preserve">    Total 14-4620-00 Project (M)</t>
  </si>
  <si>
    <t xml:space="preserve">    IDEA - Preschool Flow Through</t>
  </si>
  <si>
    <t>14-4600-00</t>
  </si>
  <si>
    <t xml:space="preserve">    IDEA - Preschool Flow Through Payments to Districts(1)</t>
  </si>
  <si>
    <t xml:space="preserve">  Total 14-4600-00 Project (M)</t>
  </si>
  <si>
    <t>U.S. Department of Education Passed Through Lee/Ogle</t>
  </si>
  <si>
    <t xml:space="preserve">  Regional Office of Education</t>
  </si>
  <si>
    <t xml:space="preserve">  Aspire Grant - IDEA-Improvement Grants-Part D*</t>
  </si>
  <si>
    <t>84.323A</t>
  </si>
  <si>
    <t>13-4631-00</t>
  </si>
  <si>
    <t>14-4631-00</t>
  </si>
  <si>
    <t>U.S. Department of Education Passed Through</t>
  </si>
  <si>
    <t>Illinois Department of Human Services:</t>
  </si>
  <si>
    <t xml:space="preserve">   Rehabilitation Services Vocational Rehabilitation Grants to States</t>
  </si>
  <si>
    <t>46CSD00347</t>
  </si>
  <si>
    <t xml:space="preserve">Fed'l  </t>
  </si>
  <si>
    <t xml:space="preserve">    Secondary Transition Experience Program</t>
  </si>
  <si>
    <t>46CSD00348</t>
  </si>
  <si>
    <t>Subtotal - CFDA "84"</t>
  </si>
  <si>
    <t>U.S. Department of Health and Human Services Passed</t>
  </si>
  <si>
    <t>Through State of Illinois Department of Healthcare and Family Services:</t>
  </si>
  <si>
    <t xml:space="preserve">    Medicaid Administrative Outreach</t>
  </si>
  <si>
    <t>14-4991-00</t>
  </si>
  <si>
    <t>N/A</t>
  </si>
  <si>
    <t>Total Federal Assistance</t>
  </si>
  <si>
    <t>* Aspire Grant - IDEA-Improvement Grants-Part D has a project end date of 9/30</t>
  </si>
  <si>
    <t>**WIA Youth Activities grant has project end date of 8/31/13</t>
  </si>
  <si>
    <t>06-016-2040-61</t>
  </si>
  <si>
    <t>COOK</t>
  </si>
  <si>
    <t>LAGRANGE AREA DEPARTMENT OF SPECIAL EDUCATION</t>
  </si>
  <si>
    <t>X</t>
  </si>
  <si>
    <t>Medicaid - Admin Outreach - Admin Assessments</t>
  </si>
  <si>
    <t>LAGRANGE</t>
  </si>
  <si>
    <t>Bmartin@ladse.org</t>
  </si>
  <si>
    <t>EDER, CASELLA &amp; CO.</t>
  </si>
  <si>
    <t>JOHN C. EDER</t>
  </si>
  <si>
    <t>5400 WEST ELM STREET, SUITE 203</t>
  </si>
  <si>
    <t>MCHENRY</t>
  </si>
  <si>
    <t>IL</t>
  </si>
  <si>
    <t>815-344-1300</t>
  </si>
  <si>
    <t>815-344-1320</t>
  </si>
  <si>
    <t>060-004991</t>
  </si>
  <si>
    <t>cpas@edercasella.com</t>
  </si>
  <si>
    <t>Eder, Casella &amp; Co.</t>
  </si>
  <si>
    <t>Medical, Dental, and Life Insurance with District 204</t>
  </si>
  <si>
    <t>Collective Liability Insurance Cooperative</t>
  </si>
  <si>
    <t>Lyons Township Treasurer's Office</t>
  </si>
  <si>
    <t>Snow Plowing with District 204</t>
  </si>
  <si>
    <t>Education Fund</t>
  </si>
  <si>
    <t>4699 Fed - Spec Education - IDEA - Other</t>
  </si>
  <si>
    <t xml:space="preserve">, IL  </t>
  </si>
  <si>
    <t>The accompanying Schedule of Expenditures of Federal Awards includes the federal grant activity of LaGrange Area Department of Special Education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</si>
  <si>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IDEA - Flow Through</t>
  </si>
  <si>
    <t>IDEA - Preschool Flow Through</t>
  </si>
  <si>
    <t>The following amounts were expended in the form of non-cash assistance by Lagrange Area Department of Special Education and are included in the Schedule of Expenditures of Federal Awards:</t>
  </si>
  <si>
    <t>UNMODIFIED</t>
  </si>
  <si>
    <t>IDEA Flow Through</t>
  </si>
  <si>
    <t>NONE</t>
  </si>
  <si>
    <t>**Beginning Accumulated Depreciation on the Capital Outlay tab was incorrect compared to the prior year audit report.  There was too much on the prior year AFR; therefore, we adjusted the difference through the Depreciation deletions column of the AFR.</t>
  </si>
  <si>
    <t>Miscellaneous Receipts - $8,815</t>
  </si>
  <si>
    <t>DHS - STEP - $33,737</t>
  </si>
  <si>
    <t>DHS - VAC - $25,626</t>
  </si>
  <si>
    <t>Total - $59,363</t>
  </si>
  <si>
    <t>IDEA Improvement Grants Part D (ASPIRE) - $72,132</t>
  </si>
  <si>
    <t>WIA - $240,128</t>
  </si>
  <si>
    <t>DHS - STEP - $101,211</t>
  </si>
  <si>
    <t>DHS - VAC - $76,869</t>
  </si>
  <si>
    <t>Total - $418,208</t>
  </si>
  <si>
    <t xml:space="preserve">Administrative Staff Salaries and Benefits - $844,117 </t>
  </si>
  <si>
    <t>Administrative Staff Purchased Services - $23,986</t>
  </si>
  <si>
    <t>Administrative Staff Supplies - $17,946</t>
  </si>
  <si>
    <t>Administrative Staff Miscellaneous - $640</t>
  </si>
  <si>
    <t>Total - $886,689</t>
  </si>
  <si>
    <t>1999 Other Local Revenues</t>
  </si>
  <si>
    <t>2490 Other Support Services</t>
  </si>
  <si>
    <t>3999 Other Restricted Revenue from State Sources</t>
  </si>
  <si>
    <t>4998 Other Revenue from Federal Sources</t>
  </si>
  <si>
    <t>U.S. Department of Labor passed through Presidents Office of</t>
  </si>
  <si>
    <t xml:space="preserve"> • (1) Detailed list of expenditures attached.</t>
  </si>
  <si>
    <t xml:space="preserve"> • (M) Program was audited as a major program as defined by OMB Circular A-133.</t>
  </si>
  <si>
    <t>1301 WEST COSSITT AVENUE</t>
  </si>
  <si>
    <t>Other Changes in Fund Balances</t>
  </si>
  <si>
    <t>Fund Balance Adjustment - Overaccrued Payroll  - $78,290</t>
  </si>
  <si>
    <t>Of the federal expenditures presented in the schedule, LaGrange Area Department of Sepcial Education provided federal awards to subrecipients as follows:</t>
  </si>
  <si>
    <t>None</t>
  </si>
</sst>
</file>

<file path=xl/styles.xml><?xml version="1.0" encoding="utf-8"?>
<styleSheet xmlns="http://schemas.openxmlformats.org/spreadsheetml/2006/main">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1"/>
      <color indexed="20"/>
      <name val="Calibri"/>
      <family val="2"/>
    </font>
    <font>
      <b/>
      <sz val="11"/>
      <color indexed="52"/>
      <name val="Calibri"/>
      <family val="2"/>
    </font>
    <font>
      <i/>
      <sz val="11"/>
      <color indexed="23"/>
      <name val="Calibri"/>
      <family val="2"/>
    </font>
    <font>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9"/>
      <color indexed="81"/>
      <name val="Tahoma"/>
      <family val="2"/>
    </font>
  </fonts>
  <fills count="6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s>
  <borders count="14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43180">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10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xf numFmtId="0" fontId="4"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121" fillId="20" borderId="0" applyNumberFormat="0" applyBorder="0" applyAlignment="0" applyProtection="0"/>
    <xf numFmtId="0" fontId="121" fillId="20" borderId="0" applyNumberFormat="0" applyBorder="0" applyAlignment="0" applyProtection="0"/>
    <xf numFmtId="0" fontId="133" fillId="21"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21" fillId="23" borderId="0" applyNumberFormat="0" applyBorder="0" applyAlignment="0" applyProtection="0"/>
    <xf numFmtId="0" fontId="121" fillId="24" borderId="0" applyNumberFormat="0" applyBorder="0" applyAlignment="0" applyProtection="0"/>
    <xf numFmtId="0" fontId="133" fillId="25"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21" fillId="23" borderId="0" applyNumberFormat="0" applyBorder="0" applyAlignment="0" applyProtection="0"/>
    <xf numFmtId="0" fontId="121" fillId="27" borderId="0" applyNumberFormat="0" applyBorder="0" applyAlignment="0" applyProtection="0"/>
    <xf numFmtId="0" fontId="133" fillId="24"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21" fillId="20" borderId="0" applyNumberFormat="0" applyBorder="0" applyAlignment="0" applyProtection="0"/>
    <xf numFmtId="0" fontId="121" fillId="24" borderId="0" applyNumberFormat="0" applyBorder="0" applyAlignment="0" applyProtection="0"/>
    <xf numFmtId="0" fontId="133" fillId="24"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21" fillId="28" borderId="0" applyNumberFormat="0" applyBorder="0" applyAlignment="0" applyProtection="0"/>
    <xf numFmtId="0" fontId="121" fillId="20" borderId="0" applyNumberFormat="0" applyBorder="0" applyAlignment="0" applyProtection="0"/>
    <xf numFmtId="0" fontId="133" fillId="21"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21" fillId="23" borderId="0" applyNumberFormat="0" applyBorder="0" applyAlignment="0" applyProtection="0"/>
    <xf numFmtId="0" fontId="121" fillId="30"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32" fillId="34" borderId="0" applyNumberFormat="0" applyBorder="0" applyAlignment="0" applyProtection="0"/>
    <xf numFmtId="0" fontId="132" fillId="35" borderId="0" applyNumberFormat="0" applyBorder="0" applyAlignment="0" applyProtection="0"/>
    <xf numFmtId="0" fontId="132" fillId="36"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4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4" fillId="0" borderId="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2" fillId="0" borderId="0" applyNumberFormat="0" applyFill="0" applyBorder="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43" fontId="120" fillId="0" borderId="0" applyAlignment="0"/>
    <xf numFmtId="43" fontId="5" fillId="0" borderId="0" applyAlignment="0"/>
    <xf numFmtId="43" fontId="5" fillId="0" borderId="0" applyAlignment="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38"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0"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2"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39"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7"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48"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5" fillId="32"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36" fillId="33" borderId="1" applyNumberFormat="0" applyAlignment="0" applyProtection="0"/>
    <xf numFmtId="0" fontId="136" fillId="33"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36" fillId="33"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25"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27"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23" fillId="0" borderId="132"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2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25" fillId="0" borderId="134"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2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4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0"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37"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37"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23"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33"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9" fontId="5" fillId="0" borderId="0" applyFont="0" applyFill="0" applyBorder="0" applyAlignment="0" applyProtection="0"/>
    <xf numFmtId="9" fontId="1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37"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5" fillId="0" borderId="0" applyAlignment="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48"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4"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6"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5"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43" fontId="1" fillId="0" borderId="0" applyFont="0" applyFill="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34" fillId="0" borderId="0" applyNumberFormat="0" applyFill="0" applyBorder="0" applyAlignment="0" applyProtection="0">
      <alignment vertical="top"/>
      <protection locked="0"/>
    </xf>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 fillId="0" borderId="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44" fontId="1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0" fontId="1" fillId="0" borderId="0"/>
    <xf numFmtId="0" fontId="120" fillId="0" borderId="0"/>
    <xf numFmtId="0" fontId="120" fillId="0" borderId="0"/>
    <xf numFmtId="0" fontId="1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0" fillId="0" borderId="0"/>
    <xf numFmtId="0" fontId="1" fillId="0" borderId="0"/>
    <xf numFmtId="0" fontId="1" fillId="0" borderId="0"/>
    <xf numFmtId="0" fontId="1" fillId="0" borderId="0"/>
    <xf numFmtId="0" fontId="120" fillId="0" borderId="0"/>
    <xf numFmtId="0" fontId="1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0" fillId="0" borderId="0" applyFont="0" applyFill="0" applyBorder="0" applyAlignment="0" applyProtection="0"/>
    <xf numFmtId="43" fontId="1" fillId="0" borderId="0" applyFont="0" applyFill="0" applyBorder="0" applyAlignment="0" applyProtection="0"/>
    <xf numFmtId="0" fontId="138" fillId="0" borderId="0" applyNumberFormat="0" applyFill="0" applyBorder="0" applyAlignment="0" applyProtection="0">
      <alignment vertical="top"/>
      <protection locked="0"/>
    </xf>
    <xf numFmtId="0" fontId="1" fillId="0" borderId="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Alignment="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48"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22"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26"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25" borderId="0" applyNumberFormat="0" applyBorder="0" applyAlignment="0" applyProtection="0"/>
    <xf numFmtId="0" fontId="133" fillId="56"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22" borderId="0" applyNumberFormat="0" applyBorder="0" applyAlignment="0" applyProtection="0"/>
    <xf numFmtId="0" fontId="133" fillId="52"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29" borderId="0" applyNumberFormat="0" applyBorder="0" applyAlignment="0" applyProtection="0"/>
    <xf numFmtId="0" fontId="133" fillId="50"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3" fillId="31" borderId="0" applyNumberFormat="0" applyBorder="0" applyAlignment="0" applyProtection="0"/>
    <xf numFmtId="0" fontId="133" fillId="57" borderId="0" applyNumberFormat="0" applyBorder="0" applyAlignment="0" applyProtection="0"/>
    <xf numFmtId="0" fontId="135" fillId="32"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6" fillId="33" borderId="1" applyNumberFormat="0" applyAlignment="0" applyProtection="0"/>
    <xf numFmtId="0" fontId="140" fillId="45" borderId="1" applyNumberFormat="0" applyAlignment="0" applyProtection="0"/>
    <xf numFmtId="0" fontId="140" fillId="45" borderId="1" applyNumberFormat="0" applyAlignment="0" applyProtection="0"/>
    <xf numFmtId="0" fontId="130" fillId="25" borderId="131" applyNumberFormat="0" applyAlignment="0" applyProtection="0"/>
    <xf numFmtId="0" fontId="130" fillId="58" borderId="131" applyNumberFormat="0" applyAlignment="0" applyProtection="0"/>
    <xf numFmtId="0" fontId="130" fillId="58" borderId="131" applyNumberFormat="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0" fontId="126" fillId="27"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3" fillId="0" borderId="132"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2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25" fillId="0" borderId="134"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2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48" fillId="0" borderId="0" applyNumberFormat="0" applyFill="0" applyBorder="0" applyAlignment="0" applyProtection="0">
      <alignment vertical="top"/>
      <protection locked="0"/>
    </xf>
    <xf numFmtId="0" fontId="128" fillId="30" borderId="1" applyNumberFormat="0" applyAlignment="0" applyProtection="0"/>
    <xf numFmtId="0" fontId="128" fillId="39" borderId="1" applyNumberFormat="0" applyAlignment="0" applyProtection="0"/>
    <xf numFmtId="0" fontId="128" fillId="39" borderId="1" applyNumberFormat="0" applyAlignment="0" applyProtection="0"/>
    <xf numFmtId="0" fontId="137"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27" fillId="37"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5" fillId="0" borderId="0"/>
    <xf numFmtId="0" fontId="120"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20" fillId="0" borderId="0"/>
    <xf numFmtId="0" fontId="5" fillId="0" borderId="0"/>
    <xf numFmtId="0" fontId="5" fillId="0" borderId="0"/>
    <xf numFmtId="0" fontId="5" fillId="0" borderId="0"/>
    <xf numFmtId="0" fontId="1" fillId="0" borderId="0"/>
    <xf numFmtId="0" fontId="120" fillId="41" borderId="2" applyNumberFormat="0" applyFont="0" applyAlignment="0" applyProtection="0"/>
    <xf numFmtId="0" fontId="5" fillId="23"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23" borderId="2" applyNumberFormat="0" applyFont="0" applyAlignment="0" applyProtection="0"/>
    <xf numFmtId="0" fontId="5" fillId="41" borderId="2" applyNumberFormat="0" applyFont="0" applyAlignment="0" applyProtection="0"/>
    <xf numFmtId="0" fontId="129" fillId="33" borderId="136" applyNumberFormat="0" applyAlignment="0" applyProtection="0"/>
    <xf numFmtId="0" fontId="129" fillId="45" borderId="136" applyNumberFormat="0" applyAlignment="0" applyProtection="0"/>
    <xf numFmtId="0" fontId="129" fillId="45" borderId="136" applyNumberFormat="0" applyAlignment="0" applyProtection="0"/>
    <xf numFmtId="9" fontId="121" fillId="0" borderId="0" applyFont="0" applyFill="0" applyBorder="0" applyAlignment="0" applyProtection="0"/>
    <xf numFmtId="0" fontId="132" fillId="0" borderId="137"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43" fontId="120" fillId="0" borderId="0" applyAlignment="0"/>
    <xf numFmtId="0" fontId="133" fillId="22" borderId="0" applyNumberFormat="0" applyBorder="0" applyAlignment="0" applyProtection="0"/>
    <xf numFmtId="0" fontId="133" fillId="26" borderId="0" applyNumberFormat="0" applyBorder="0" applyAlignment="0" applyProtection="0"/>
    <xf numFmtId="0" fontId="133" fillId="25" borderId="0" applyNumberFormat="0" applyBorder="0" applyAlignment="0" applyProtection="0"/>
    <xf numFmtId="0" fontId="133" fillId="22" borderId="0" applyNumberFormat="0" applyBorder="0" applyAlignment="0" applyProtection="0"/>
    <xf numFmtId="0" fontId="133" fillId="29" borderId="0" applyNumberFormat="0" applyBorder="0" applyAlignment="0" applyProtection="0"/>
    <xf numFmtId="0" fontId="133" fillId="31"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5" fillId="32" borderId="0" applyNumberFormat="0" applyBorder="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6" fillId="33" borderId="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0" fontId="130" fillId="25" borderId="131" applyNumberFormat="0" applyAlignment="0" applyProtection="0"/>
    <xf numFmtId="43" fontId="121" fillId="0" borderId="0" applyFont="0" applyFill="0" applyBorder="0" applyAlignment="0" applyProtection="0"/>
    <xf numFmtId="43" fontId="5" fillId="0" borderId="0" applyFont="0" applyFill="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6" fillId="27" borderId="0" applyNumberFormat="0" applyBorder="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3" fillId="0" borderId="132"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28" fillId="30" borderId="1" applyNumberFormat="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37" fillId="0" borderId="135" applyNumberFormat="0" applyFill="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27" fillId="3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5" fillId="23" borderId="2" applyNumberFormat="0" applyFon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29" fillId="33" borderId="136" applyNumberFormat="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32" fillId="0" borderId="137" applyNumberFormat="0" applyFill="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5" fillId="0" borderId="0" applyAlignment="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2"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39" fillId="40" borderId="0" applyNumberFormat="0" applyBorder="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40" fillId="45" borderId="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0" fontId="130" fillId="58" borderId="131" applyNumberFormat="0" applyAlignment="0" applyProtection="0"/>
    <xf numFmtId="43" fontId="121" fillId="0" borderId="0" applyFont="0" applyFill="0" applyBorder="0" applyAlignment="0" applyProtection="0"/>
    <xf numFmtId="43" fontId="5" fillId="0" borderId="0" applyFont="0" applyFill="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26" fillId="42" borderId="0" applyNumberFormat="0" applyBorder="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3" fillId="0" borderId="138"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4" fillId="0" borderId="133"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139"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28" fillId="39" borderId="1" applyNumberFormat="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42" fillId="0" borderId="135" applyNumberFormat="0" applyFill="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27" fillId="5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5" fillId="41" borderId="2" applyNumberFormat="0" applyFon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29" fillId="45" borderId="136" applyNumberFormat="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32" fillId="0" borderId="1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6" fillId="2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0" fillId="25" borderId="131" applyNumberFormat="0" applyAlignment="0" applyProtection="0"/>
    <xf numFmtId="0" fontId="130" fillId="25" borderId="131" applyNumberFormat="0" applyAlignment="0" applyProtection="0"/>
    <xf numFmtId="0" fontId="136" fillId="33" borderId="1" applyNumberFormat="0" applyAlignment="0" applyProtection="0"/>
    <xf numFmtId="0" fontId="136" fillId="33" borderId="1" applyNumberFormat="0" applyAlignment="0" applyProtection="0"/>
    <xf numFmtId="0" fontId="135" fillId="32" borderId="0" applyNumberFormat="0" applyBorder="0" applyAlignment="0" applyProtection="0"/>
    <xf numFmtId="0" fontId="135" fillId="32"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29" borderId="0" applyNumberFormat="0" applyBorder="0" applyAlignment="0" applyProtection="0"/>
    <xf numFmtId="0" fontId="133" fillId="29" borderId="0" applyNumberFormat="0" applyBorder="0" applyAlignment="0" applyProtection="0"/>
    <xf numFmtId="0" fontId="133" fillId="22" borderId="0" applyNumberFormat="0" applyBorder="0" applyAlignment="0" applyProtection="0"/>
    <xf numFmtId="0" fontId="133" fillId="22" borderId="0" applyNumberFormat="0" applyBorder="0" applyAlignment="0" applyProtection="0"/>
    <xf numFmtId="0" fontId="133" fillId="25" borderId="0" applyNumberFormat="0" applyBorder="0" applyAlignment="0" applyProtection="0"/>
    <xf numFmtId="0" fontId="1" fillId="0" borderId="0"/>
    <xf numFmtId="0" fontId="133" fillId="25" borderId="0" applyNumberFormat="0" applyBorder="0" applyAlignment="0" applyProtection="0"/>
    <xf numFmtId="0" fontId="1" fillId="0" borderId="0"/>
    <xf numFmtId="0" fontId="133" fillId="26" borderId="0" applyNumberFormat="0" applyBorder="0" applyAlignment="0" applyProtection="0"/>
    <xf numFmtId="0" fontId="133" fillId="26"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33" fillId="22" borderId="0" applyNumberFormat="0" applyBorder="0" applyAlignment="0" applyProtection="0"/>
    <xf numFmtId="0" fontId="133" fillId="22" borderId="0" applyNumberFormat="0" applyBorder="0" applyAlignment="0" applyProtection="0"/>
    <xf numFmtId="43" fontId="120" fillId="0" borderId="0" applyAlignment="0"/>
    <xf numFmtId="43" fontId="120" fillId="0" borderId="0" applyAlignment="0"/>
    <xf numFmtId="0" fontId="1" fillId="0" borderId="0"/>
    <xf numFmtId="43" fontId="120" fillId="0" borderId="0" applyFont="0" applyFill="0" applyBorder="0" applyAlignment="0" applyProtection="0"/>
    <xf numFmtId="0" fontId="126" fillId="27" borderId="0" applyNumberFormat="0" applyBorder="0" applyAlignment="0" applyProtection="0"/>
    <xf numFmtId="0" fontId="123" fillId="0" borderId="132" applyNumberFormat="0" applyFill="0" applyAlignment="0" applyProtection="0"/>
    <xf numFmtId="0" fontId="123" fillId="0" borderId="132" applyNumberFormat="0" applyFill="0" applyAlignment="0" applyProtection="0"/>
    <xf numFmtId="0" fontId="124" fillId="0" borderId="133" applyNumberFormat="0" applyFill="0" applyAlignment="0" applyProtection="0"/>
    <xf numFmtId="0" fontId="124" fillId="0" borderId="133" applyNumberFormat="0" applyFill="0" applyAlignment="0" applyProtection="0"/>
    <xf numFmtId="0" fontId="125" fillId="0" borderId="134" applyNumberFormat="0" applyFill="0" applyAlignment="0" applyProtection="0"/>
    <xf numFmtId="0" fontId="125" fillId="0" borderId="134"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8" fillId="30" borderId="1" applyNumberFormat="0" applyAlignment="0" applyProtection="0"/>
    <xf numFmtId="0" fontId="128" fillId="30" borderId="1" applyNumberFormat="0" applyAlignment="0" applyProtection="0"/>
    <xf numFmtId="0" fontId="137" fillId="0" borderId="135" applyNumberFormat="0" applyFill="0" applyAlignment="0" applyProtection="0"/>
    <xf numFmtId="0" fontId="137" fillId="0" borderId="135" applyNumberFormat="0" applyFill="0" applyAlignment="0" applyProtection="0"/>
    <xf numFmtId="0" fontId="1" fillId="0" borderId="0"/>
    <xf numFmtId="0" fontId="1" fillId="0" borderId="0"/>
    <xf numFmtId="0" fontId="127" fillId="37" borderId="0" applyNumberFormat="0" applyBorder="0" applyAlignment="0" applyProtection="0"/>
    <xf numFmtId="0" fontId="127" fillId="37" borderId="0" applyNumberFormat="0" applyBorder="0" applyAlignment="0" applyProtection="0"/>
    <xf numFmtId="0" fontId="5" fillId="0" borderId="0"/>
    <xf numFmtId="0" fontId="5" fillId="23" borderId="2" applyNumberFormat="0" applyFont="0" applyAlignment="0" applyProtection="0"/>
    <xf numFmtId="0" fontId="5" fillId="23" borderId="2" applyNumberFormat="0" applyFont="0" applyAlignment="0" applyProtection="0"/>
    <xf numFmtId="0" fontId="129" fillId="33" borderId="136" applyNumberFormat="0" applyAlignment="0" applyProtection="0"/>
    <xf numFmtId="0" fontId="129" fillId="33" borderId="136" applyNumberFormat="0" applyAlignment="0" applyProtection="0"/>
    <xf numFmtId="43" fontId="120" fillId="0" borderId="0" applyAlignment="0"/>
    <xf numFmtId="43" fontId="120" fillId="0" borderId="0" applyAlignment="0"/>
    <xf numFmtId="0" fontId="132" fillId="0" borderId="137" applyNumberFormat="0" applyFill="0" applyAlignment="0" applyProtection="0"/>
    <xf numFmtId="0" fontId="132" fillId="0" borderId="137" applyNumberFormat="0" applyFill="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5"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43" fontId="121" fillId="0" borderId="0" applyFont="0" applyFill="0" applyBorder="0" applyAlignment="0" applyProtection="0"/>
    <xf numFmtId="0" fontId="134"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255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2" fillId="0" borderId="0" xfId="0" applyFont="1" applyAlignment="1" applyProtection="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7" fillId="0" borderId="4" xfId="0" applyNumberFormat="1" applyFont="1" applyBorder="1" applyAlignment="1">
      <alignment horizontal="center" vertical="center" wrapText="1"/>
    </xf>
    <xf numFmtId="3" fontId="18" fillId="0" borderId="4" xfId="0" applyNumberFormat="1" applyFont="1" applyBorder="1" applyAlignment="1">
      <alignment horizontal="center" vertical="center" wrapText="1"/>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0" fontId="6"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8"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6" fillId="0" borderId="13" xfId="0" applyFont="1" applyBorder="1"/>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12" fillId="0" borderId="0" xfId="0" applyFont="1" applyAlignment="1" applyProtection="1">
      <alignment horizontal="left"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3" fontId="18" fillId="0" borderId="4" xfId="0" applyNumberFormat="1" applyFont="1" applyBorder="1" applyAlignment="1">
      <alignment horizontal="center" vertical="center"/>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49" fillId="0" borderId="0" xfId="0" applyFont="1" applyAlignment="1">
      <alignment horizontal="centerContinuous"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6" fillId="0" borderId="19"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2" xfId="0" applyNumberFormat="1" applyFont="1" applyFill="1" applyBorder="1" applyAlignment="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0" fontId="23" fillId="0" borderId="0" xfId="0" applyFont="1" applyBorder="1" applyAlignment="1"/>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4" xfId="0" applyFont="1" applyBorder="1" applyAlignment="1">
      <alignment horizontal="left" vertical="top" indent="1"/>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0" fontId="10" fillId="4" borderId="14" xfId="0" applyFont="1" applyFill="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1" fontId="8" fillId="5" borderId="14" xfId="0" applyNumberFormat="1" applyFont="1" applyFill="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10" xfId="0" applyFont="1" applyFill="1" applyBorder="1" applyAlignment="1" applyProtection="1">
      <alignment vertical="center"/>
    </xf>
    <xf numFmtId="0" fontId="6" fillId="0" borderId="0" xfId="0" applyFont="1" applyAlignment="1"/>
    <xf numFmtId="0" fontId="5" fillId="0" borderId="0" xfId="0" applyFont="1" applyAlignment="1"/>
    <xf numFmtId="164" fontId="7" fillId="5" borderId="13" xfId="0" applyNumberFormat="1" applyFont="1" applyFill="1" applyBorder="1" applyAlignment="1" applyProtection="1">
      <alignment horizontal="left" vertical="center"/>
    </xf>
    <xf numFmtId="49" fontId="7"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164" fontId="55" fillId="5" borderId="23" xfId="0" applyNumberFormat="1" applyFont="1" applyFill="1" applyBorder="1"/>
    <xf numFmtId="49" fontId="16" fillId="5" borderId="24" xfId="0" applyNumberFormat="1" applyFont="1" applyFill="1" applyBorder="1"/>
    <xf numFmtId="0" fontId="16" fillId="5" borderId="24" xfId="0" applyFont="1" applyFill="1" applyBorder="1" applyAlignment="1"/>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6" fillId="0" borderId="28" xfId="12" applyFont="1" applyBorder="1" applyAlignment="1" applyProtection="1">
      <alignment horizontal="left"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9"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0" fontId="54" fillId="0" borderId="0" xfId="0" applyFont="1" applyBorder="1" applyAlignment="1">
      <alignment horizontal="left" indent="1"/>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9"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30"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2"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3"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4" xfId="0" applyNumberFormat="1" applyFont="1" applyFill="1" applyBorder="1" applyAlignment="1">
      <alignment horizontal="right"/>
    </xf>
    <xf numFmtId="38" fontId="12" fillId="3" borderId="35"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0" borderId="37"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1"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7" xfId="0" applyNumberFormat="1" applyFont="1" applyFill="1" applyBorder="1" applyAlignment="1">
      <alignment horizontal="right"/>
    </xf>
    <xf numFmtId="38" fontId="12" fillId="0" borderId="37" xfId="0" applyNumberFormat="1" applyFont="1" applyFill="1" applyBorder="1" applyAlignment="1" applyProtection="1">
      <alignment horizontal="right"/>
      <protection locked="0"/>
    </xf>
    <xf numFmtId="38" fontId="12" fillId="2" borderId="33"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30" xfId="0" applyNumberFormat="1" applyFont="1" applyFill="1" applyBorder="1" applyAlignment="1" applyProtection="1">
      <alignment horizontal="right"/>
    </xf>
    <xf numFmtId="38" fontId="12" fillId="3" borderId="32"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30" xfId="0" applyNumberFormat="1" applyFont="1" applyFill="1" applyBorder="1" applyAlignment="1">
      <alignment horizontal="right"/>
    </xf>
    <xf numFmtId="38" fontId="12" fillId="7" borderId="32"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1" xfId="0" applyNumberFormat="1" applyFont="1" applyFill="1" applyBorder="1" applyAlignment="1" applyProtection="1">
      <alignment horizontal="right"/>
      <protection locked="0"/>
    </xf>
    <xf numFmtId="38" fontId="12" fillId="2" borderId="37" xfId="0" applyNumberFormat="1" applyFont="1" applyFill="1" applyBorder="1" applyAlignment="1" applyProtection="1">
      <alignment horizontal="right"/>
    </xf>
    <xf numFmtId="38" fontId="12" fillId="2" borderId="36"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8" fillId="0" borderId="20" xfId="12" applyNumberFormat="1" applyFont="1" applyBorder="1" applyAlignment="1" applyProtection="1">
      <alignment horizontal="left" vertical="center" inden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4" xfId="0" applyFont="1" applyFill="1" applyBorder="1" applyAlignment="1" applyProtection="1">
      <alignment horizontal="left" vertical="center"/>
    </xf>
    <xf numFmtId="0" fontId="6" fillId="5" borderId="11" xfId="0" applyFont="1" applyFill="1" applyBorder="1" applyAlignment="1" applyProtection="1">
      <alignment horizontal="center" vertical="center"/>
    </xf>
    <xf numFmtId="0" fontId="6" fillId="0" borderId="11" xfId="0" applyFont="1" applyBorder="1" applyAlignment="1" applyProtection="1">
      <alignment horizontal="center" vertical="center"/>
    </xf>
    <xf numFmtId="0" fontId="12" fillId="5" borderId="18" xfId="0" applyFont="1" applyFill="1" applyBorder="1" applyAlignment="1" applyProtection="1">
      <alignment horizontal="center" vertical="center"/>
    </xf>
    <xf numFmtId="0" fontId="6" fillId="2" borderId="34" xfId="0" applyFont="1" applyFill="1" applyBorder="1" applyAlignment="1" applyProtection="1">
      <alignment horizontal="center" vertical="center"/>
    </xf>
    <xf numFmtId="0" fontId="7" fillId="2" borderId="38" xfId="0" applyFont="1" applyFill="1" applyBorder="1" applyAlignment="1" applyProtection="1">
      <alignment horizontal="left" vertical="center" wrapText="1" indent="2"/>
    </xf>
    <xf numFmtId="0" fontId="6" fillId="2" borderId="35"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4" borderId="11" xfId="0" applyFont="1" applyFill="1" applyBorder="1" applyAlignment="1" applyProtection="1">
      <alignment horizontal="left" vertical="center"/>
    </xf>
    <xf numFmtId="0" fontId="6" fillId="4" borderId="11" xfId="0" applyFont="1" applyFill="1" applyBorder="1" applyAlignment="1" applyProtection="1">
      <alignment horizontal="center" vertical="center"/>
    </xf>
    <xf numFmtId="0" fontId="10" fillId="4" borderId="20"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4"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9" xfId="0" applyFont="1" applyFill="1" applyBorder="1" applyAlignment="1" applyProtection="1">
      <alignment horizontal="left" vertical="center" indent="2"/>
    </xf>
    <xf numFmtId="164" fontId="7" fillId="5" borderId="19" xfId="0" applyNumberFormat="1" applyFont="1" applyFill="1" applyBorder="1" applyAlignment="1" applyProtection="1">
      <alignment horizontal="left" vertical="center"/>
    </xf>
    <xf numFmtId="49" fontId="7" fillId="2" borderId="34"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6" fillId="2" borderId="34" xfId="0" applyNumberFormat="1" applyFont="1" applyFill="1" applyBorder="1" applyAlignment="1">
      <alignment horizontal="center" vertical="top"/>
    </xf>
    <xf numFmtId="49" fontId="7" fillId="2" borderId="31"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4" xfId="0" applyFont="1" applyFill="1" applyBorder="1" applyAlignment="1">
      <alignment vertical="top"/>
    </xf>
    <xf numFmtId="49" fontId="6" fillId="2" borderId="34" xfId="0" applyNumberFormat="1" applyFont="1" applyFill="1" applyBorder="1" applyAlignment="1">
      <alignment horizontal="center" vertical="center"/>
    </xf>
    <xf numFmtId="0" fontId="6" fillId="2" borderId="34"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40" xfId="0" applyNumberFormat="1" applyFont="1" applyFill="1" applyBorder="1" applyAlignment="1" applyProtection="1">
      <alignment horizontal="right"/>
    </xf>
    <xf numFmtId="38" fontId="12" fillId="2" borderId="31"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40"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1"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8" fontId="12" fillId="0" borderId="41"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5" xfId="0" applyNumberFormat="1" applyFont="1" applyFill="1" applyBorder="1" applyAlignment="1" applyProtection="1">
      <alignment horizontal="right"/>
    </xf>
    <xf numFmtId="38" fontId="12" fillId="3" borderId="43"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30" xfId="0" applyNumberFormat="1" applyFont="1" applyFill="1" applyBorder="1" applyAlignment="1" applyProtection="1">
      <alignment horizontal="right"/>
    </xf>
    <xf numFmtId="0" fontId="6" fillId="0" borderId="30" xfId="0" applyFont="1" applyFill="1" applyBorder="1" applyAlignment="1" applyProtection="1">
      <alignment horizontal="center" vertical="center"/>
    </xf>
    <xf numFmtId="0" fontId="6" fillId="0" borderId="30" xfId="0" applyFont="1" applyFill="1" applyBorder="1" applyAlignment="1" applyProtection="1">
      <alignment horizontal="center" vertical="top"/>
    </xf>
    <xf numFmtId="38" fontId="12" fillId="0" borderId="30"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4"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5" xfId="0" applyNumberFormat="1" applyFont="1" applyFill="1" applyBorder="1" applyAlignment="1">
      <alignment horizontal="center" vertical="center"/>
    </xf>
    <xf numFmtId="49" fontId="7"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6" fillId="0" borderId="33" xfId="0" applyFont="1" applyFill="1" applyBorder="1" applyAlignment="1">
      <alignment horizontal="center" vertical="center"/>
    </xf>
    <xf numFmtId="0" fontId="6" fillId="0" borderId="2" xfId="0" applyFont="1" applyFill="1" applyBorder="1" applyAlignment="1">
      <alignment horizontal="center" vertical="center"/>
    </xf>
    <xf numFmtId="0" fontId="7" fillId="8"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6"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3" xfId="0" applyNumberFormat="1" applyFont="1" applyFill="1" applyBorder="1" applyAlignment="1">
      <alignment horizontal="right"/>
    </xf>
    <xf numFmtId="49" fontId="7" fillId="3" borderId="33"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1" xfId="0" applyFont="1" applyFill="1" applyBorder="1" applyAlignment="1">
      <alignment horizontal="center" vertical="center"/>
    </xf>
    <xf numFmtId="49" fontId="7" fillId="3" borderId="35"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40" xfId="0" applyNumberFormat="1" applyFont="1" applyFill="1" applyBorder="1" applyAlignment="1">
      <alignment horizontal="center" vertical="center"/>
    </xf>
    <xf numFmtId="0" fontId="7" fillId="2" borderId="31" xfId="0" applyNumberFormat="1" applyFont="1" applyFill="1" applyBorder="1" applyAlignment="1">
      <alignment horizontal="center" vertical="center"/>
    </xf>
    <xf numFmtId="49" fontId="7" fillId="2" borderId="31" xfId="0" applyNumberFormat="1" applyFont="1" applyFill="1" applyBorder="1" applyAlignment="1">
      <alignment horizontal="center" vertical="top" wrapText="1"/>
    </xf>
    <xf numFmtId="0" fontId="6" fillId="5" borderId="14" xfId="0" applyFont="1" applyFill="1" applyBorder="1" applyAlignment="1" applyProtection="1">
      <alignment horizontal="left" vertical="center"/>
    </xf>
    <xf numFmtId="0" fontId="18" fillId="0" borderId="11"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1"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4"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0" fontId="7" fillId="7" borderId="22" xfId="0" applyFont="1" applyFill="1" applyBorder="1" applyAlignment="1" applyProtection="1">
      <alignment horizontal="center" vertical="center"/>
    </xf>
    <xf numFmtId="0" fontId="7" fillId="7" borderId="22" xfId="0" applyFont="1" applyFill="1" applyBorder="1" applyAlignment="1" applyProtection="1">
      <alignment horizontal="center" vertical="center" wrapText="1"/>
    </xf>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4" xfId="0" applyNumberFormat="1" applyFont="1" applyFill="1" applyBorder="1" applyAlignment="1">
      <alignment horizontal="center"/>
    </xf>
    <xf numFmtId="3" fontId="12" fillId="3" borderId="30" xfId="0" applyNumberFormat="1" applyFont="1" applyFill="1" applyBorder="1" applyAlignment="1">
      <alignment horizontal="center"/>
    </xf>
    <xf numFmtId="3" fontId="12" fillId="3" borderId="4" xfId="0" applyNumberFormat="1" applyFont="1" applyFill="1" applyBorder="1" applyAlignment="1">
      <alignment horizontal="right"/>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1"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5" xfId="0" applyNumberFormat="1" applyFont="1" applyFill="1" applyBorder="1" applyAlignment="1" applyProtection="1">
      <alignment vertical="center"/>
    </xf>
    <xf numFmtId="0" fontId="16" fillId="7" borderId="46" xfId="0" applyFont="1" applyFill="1" applyBorder="1" applyAlignment="1" applyProtection="1">
      <alignment horizontal="right" vertical="center"/>
    </xf>
    <xf numFmtId="0" fontId="16" fillId="7" borderId="47" xfId="0" applyFont="1" applyFill="1" applyBorder="1" applyAlignment="1" applyProtection="1">
      <alignment horizontal="right" vertical="center"/>
    </xf>
    <xf numFmtId="0" fontId="16" fillId="7" borderId="44" xfId="0" applyFont="1" applyFill="1" applyBorder="1" applyAlignment="1" applyProtection="1">
      <alignment horizontal="right" vertical="center"/>
    </xf>
    <xf numFmtId="38" fontId="16" fillId="7" borderId="48"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9"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4"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50" xfId="0" applyFont="1" applyFill="1" applyBorder="1" applyProtection="1"/>
    <xf numFmtId="0" fontId="6" fillId="0" borderId="50" xfId="0" applyFont="1" applyBorder="1" applyAlignment="1" applyProtection="1">
      <alignment horizontal="left" vertical="center" indent="1"/>
    </xf>
    <xf numFmtId="0" fontId="19" fillId="0" borderId="5" xfId="0" applyFont="1" applyBorder="1" applyAlignment="1" applyProtection="1"/>
    <xf numFmtId="0" fontId="19" fillId="0" borderId="5" xfId="0" applyFont="1" applyBorder="1" applyAlignment="1" applyProtection="1">
      <alignment vertical="top"/>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1" xfId="0" applyFont="1" applyBorder="1" applyAlignment="1">
      <alignment horizontal="centerContinuous" vertical="center"/>
    </xf>
    <xf numFmtId="0" fontId="12" fillId="0" borderId="29"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2" xfId="0" applyFont="1" applyBorder="1" applyAlignment="1">
      <alignment horizontal="left" vertical="center"/>
    </xf>
    <xf numFmtId="0" fontId="12" fillId="0" borderId="52" xfId="0" applyFont="1" applyBorder="1"/>
    <xf numFmtId="0" fontId="18" fillId="0" borderId="51"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3" fontId="7" fillId="5" borderId="13" xfId="0" applyNumberFormat="1" applyFont="1" applyFill="1" applyBorder="1" applyAlignment="1" applyProtection="1">
      <alignment horizontal="left" vertical="center"/>
    </xf>
    <xf numFmtId="1" fontId="7" fillId="5" borderId="14" xfId="0" applyNumberFormat="1" applyFont="1" applyFill="1" applyBorder="1" applyAlignment="1" applyProtection="1">
      <alignment horizontal="center" vertical="center" wrapText="1"/>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5"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3" xfId="0" applyFont="1" applyBorder="1" applyAlignment="1" applyProtection="1">
      <alignment horizontal="left" vertical="center" indent="4"/>
    </xf>
    <xf numFmtId="0" fontId="8" fillId="5" borderId="50"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8" xfId="0" applyFont="1" applyFill="1" applyBorder="1" applyAlignment="1" applyProtection="1">
      <alignment horizontal="center" vertical="center" wrapText="1"/>
    </xf>
    <xf numFmtId="38" fontId="7" fillId="7" borderId="48" xfId="0" quotePrefix="1" applyNumberFormat="1" applyFont="1" applyFill="1" applyBorder="1" applyAlignment="1" applyProtection="1">
      <alignment horizontal="center" vertical="center"/>
    </xf>
    <xf numFmtId="38" fontId="7" fillId="7" borderId="48" xfId="0" applyNumberFormat="1" applyFont="1" applyFill="1" applyBorder="1" applyAlignment="1" applyProtection="1">
      <alignment horizontal="center" vertical="center"/>
    </xf>
    <xf numFmtId="49" fontId="7" fillId="7" borderId="48"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5"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9"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0" borderId="54" xfId="0" applyFont="1" applyBorder="1" applyAlignment="1" applyProtection="1">
      <alignment horizontal="left" vertical="center" indent="2"/>
    </xf>
    <xf numFmtId="0" fontId="7" fillId="5" borderId="50" xfId="0" applyFont="1" applyFill="1" applyBorder="1" applyAlignment="1" applyProtection="1">
      <alignment horizontal="left" vertical="center"/>
    </xf>
    <xf numFmtId="0" fontId="11" fillId="0" borderId="50" xfId="0" applyFont="1" applyBorder="1" applyAlignment="1" applyProtection="1">
      <alignment horizontal="left" vertical="center" indent="1"/>
    </xf>
    <xf numFmtId="0" fontId="11" fillId="0" borderId="50" xfId="0" applyFont="1" applyBorder="1" applyAlignment="1" applyProtection="1">
      <alignment horizontal="left" vertical="center" wrapText="1" indent="1"/>
    </xf>
    <xf numFmtId="0" fontId="7" fillId="5" borderId="50" xfId="0" applyFont="1" applyFill="1" applyBorder="1" applyAlignment="1" applyProtection="1">
      <alignment horizontal="left" vertical="center" wrapText="1"/>
    </xf>
    <xf numFmtId="0" fontId="11" fillId="0" borderId="50" xfId="0" applyFont="1" applyBorder="1" applyAlignment="1" applyProtection="1">
      <alignment horizontal="left" vertical="center" wrapText="1" indent="2"/>
    </xf>
    <xf numFmtId="0" fontId="7" fillId="5" borderId="54" xfId="0" applyFont="1" applyFill="1" applyBorder="1" applyAlignment="1" applyProtection="1">
      <alignment horizontal="left" vertical="center"/>
    </xf>
    <xf numFmtId="0" fontId="7" fillId="5" borderId="50"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12" applyNumberFormat="1" applyFont="1" applyFill="1" applyBorder="1" applyAlignment="1" applyProtection="1">
      <alignment horizontal="left" vertical="center" indent="1"/>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12" applyNumberFormat="1" applyFont="1" applyFill="1" applyBorder="1" applyAlignment="1" applyProtection="1">
      <alignment horizontal="left" vertical="center" indent="1"/>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14" fontId="12" fillId="0" borderId="20" xfId="0" applyNumberFormat="1" applyFont="1" applyBorder="1" applyAlignment="1" applyProtection="1">
      <alignment horizontal="center" vertical="center"/>
      <protection locked="0"/>
    </xf>
    <xf numFmtId="0" fontId="7" fillId="0" borderId="2" xfId="0" applyFont="1" applyBorder="1" applyAlignment="1" applyProtection="1">
      <alignment horizontal="right" wrapText="1"/>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4" xfId="0" applyNumberFormat="1" applyFont="1" applyFill="1" applyBorder="1" applyAlignment="1" applyProtection="1">
      <alignment horizontal="right"/>
    </xf>
    <xf numFmtId="38" fontId="12" fillId="0" borderId="30"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6" xfId="0" applyNumberFormat="1" applyFont="1" applyFill="1" applyBorder="1" applyAlignment="1" applyProtection="1">
      <alignment horizontal="right"/>
    </xf>
    <xf numFmtId="38" fontId="12"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3" xfId="0" applyNumberFormat="1" applyFont="1" applyFill="1" applyBorder="1" applyAlignment="1" applyProtection="1">
      <alignment horizontal="right"/>
      <protection locked="0"/>
    </xf>
    <xf numFmtId="38" fontId="12" fillId="5"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5" xfId="0" applyFont="1" applyFill="1" applyBorder="1" applyAlignment="1" applyProtection="1">
      <alignment horizontal="center" vertical="center"/>
    </xf>
    <xf numFmtId="0" fontId="6" fillId="8" borderId="34" xfId="0" applyFont="1" applyFill="1" applyBorder="1" applyAlignment="1" applyProtection="1">
      <alignment vertical="center"/>
    </xf>
    <xf numFmtId="38" fontId="12" fillId="7" borderId="32"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5" borderId="38" xfId="0" applyFont="1" applyFill="1" applyBorder="1" applyAlignment="1" applyProtection="1">
      <alignment horizontal="left" vertical="center"/>
    </xf>
    <xf numFmtId="0" fontId="7" fillId="2" borderId="34"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3" fontId="7" fillId="0" borderId="11" xfId="0" applyNumberFormat="1" applyFont="1" applyBorder="1" applyAlignment="1" applyProtection="1">
      <alignment horizontal="center" vertical="center"/>
    </xf>
    <xf numFmtId="164" fontId="7" fillId="5" borderId="17" xfId="0" applyNumberFormat="1" applyFont="1" applyFill="1" applyBorder="1" applyAlignment="1" applyProtection="1">
      <alignment horizontal="left" vertical="center"/>
    </xf>
    <xf numFmtId="0" fontId="7" fillId="5" borderId="19" xfId="0" applyFont="1" applyFill="1" applyBorder="1" applyAlignment="1" applyProtection="1">
      <alignment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4" xfId="0" applyFont="1" applyFill="1" applyBorder="1" applyAlignment="1" applyProtection="1">
      <alignment horizontal="left" vertical="center" indent="2"/>
    </xf>
    <xf numFmtId="0" fontId="7" fillId="2" borderId="39" xfId="0" applyFont="1" applyFill="1" applyBorder="1" applyAlignment="1" applyProtection="1">
      <alignment horizontal="left" vertical="center" wrapText="1" indent="2"/>
    </xf>
    <xf numFmtId="0" fontId="7" fillId="2" borderId="39" xfId="0" applyFont="1" applyFill="1" applyBorder="1" applyAlignment="1" applyProtection="1">
      <alignment horizontal="left" indent="2"/>
    </xf>
    <xf numFmtId="0" fontId="7" fillId="2" borderId="56" xfId="0" applyFont="1" applyFill="1" applyBorder="1" applyAlignment="1" applyProtection="1">
      <alignment horizontal="left" wrapText="1" indent="2"/>
    </xf>
    <xf numFmtId="0" fontId="6" fillId="2" borderId="57"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30" xfId="0" applyFont="1" applyBorder="1" applyAlignment="1" applyProtection="1">
      <alignment horizontal="center" vertical="center"/>
    </xf>
    <xf numFmtId="49" fontId="6" fillId="0" borderId="10" xfId="0" applyNumberFormat="1" applyFont="1" applyBorder="1" applyAlignment="1">
      <alignment horizontal="center" vertical="center" wrapText="1"/>
    </xf>
    <xf numFmtId="3" fontId="7" fillId="0" borderId="11" xfId="0" applyNumberFormat="1" applyFont="1" applyBorder="1" applyAlignment="1">
      <alignment horizontal="center" vertical="center" wrapText="1"/>
    </xf>
    <xf numFmtId="3" fontId="7" fillId="4" borderId="21" xfId="0" applyNumberFormat="1" applyFont="1" applyFill="1" applyBorder="1" applyAlignment="1">
      <alignment horizontal="left" vertical="center" wrapText="1"/>
    </xf>
    <xf numFmtId="0" fontId="7" fillId="4" borderId="0" xfId="0" applyFont="1" applyFill="1" applyAlignment="1">
      <alignment horizontal="left" vertical="center" wrapText="1"/>
    </xf>
    <xf numFmtId="3" fontId="7" fillId="4" borderId="20" xfId="0" applyNumberFormat="1" applyFont="1" applyFill="1" applyBorder="1" applyAlignment="1">
      <alignment horizontal="left" vertical="center" wrapText="1"/>
    </xf>
    <xf numFmtId="164" fontId="7" fillId="4" borderId="21" xfId="0" applyNumberFormat="1" applyFont="1" applyFill="1" applyBorder="1" applyAlignment="1">
      <alignment horizontal="left" vertical="center" wrapText="1"/>
    </xf>
    <xf numFmtId="164" fontId="7" fillId="4" borderId="20" xfId="0" applyNumberFormat="1" applyFont="1" applyFill="1" applyBorder="1" applyAlignment="1">
      <alignment horizontal="left" vertical="center" wrapText="1"/>
    </xf>
    <xf numFmtId="164" fontId="7" fillId="4" borderId="0" xfId="0" applyNumberFormat="1" applyFont="1" applyFill="1" applyBorder="1" applyAlignment="1">
      <alignment horizontal="left" vertical="center" wrapText="1"/>
    </xf>
    <xf numFmtId="0" fontId="7" fillId="4" borderId="13" xfId="0" applyFont="1" applyFill="1" applyBorder="1" applyAlignment="1">
      <alignment horizontal="left" vertical="center" wrapText="1"/>
    </xf>
    <xf numFmtId="164" fontId="7" fillId="4" borderId="19" xfId="0" applyNumberFormat="1"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0" fontId="7" fillId="4" borderId="11" xfId="0" applyFont="1" applyFill="1" applyBorder="1" applyAlignment="1">
      <alignment horizontal="left" vertical="center" wrapText="1"/>
    </xf>
    <xf numFmtId="3" fontId="7" fillId="4" borderId="11"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0" fontId="6" fillId="0" borderId="0" xfId="0" applyFont="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0" borderId="4" xfId="0" applyFont="1" applyBorder="1" applyAlignment="1" applyProtection="1">
      <alignment horizontal="center" vertical="center" wrapText="1"/>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30" xfId="0" applyNumberFormat="1" applyFont="1" applyFill="1" applyBorder="1" applyAlignment="1" applyProtection="1">
      <alignment horizontal="right"/>
    </xf>
    <xf numFmtId="38" fontId="12" fillId="0" borderId="36" xfId="0" applyNumberFormat="1" applyFont="1" applyFill="1" applyBorder="1" applyAlignment="1" applyProtection="1">
      <alignment horizontal="right"/>
      <protection locked="0"/>
    </xf>
    <xf numFmtId="38" fontId="12" fillId="0" borderId="36"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5" fillId="0" borderId="0" xfId="2" applyFont="1" applyBorder="1" applyAlignment="1" applyProtection="1">
      <alignment horizontal="left" indent="3"/>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9" xfId="0" applyNumberFormat="1" applyFont="1" applyFill="1" applyBorder="1" applyAlignment="1" applyProtection="1">
      <alignment horizontal="left" vertical="top" wrapText="1" indent="2"/>
    </xf>
    <xf numFmtId="49" fontId="7" fillId="2" borderId="31" xfId="0" applyNumberFormat="1" applyFont="1" applyFill="1" applyBorder="1" applyAlignment="1">
      <alignment horizontal="center" vertical="top"/>
    </xf>
    <xf numFmtId="49" fontId="7" fillId="8" borderId="37" xfId="0" applyNumberFormat="1" applyFont="1" applyFill="1" applyBorder="1" applyAlignment="1">
      <alignment horizontal="center" vertical="center"/>
    </xf>
    <xf numFmtId="49" fontId="6" fillId="2" borderId="34" xfId="0" applyNumberFormat="1" applyFont="1" applyFill="1" applyBorder="1" applyAlignment="1" applyProtection="1">
      <alignment horizontal="center" vertical="center"/>
    </xf>
    <xf numFmtId="49" fontId="7" fillId="2" borderId="37" xfId="0" applyNumberFormat="1" applyFont="1" applyFill="1" applyBorder="1" applyAlignment="1">
      <alignment horizontal="center" vertical="center"/>
    </xf>
    <xf numFmtId="49" fontId="7" fillId="2" borderId="37"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3" xfId="0" applyNumberFormat="1" applyFont="1" applyFill="1" applyBorder="1" applyAlignment="1">
      <alignment horizontal="center" vertical="center"/>
    </xf>
    <xf numFmtId="49" fontId="7" fillId="7" borderId="33"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30" xfId="0" applyNumberFormat="1" applyFont="1" applyFill="1" applyBorder="1" applyAlignment="1">
      <alignment horizontal="center" vertical="center"/>
    </xf>
    <xf numFmtId="49" fontId="7" fillId="8" borderId="31"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0" fontId="8" fillId="7" borderId="3" xfId="0" applyFont="1" applyFill="1" applyBorder="1" applyAlignment="1">
      <alignment horizontal="center" vertical="center"/>
    </xf>
    <xf numFmtId="0" fontId="8" fillId="7" borderId="4" xfId="0" applyFont="1" applyFill="1" applyBorder="1" applyAlignment="1">
      <alignment horizontal="center" vertical="center"/>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8"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4"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3" fontId="7"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7" xfId="0" applyNumberFormat="1" applyFont="1" applyFill="1" applyBorder="1" applyAlignment="1">
      <alignment horizontal="center" vertical="center"/>
    </xf>
    <xf numFmtId="0" fontId="7"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7" fillId="2" borderId="31" xfId="0" applyFont="1" applyFill="1" applyBorder="1" applyAlignment="1">
      <alignment horizontal="center" vertical="center" wrapText="1"/>
    </xf>
    <xf numFmtId="0" fontId="7" fillId="2" borderId="34" xfId="0" applyFont="1" applyFill="1" applyBorder="1" applyAlignment="1">
      <alignment horizontal="center" vertical="center"/>
    </xf>
    <xf numFmtId="3" fontId="7" fillId="2" borderId="39" xfId="0" applyNumberFormat="1" applyFont="1" applyFill="1" applyBorder="1" applyAlignment="1">
      <alignment horizontal="left" vertical="top" indent="2"/>
    </xf>
    <xf numFmtId="0" fontId="7" fillId="2" borderId="31" xfId="0" applyFont="1" applyFill="1" applyBorder="1" applyAlignment="1">
      <alignment horizontal="center" vertical="top"/>
    </xf>
    <xf numFmtId="3" fontId="7" fillId="2" borderId="39" xfId="0" applyNumberFormat="1" applyFont="1" applyFill="1" applyBorder="1" applyAlignment="1">
      <alignment horizontal="left" vertical="top" wrapText="1" indent="2"/>
    </xf>
    <xf numFmtId="3" fontId="12" fillId="5" borderId="13" xfId="0" applyNumberFormat="1" applyFont="1" applyFill="1" applyBorder="1" applyAlignment="1">
      <alignment horizontal="center"/>
    </xf>
    <xf numFmtId="3" fontId="12" fillId="5" borderId="21" xfId="0" applyNumberFormat="1" applyFont="1" applyFill="1" applyBorder="1" applyAlignment="1">
      <alignment horizontal="center"/>
    </xf>
    <xf numFmtId="3" fontId="12" fillId="5" borderId="21" xfId="0" applyNumberFormat="1" applyFont="1" applyFill="1" applyBorder="1" applyAlignment="1">
      <alignment horizontal="right"/>
    </xf>
    <xf numFmtId="3" fontId="12" fillId="5" borderId="14" xfId="0" applyNumberFormat="1" applyFont="1" applyFill="1" applyBorder="1" applyAlignment="1">
      <alignment horizontal="center"/>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14" xfId="0" applyNumberFormat="1" applyFont="1" applyBorder="1" applyAlignment="1">
      <alignment horizontal="left" vertical="center" wrapText="1" indent="2"/>
    </xf>
    <xf numFmtId="3" fontId="6" fillId="0" borderId="16" xfId="0" applyNumberFormat="1" applyFont="1" applyBorder="1" applyAlignment="1">
      <alignment horizontal="left" vertical="center" wrapText="1" indent="2"/>
    </xf>
    <xf numFmtId="3" fontId="7" fillId="3" borderId="21"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center" wrapText="1" indent="2"/>
    </xf>
    <xf numFmtId="164" fontId="7" fillId="3" borderId="20" xfId="0" applyNumberFormat="1" applyFont="1" applyFill="1" applyBorder="1" applyAlignment="1">
      <alignment horizontal="left" vertical="center" wrapText="1" indent="1"/>
    </xf>
    <xf numFmtId="3" fontId="6" fillId="0" borderId="14" xfId="0" applyNumberFormat="1" applyFont="1" applyBorder="1" applyAlignment="1">
      <alignment horizontal="left" vertical="top" wrapText="1" indent="2"/>
    </xf>
    <xf numFmtId="3" fontId="6" fillId="0" borderId="11" xfId="0" applyNumberFormat="1" applyFont="1" applyBorder="1" applyAlignment="1">
      <alignment horizontal="left" vertical="center" wrapText="1" indent="2"/>
    </xf>
    <xf numFmtId="3" fontId="6" fillId="0" borderId="20" xfId="0" applyNumberFormat="1" applyFont="1" applyFill="1" applyBorder="1" applyAlignment="1">
      <alignment horizontal="left" vertical="center" wrapText="1" indent="2"/>
    </xf>
    <xf numFmtId="3" fontId="6" fillId="0" borderId="33" xfId="0" applyNumberFormat="1" applyFont="1" applyFill="1" applyBorder="1" applyAlignment="1">
      <alignment horizontal="left" vertical="center" wrapText="1" indent="2"/>
    </xf>
    <xf numFmtId="3" fontId="6" fillId="0" borderId="4"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164" fontId="7" fillId="7" borderId="21" xfId="0" applyNumberFormat="1" applyFont="1" applyFill="1" applyBorder="1" applyAlignment="1">
      <alignment horizontal="left" vertical="center" wrapText="1" indent="1"/>
    </xf>
    <xf numFmtId="3" fontId="7" fillId="0" borderId="53" xfId="0" applyNumberFormat="1" applyFont="1" applyFill="1" applyBorder="1" applyAlignment="1">
      <alignment horizontal="left" vertical="center" wrapText="1" indent="2"/>
    </xf>
    <xf numFmtId="3" fontId="7" fillId="2" borderId="40" xfId="0" applyNumberFormat="1" applyFont="1" applyFill="1" applyBorder="1" applyAlignment="1">
      <alignment horizontal="left" vertical="center" wrapText="1" indent="2"/>
    </xf>
    <xf numFmtId="3" fontId="7" fillId="0" borderId="20" xfId="0" applyNumberFormat="1" applyFont="1" applyBorder="1" applyAlignment="1">
      <alignment horizontal="left" vertical="top" wrapText="1" indent="2"/>
    </xf>
    <xf numFmtId="3" fontId="7" fillId="3" borderId="16" xfId="0" applyNumberFormat="1" applyFont="1" applyFill="1" applyBorder="1" applyAlignment="1">
      <alignment horizontal="left" vertical="center" wrapText="1" indent="1"/>
    </xf>
    <xf numFmtId="164" fontId="7" fillId="3" borderId="21" xfId="0" applyNumberFormat="1" applyFont="1" applyFill="1" applyBorder="1" applyAlignment="1">
      <alignment horizontal="left" vertical="center" wrapText="1" indent="1"/>
    </xf>
    <xf numFmtId="164" fontId="7" fillId="3" borderId="21" xfId="0" applyNumberFormat="1" applyFont="1" applyFill="1" applyBorder="1" applyAlignment="1" applyProtection="1">
      <alignment horizontal="left" vertical="center" wrapText="1" indent="1"/>
    </xf>
    <xf numFmtId="3" fontId="6" fillId="0" borderId="11" xfId="0" applyNumberFormat="1" applyFont="1" applyFill="1" applyBorder="1" applyAlignment="1">
      <alignment horizontal="left" vertical="center" wrapText="1" indent="2"/>
    </xf>
    <xf numFmtId="3" fontId="7" fillId="8" borderId="31" xfId="0" applyNumberFormat="1" applyFont="1" applyFill="1" applyBorder="1" applyAlignment="1">
      <alignment horizontal="left" vertical="center" wrapText="1" indent="2"/>
    </xf>
    <xf numFmtId="3" fontId="7" fillId="7" borderId="0" xfId="0" applyNumberFormat="1" applyFont="1" applyFill="1" applyBorder="1" applyAlignment="1">
      <alignment horizontal="left" vertical="center" wrapText="1" indent="1"/>
    </xf>
    <xf numFmtId="3" fontId="7" fillId="3" borderId="20" xfId="0" applyNumberFormat="1" applyFont="1" applyFill="1" applyBorder="1" applyAlignment="1">
      <alignment horizontal="left" vertical="center" wrapText="1" indent="1"/>
    </xf>
    <xf numFmtId="3" fontId="7" fillId="0" borderId="0" xfId="0" applyNumberFormat="1" applyFont="1" applyBorder="1" applyAlignment="1">
      <alignment horizontal="left" vertical="top" wrapText="1" indent="2"/>
    </xf>
    <xf numFmtId="0" fontId="7" fillId="3" borderId="21" xfId="0" applyFont="1" applyFill="1" applyBorder="1" applyAlignment="1">
      <alignment horizontal="left" vertical="center" wrapText="1" indent="1"/>
    </xf>
    <xf numFmtId="3" fontId="7" fillId="2" borderId="34" xfId="0" applyNumberFormat="1" applyFont="1" applyFill="1" applyBorder="1" applyAlignment="1">
      <alignment horizontal="left" vertical="center" wrapText="1" indent="2"/>
    </xf>
    <xf numFmtId="3" fontId="7" fillId="7" borderId="33"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3" fontId="7" fillId="3" borderId="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center" indent="2"/>
    </xf>
    <xf numFmtId="164" fontId="7" fillId="3" borderId="0" xfId="0" applyNumberFormat="1" applyFont="1" applyFill="1" applyBorder="1" applyAlignment="1">
      <alignment horizontal="left" vertical="center" wrapText="1" indent="1"/>
    </xf>
    <xf numFmtId="3" fontId="6" fillId="0" borderId="21" xfId="0" applyNumberFormat="1" applyFont="1" applyBorder="1" applyAlignment="1">
      <alignment horizontal="left" vertical="center" wrapText="1" indent="2"/>
    </xf>
    <xf numFmtId="164" fontId="6" fillId="0" borderId="21" xfId="0" applyNumberFormat="1" applyFont="1" applyFill="1" applyBorder="1" applyAlignment="1">
      <alignment horizontal="left" vertical="center" wrapText="1" indent="2"/>
    </xf>
    <xf numFmtId="0" fontId="7" fillId="7" borderId="16" xfId="0"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0" fontId="7" fillId="8" borderId="16" xfId="0" applyFont="1" applyFill="1" applyBorder="1" applyAlignment="1">
      <alignment horizontal="left" vertical="center" wrapText="1" indent="2"/>
    </xf>
    <xf numFmtId="3" fontId="7" fillId="8" borderId="21" xfId="0" applyNumberFormat="1" applyFont="1" applyFill="1" applyBorder="1" applyAlignment="1">
      <alignment horizontal="left" vertical="center" wrapText="1" indent="2"/>
    </xf>
    <xf numFmtId="164" fontId="7" fillId="3" borderId="21" xfId="0" applyNumberFormat="1" applyFont="1" applyFill="1" applyBorder="1" applyAlignment="1">
      <alignment horizontal="left" vertical="top" wrapText="1" indent="1"/>
    </xf>
    <xf numFmtId="3" fontId="6" fillId="0" borderId="21" xfId="0" applyNumberFormat="1" applyFont="1" applyBorder="1" applyAlignment="1">
      <alignment horizontal="left" vertical="top"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3" fontId="7" fillId="0" borderId="21" xfId="0" applyNumberFormat="1" applyFont="1" applyBorder="1" applyAlignment="1">
      <alignment horizontal="left" vertical="top" wrapText="1" indent="2"/>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3" fontId="7"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3" xfId="0" applyNumberFormat="1" applyFont="1" applyBorder="1" applyAlignment="1">
      <alignment horizontal="left" vertical="top" wrapText="1" indent="2"/>
    </xf>
    <xf numFmtId="49" fontId="6" fillId="0" borderId="42"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7" fillId="4" borderId="11" xfId="0" applyFont="1" applyFill="1" applyBorder="1" applyAlignment="1"/>
    <xf numFmtId="49" fontId="7" fillId="5" borderId="21" xfId="0" applyNumberFormat="1" applyFont="1" applyFill="1" applyBorder="1" applyAlignment="1" applyProtection="1">
      <alignment horizontal="center" vertical="center"/>
    </xf>
    <xf numFmtId="3" fontId="12" fillId="5" borderId="21" xfId="0" applyNumberFormat="1" applyFont="1" applyFill="1" applyBorder="1" applyAlignment="1" applyProtection="1">
      <alignment horizontal="center"/>
    </xf>
    <xf numFmtId="3" fontId="10" fillId="5" borderId="21" xfId="0" applyNumberFormat="1" applyFont="1" applyFill="1" applyBorder="1" applyAlignment="1" applyProtection="1">
      <alignment horizontal="center"/>
    </xf>
    <xf numFmtId="38" fontId="10" fillId="5" borderId="21" xfId="0" applyNumberFormat="1" applyFont="1" applyFill="1" applyBorder="1" applyAlignment="1" applyProtection="1">
      <alignment horizontal="center"/>
    </xf>
    <xf numFmtId="3" fontId="10" fillId="5" borderId="14" xfId="0" applyNumberFormat="1" applyFont="1" applyFill="1" applyBorder="1" applyAlignment="1" applyProtection="1">
      <alignment horizontal="center"/>
    </xf>
    <xf numFmtId="3" fontId="18" fillId="5" borderId="13" xfId="0" applyNumberFormat="1" applyFont="1" applyFill="1" applyBorder="1" applyAlignment="1" applyProtection="1">
      <alignment horizontal="center"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5" borderId="38" xfId="0" applyNumberFormat="1" applyFont="1" applyFill="1" applyBorder="1" applyAlignment="1" applyProtection="1">
      <alignment horizontal="right"/>
    </xf>
    <xf numFmtId="38" fontId="12" fillId="5" borderId="35" xfId="0" applyNumberFormat="1" applyFont="1" applyFill="1" applyBorder="1" applyAlignment="1" applyProtection="1">
      <alignment horizontal="right"/>
    </xf>
    <xf numFmtId="38" fontId="12" fillId="2" borderId="12" xfId="0" applyNumberFormat="1" applyFont="1" applyFill="1" applyBorder="1" applyAlignment="1" applyProtection="1">
      <alignment horizontal="right"/>
    </xf>
    <xf numFmtId="38" fontId="12" fillId="5" borderId="53"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6" xfId="0" applyFont="1" applyBorder="1" applyAlignment="1" applyProtection="1">
      <alignment horizontal="left" vertical="center" indent="2"/>
    </xf>
    <xf numFmtId="1" fontId="6" fillId="0" borderId="37" xfId="0" applyNumberFormat="1" applyFont="1" applyBorder="1" applyAlignment="1" applyProtection="1">
      <alignment horizontal="center" vertical="center"/>
    </xf>
    <xf numFmtId="38" fontId="12" fillId="2" borderId="59" xfId="0" applyNumberFormat="1" applyFont="1" applyFill="1" applyBorder="1" applyAlignment="1" applyProtection="1">
      <alignment horizontal="right"/>
    </xf>
    <xf numFmtId="38" fontId="12" fillId="0" borderId="59" xfId="0" applyNumberFormat="1" applyFont="1" applyBorder="1" applyAlignment="1" applyProtection="1">
      <alignment horizontal="right" vertical="center"/>
      <protection locked="0"/>
    </xf>
    <xf numFmtId="38" fontId="12" fillId="0" borderId="36" xfId="0" applyNumberFormat="1" applyFont="1" applyBorder="1" applyAlignment="1" applyProtection="1">
      <alignment horizontal="right" vertical="center"/>
      <protection locked="0"/>
    </xf>
    <xf numFmtId="38" fontId="12" fillId="0" borderId="31" xfId="0" applyNumberFormat="1" applyFont="1" applyFill="1" applyBorder="1" applyAlignment="1" applyProtection="1">
      <alignment horizontal="right" vertical="center"/>
      <protection locked="0"/>
    </xf>
    <xf numFmtId="0" fontId="6" fillId="0" borderId="56"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6" fillId="0" borderId="60" xfId="10" applyFont="1" applyFill="1" applyBorder="1" applyAlignment="1">
      <alignment vertical="center"/>
    </xf>
    <xf numFmtId="0" fontId="6" fillId="0" borderId="60"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1"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 fontId="18" fillId="5" borderId="13" xfId="0" applyNumberFormat="1" applyFont="1" applyFill="1" applyBorder="1" applyAlignment="1" applyProtection="1">
      <alignment horizontal="right" vertical="center"/>
    </xf>
    <xf numFmtId="3" fontId="18" fillId="5" borderId="21" xfId="0" applyNumberFormat="1" applyFont="1" applyFill="1" applyBorder="1" applyAlignment="1" applyProtection="1">
      <alignment horizontal="right" vertical="center"/>
    </xf>
    <xf numFmtId="3" fontId="18" fillId="5" borderId="14" xfId="0" applyNumberFormat="1" applyFont="1" applyFill="1" applyBorder="1" applyAlignment="1" applyProtection="1">
      <alignment horizontal="right" vertical="center"/>
    </xf>
    <xf numFmtId="38" fontId="12" fillId="2" borderId="32"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40"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7" xfId="0" applyNumberFormat="1" applyFont="1" applyFill="1" applyBorder="1" applyAlignment="1" applyProtection="1">
      <alignment horizontal="right"/>
    </xf>
    <xf numFmtId="38" fontId="12" fillId="7" borderId="33"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8" fillId="5" borderId="13" xfId="0" applyNumberFormat="1" applyFont="1" applyFill="1" applyBorder="1" applyAlignment="1" applyProtection="1">
      <alignment horizontal="right"/>
    </xf>
    <xf numFmtId="38" fontId="18" fillId="5" borderId="21" xfId="0" applyNumberFormat="1" applyFont="1" applyFill="1" applyBorder="1" applyAlignment="1" applyProtection="1">
      <alignment horizontal="right"/>
    </xf>
    <xf numFmtId="38" fontId="18" fillId="5" borderId="21" xfId="1" applyNumberFormat="1" applyFont="1" applyFill="1" applyBorder="1" applyAlignment="1" applyProtection="1">
      <alignment horizontal="right"/>
    </xf>
    <xf numFmtId="38" fontId="18" fillId="5" borderId="14" xfId="0" applyNumberFormat="1" applyFont="1" applyFill="1" applyBorder="1" applyAlignment="1" applyProtection="1">
      <alignment horizontal="right"/>
    </xf>
    <xf numFmtId="38" fontId="12" fillId="5" borderId="13" xfId="0" applyNumberFormat="1" applyFont="1" applyFill="1" applyBorder="1" applyAlignment="1" applyProtection="1">
      <alignment horizontal="right"/>
    </xf>
    <xf numFmtId="38" fontId="12" fillId="5" borderId="21" xfId="0" applyNumberFormat="1" applyFont="1" applyFill="1" applyBorder="1" applyAlignment="1" applyProtection="1">
      <alignment horizontal="right"/>
    </xf>
    <xf numFmtId="38" fontId="12" fillId="5" borderId="19" xfId="0" applyNumberFormat="1" applyFont="1" applyFill="1" applyBorder="1" applyAlignment="1" applyProtection="1">
      <alignment horizontal="right"/>
    </xf>
    <xf numFmtId="38" fontId="12" fillId="5" borderId="20" xfId="0" applyNumberFormat="1" applyFont="1" applyFill="1" applyBorder="1" applyAlignment="1" applyProtection="1">
      <alignment horizontal="right"/>
    </xf>
    <xf numFmtId="38" fontId="12" fillId="5" borderId="11" xfId="0" applyNumberFormat="1" applyFont="1" applyFill="1" applyBorder="1" applyAlignment="1" applyProtection="1">
      <alignment horizontal="right"/>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37"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2"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5"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1"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9"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7" xfId="0" applyNumberFormat="1" applyFont="1" applyFill="1" applyBorder="1" applyAlignment="1" applyProtection="1">
      <alignment horizontal="right" vertical="center"/>
    </xf>
    <xf numFmtId="49" fontId="6" fillId="0" borderId="33" xfId="0" applyNumberFormat="1" applyFont="1" applyFill="1" applyBorder="1" applyAlignment="1">
      <alignment horizontal="center" vertical="center"/>
    </xf>
    <xf numFmtId="0" fontId="55" fillId="0" borderId="20" xfId="0" applyFont="1" applyBorder="1" applyAlignment="1">
      <alignment horizontal="left" vertical="top"/>
    </xf>
    <xf numFmtId="0" fontId="48" fillId="0" borderId="0" xfId="2" applyBorder="1" applyAlignment="1" applyProtection="1">
      <alignment horizontal="left" indent="6"/>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3" fontId="8" fillId="5" borderId="19" xfId="0" applyNumberFormat="1" applyFont="1" applyFill="1" applyBorder="1" applyAlignment="1">
      <alignment horizontal="center" vertical="center" wrapText="1"/>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30"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40"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1" xfId="10" applyNumberFormat="1" applyFont="1" applyFill="1" applyBorder="1" applyAlignment="1">
      <alignment horizontal="right"/>
    </xf>
    <xf numFmtId="38" fontId="6" fillId="8" borderId="62" xfId="10" applyNumberFormat="1" applyFont="1" applyFill="1" applyBorder="1" applyAlignment="1" applyProtection="1">
      <alignment horizontal="right"/>
    </xf>
    <xf numFmtId="40" fontId="7" fillId="8" borderId="51"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1"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7" xfId="0" applyNumberFormat="1" applyFont="1" applyFill="1" applyBorder="1" applyAlignment="1" applyProtection="1">
      <alignment horizontal="right" vertical="center"/>
    </xf>
    <xf numFmtId="9" fontId="12" fillId="8" borderId="37" xfId="0" applyNumberFormat="1" applyFont="1" applyFill="1" applyBorder="1" applyAlignment="1" applyProtection="1">
      <alignment horizontal="right" vertical="center"/>
    </xf>
    <xf numFmtId="3" fontId="6" fillId="0" borderId="16" xfId="0" applyNumberFormat="1" applyFont="1" applyBorder="1" applyAlignment="1">
      <alignment horizontal="left" vertical="center" indent="2"/>
    </xf>
    <xf numFmtId="3" fontId="6" fillId="0" borderId="14" xfId="0" applyNumberFormat="1" applyFont="1" applyBorder="1" applyAlignment="1">
      <alignment horizontal="left" vertical="center" indent="2"/>
    </xf>
    <xf numFmtId="0" fontId="6" fillId="0" borderId="16" xfId="0" applyFont="1" applyFill="1" applyBorder="1" applyAlignment="1">
      <alignment horizontal="left" vertical="center" wrapText="1" indent="2"/>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0" fontId="18" fillId="5" borderId="53" xfId="0" applyFont="1" applyFill="1" applyBorder="1" applyAlignment="1" applyProtection="1">
      <alignment horizontal="center" vertical="center" wrapText="1"/>
    </xf>
    <xf numFmtId="0" fontId="12" fillId="5" borderId="38" xfId="0" applyFont="1" applyFill="1" applyBorder="1" applyAlignment="1">
      <alignment horizontal="center" vertical="center" wrapText="1"/>
    </xf>
    <xf numFmtId="164" fontId="18" fillId="5" borderId="53" xfId="0" applyNumberFormat="1" applyFont="1" applyFill="1" applyBorder="1" applyAlignment="1" applyProtection="1">
      <alignment horizontal="center" vertical="center"/>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18"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3" xfId="0" applyNumberFormat="1" applyFont="1" applyFill="1" applyBorder="1" applyAlignment="1" applyProtection="1">
      <alignment horizontal="center" vertical="center"/>
    </xf>
    <xf numFmtId="49" fontId="11" fillId="8" borderId="45"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4"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6" xfId="0" applyFont="1" applyBorder="1" applyAlignment="1" applyProtection="1">
      <alignment horizontal="left" vertical="center" wrapText="1"/>
    </xf>
    <xf numFmtId="0" fontId="0" fillId="0" borderId="7" xfId="0" applyBorder="1" applyAlignment="1">
      <alignment wrapText="1"/>
    </xf>
    <xf numFmtId="0" fontId="11" fillId="0" borderId="22" xfId="0" applyFont="1" applyFill="1" applyBorder="1" applyAlignment="1">
      <alignment horizontal="center" wrapText="1"/>
    </xf>
    <xf numFmtId="0" fontId="11" fillId="0" borderId="50" xfId="0" applyFont="1" applyBorder="1" applyAlignment="1" applyProtection="1">
      <alignment horizontal="left" vertical="center"/>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50" xfId="0" applyFont="1" applyFill="1" applyBorder="1" applyAlignment="1" applyProtection="1">
      <alignment horizontal="left" vertical="center"/>
    </xf>
    <xf numFmtId="0" fontId="11" fillId="0" borderId="50" xfId="0" applyFont="1" applyBorder="1" applyAlignment="1" applyProtection="1">
      <alignment horizontal="left"/>
    </xf>
    <xf numFmtId="0" fontId="11" fillId="0" borderId="6" xfId="0" applyFont="1" applyBorder="1" applyAlignment="1" applyProtection="1">
      <alignment horizontal="left"/>
    </xf>
    <xf numFmtId="0" fontId="0" fillId="0" borderId="7" xfId="0" applyBorder="1" applyAlignment="1">
      <alignment horizontal="left"/>
    </xf>
    <xf numFmtId="0" fontId="40" fillId="0" borderId="0" xfId="0" applyFont="1" applyAlignment="1" applyProtection="1">
      <alignment horizontal="left" vertical="top" indent="1"/>
    </xf>
    <xf numFmtId="38" fontId="16" fillId="7" borderId="49"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8"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8" xfId="0" applyNumberFormat="1" applyFont="1" applyFill="1" applyBorder="1" applyAlignment="1" applyProtection="1">
      <alignment horizontal="right" vertical="center"/>
    </xf>
    <xf numFmtId="38" fontId="16" fillId="7" borderId="48"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50"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5"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4"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5" xfId="0" applyNumberFormat="1" applyFont="1" applyFill="1" applyBorder="1" applyAlignment="1" applyProtection="1">
      <alignment vertical="center"/>
    </xf>
    <xf numFmtId="38" fontId="16" fillId="3" borderId="49"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30"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9"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Alignment="1">
      <alignment horizontal="center" vertical="center" wrapText="1"/>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8" xfId="0" applyFont="1" applyFill="1" applyBorder="1" applyAlignment="1" applyProtection="1">
      <alignment horizontal="left" vertical="center" indent="2"/>
    </xf>
    <xf numFmtId="0" fontId="7"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7"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6" xfId="0" applyFont="1" applyFill="1" applyBorder="1" applyAlignment="1">
      <alignment vertical="top"/>
    </xf>
    <xf numFmtId="0" fontId="32" fillId="5" borderId="67" xfId="0" applyFont="1" applyFill="1" applyBorder="1" applyAlignment="1">
      <alignment horizontal="centerContinuous" vertical="center"/>
    </xf>
    <xf numFmtId="0" fontId="32" fillId="5" borderId="68"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xf numFmtId="0" fontId="11" fillId="5" borderId="67" xfId="0" applyFont="1" applyFill="1" applyBorder="1" applyAlignment="1">
      <alignment horizontal="centerContinuous" vertical="center"/>
    </xf>
    <xf numFmtId="0" fontId="11" fillId="5" borderId="67" xfId="0" applyFont="1" applyFill="1" applyBorder="1" applyAlignment="1">
      <alignment horizontal="centerContinuous"/>
    </xf>
    <xf numFmtId="0" fontId="11" fillId="5" borderId="67" xfId="0" applyFont="1" applyFill="1" applyBorder="1" applyAlignment="1" applyProtection="1">
      <alignment horizontal="left" vertical="center"/>
      <protection locked="0"/>
    </xf>
    <xf numFmtId="0" fontId="11" fillId="5" borderId="67" xfId="0" applyFont="1" applyFill="1" applyBorder="1" applyAlignment="1">
      <alignment horizontal="left" vertical="center"/>
    </xf>
    <xf numFmtId="0" fontId="9" fillId="5" borderId="68" xfId="0" applyFont="1" applyFill="1" applyBorder="1" applyAlignment="1">
      <alignment horizontal="left" vertical="center"/>
    </xf>
    <xf numFmtId="0" fontId="9"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9"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1" fillId="0" borderId="2" xfId="0" applyFont="1" applyBorder="1" applyAlignment="1">
      <alignment horizontal="left" vertical="top" wrapText="1"/>
    </xf>
    <xf numFmtId="0" fontId="86" fillId="0" borderId="2" xfId="0" applyFont="1" applyBorder="1" applyAlignment="1">
      <alignment horizontal="left" vertical="top" wrapText="1"/>
    </xf>
    <xf numFmtId="0" fontId="11"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8" fillId="0" borderId="9" xfId="3" applyFont="1" applyBorder="1" applyAlignment="1" applyProtection="1">
      <alignment horizontal="left" indent="1"/>
    </xf>
    <xf numFmtId="0" fontId="6" fillId="0" borderId="0" xfId="3" applyNumberFormat="1" applyFont="1" applyProtection="1"/>
    <xf numFmtId="0" fontId="6" fillId="0" borderId="15" xfId="3" applyNumberFormat="1" applyFont="1" applyBorder="1" applyProtection="1"/>
    <xf numFmtId="0" fontId="6" fillId="0" borderId="70" xfId="3" applyNumberFormat="1" applyFont="1" applyBorder="1" applyProtection="1"/>
    <xf numFmtId="0" fontId="8" fillId="0" borderId="44" xfId="3" applyFont="1" applyBorder="1" applyAlignment="1" applyProtection="1"/>
    <xf numFmtId="0" fontId="8" fillId="0" borderId="0" xfId="3"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4" xfId="3" applyNumberFormat="1" applyFont="1" applyBorder="1" applyProtection="1"/>
    <xf numFmtId="0" fontId="8" fillId="0" borderId="0" xfId="3" applyNumberFormat="1" applyFont="1" applyBorder="1" applyAlignment="1" applyProtection="1">
      <alignment horizontal="center"/>
    </xf>
    <xf numFmtId="0" fontId="8" fillId="0" borderId="44" xfId="3" applyFont="1" applyBorder="1" applyAlignment="1" applyProtection="1">
      <alignment horizontal="left"/>
    </xf>
    <xf numFmtId="0" fontId="17" fillId="0" borderId="0" xfId="3" applyFont="1" applyBorder="1" applyAlignment="1" applyProtection="1">
      <alignment horizontal="center"/>
    </xf>
    <xf numFmtId="0" fontId="6" fillId="0" borderId="6" xfId="3" applyNumberFormat="1" applyFont="1" applyBorder="1" applyProtection="1"/>
    <xf numFmtId="0" fontId="6" fillId="0" borderId="50" xfId="3" applyNumberFormat="1" applyFont="1" applyBorder="1" applyProtection="1"/>
    <xf numFmtId="0" fontId="6" fillId="0" borderId="71" xfId="3" applyNumberFormat="1" applyFont="1" applyBorder="1" applyProtection="1"/>
    <xf numFmtId="0" fontId="6" fillId="0" borderId="15" xfId="3" quotePrefix="1" applyNumberFormat="1" applyFont="1" applyBorder="1" applyAlignment="1" applyProtection="1">
      <alignment horizontal="left"/>
    </xf>
    <xf numFmtId="0" fontId="6" fillId="0" borderId="15" xfId="3" applyNumberFormat="1" applyFont="1" applyBorder="1" applyAlignment="1" applyProtection="1">
      <alignment horizontal="center"/>
    </xf>
    <xf numFmtId="0" fontId="6" fillId="0" borderId="0" xfId="3" quotePrefix="1" applyNumberFormat="1" applyFont="1" applyBorder="1" applyAlignment="1" applyProtection="1">
      <alignment horizontal="left"/>
    </xf>
    <xf numFmtId="0" fontId="6" fillId="0" borderId="0" xfId="3" applyNumberFormat="1" applyFont="1" applyBorder="1" applyAlignment="1" applyProtection="1">
      <alignment horizontal="left"/>
    </xf>
    <xf numFmtId="0" fontId="6" fillId="0" borderId="44" xfId="3" applyNumberFormat="1" applyFont="1" applyBorder="1" applyAlignment="1" applyProtection="1">
      <alignment horizontal="centerContinuous"/>
    </xf>
    <xf numFmtId="0" fontId="6" fillId="0" borderId="5" xfId="3" applyNumberFormat="1" applyFont="1" applyBorder="1" applyAlignment="1" applyProtection="1"/>
    <xf numFmtId="0" fontId="5" fillId="0" borderId="9" xfId="3" applyNumberFormat="1" applyBorder="1" applyProtection="1"/>
    <xf numFmtId="0" fontId="5" fillId="0" borderId="9" xfId="3" applyNumberFormat="1" applyBorder="1" applyAlignment="1" applyProtection="1">
      <alignment horizontal="center"/>
    </xf>
    <xf numFmtId="0" fontId="5" fillId="0" borderId="0" xfId="3" applyAlignment="1">
      <alignment horizontal="center" vertic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0" fontId="6" fillId="0" borderId="6" xfId="3" applyFont="1" applyBorder="1" applyAlignment="1" applyProtection="1">
      <alignment horizontal="center"/>
      <protection locked="0"/>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Border="1" applyAlignment="1" applyProtection="1">
      <alignment horizontal="center"/>
      <protection locked="0"/>
    </xf>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12" fillId="0" borderId="0" xfId="3" applyFont="1"/>
    <xf numFmtId="0" fontId="17" fillId="0" borderId="0" xfId="3" applyFont="1" applyAlignment="1">
      <alignment horizontal="center" vertical="center"/>
    </xf>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42" fontId="5" fillId="2" borderId="20" xfId="3" applyNumberFormat="1" applyFont="1" applyFill="1" applyBorder="1" applyProtection="1"/>
    <xf numFmtId="0" fontId="5" fillId="0" borderId="0" xfId="3" applyFont="1" applyAlignment="1" applyProtection="1">
      <alignment horizontal="right"/>
    </xf>
    <xf numFmtId="42" fontId="5" fillId="0" borderId="72" xfId="3" applyNumberFormat="1" applyFont="1" applyBorder="1" applyProtection="1">
      <protection locked="0"/>
    </xf>
    <xf numFmtId="42" fontId="5" fillId="0" borderId="73"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1"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8" fillId="0" borderId="0" xfId="3" applyFont="1" applyAlignment="1" applyProtection="1">
      <alignment horizontal="center"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27" fillId="0" borderId="0" xfId="3" applyFont="1" applyProtection="1"/>
    <xf numFmtId="0" fontId="88" fillId="0" borderId="0" xfId="3" applyFont="1" applyProtection="1"/>
    <xf numFmtId="0" fontId="6" fillId="0" borderId="0" xfId="3" applyFont="1" applyAlignment="1" applyProtection="1">
      <alignment horizontal="left" wrapText="1"/>
    </xf>
    <xf numFmtId="0" fontId="88" fillId="0" borderId="0" xfId="3" applyFont="1" applyAlignment="1" applyProtection="1"/>
    <xf numFmtId="0" fontId="6" fillId="0" borderId="0" xfId="3" applyFont="1" applyAlignment="1" applyProtection="1">
      <alignment horizontal="left"/>
    </xf>
    <xf numFmtId="0" fontId="88"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8" fillId="0" borderId="0" xfId="3" applyFont="1" applyAlignment="1" applyProtection="1">
      <alignment horizontal="left" wrapText="1"/>
    </xf>
    <xf numFmtId="0" fontId="5" fillId="0" borderId="0" xfId="3" applyAlignment="1" applyProtection="1">
      <alignment textRotation="180" wrapText="1"/>
    </xf>
    <xf numFmtId="169" fontId="6" fillId="0" borderId="0" xfId="3" applyNumberFormat="1" applyFont="1" applyBorder="1" applyProtection="1"/>
    <xf numFmtId="0" fontId="12" fillId="0" borderId="0" xfId="3" applyFont="1" applyProtection="1"/>
    <xf numFmtId="0" fontId="7" fillId="6" borderId="63" xfId="3" applyFont="1" applyFill="1" applyBorder="1" applyAlignment="1" applyProtection="1">
      <alignment horizontal="center"/>
    </xf>
    <xf numFmtId="0" fontId="7" fillId="0" borderId="74" xfId="3" applyFont="1" applyBorder="1" applyAlignment="1" applyProtection="1">
      <alignment horizontal="center"/>
    </xf>
    <xf numFmtId="0" fontId="7" fillId="6" borderId="74" xfId="3" applyFont="1" applyFill="1" applyBorder="1" applyAlignment="1" applyProtection="1">
      <alignment horizontal="center"/>
    </xf>
    <xf numFmtId="0" fontId="7" fillId="0" borderId="54" xfId="3" applyFont="1" applyBorder="1" applyAlignment="1" applyProtection="1">
      <alignment horizontal="center"/>
    </xf>
    <xf numFmtId="0" fontId="7" fillId="0" borderId="63" xfId="3" applyFont="1" applyBorder="1" applyAlignment="1" applyProtection="1">
      <alignment horizontal="center"/>
    </xf>
    <xf numFmtId="0" fontId="7" fillId="0" borderId="8" xfId="3" applyFont="1" applyBorder="1" applyAlignment="1" applyProtection="1">
      <alignment horizontal="center"/>
    </xf>
    <xf numFmtId="1" fontId="7" fillId="0" borderId="63"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5" xfId="3" applyFont="1" applyBorder="1" applyAlignment="1" applyProtection="1">
      <alignment horizontal="left" indent="1"/>
    </xf>
    <xf numFmtId="0" fontId="7" fillId="6" borderId="44" xfId="3" applyFont="1" applyFill="1" applyBorder="1" applyAlignment="1" applyProtection="1">
      <alignment horizontal="center"/>
    </xf>
    <xf numFmtId="0" fontId="7" fillId="6" borderId="76" xfId="3" applyFont="1" applyFill="1" applyBorder="1" applyAlignment="1" applyProtection="1">
      <alignment horizontal="center"/>
    </xf>
    <xf numFmtId="0" fontId="7" fillId="0" borderId="76" xfId="3" applyFont="1" applyBorder="1" applyAlignment="1" applyProtection="1">
      <alignment horizontal="center"/>
    </xf>
    <xf numFmtId="0" fontId="7" fillId="0" borderId="5" xfId="3" applyFont="1" applyBorder="1" applyAlignment="1" applyProtection="1">
      <alignment horizontal="center"/>
    </xf>
    <xf numFmtId="0" fontId="7" fillId="0" borderId="44" xfId="3" applyFont="1" applyBorder="1" applyAlignment="1" applyProtection="1">
      <alignment horizontal="center"/>
    </xf>
    <xf numFmtId="0" fontId="7" fillId="0" borderId="48" xfId="3" applyFont="1" applyBorder="1" applyAlignment="1" applyProtection="1">
      <alignment horizontal="center"/>
    </xf>
    <xf numFmtId="1" fontId="7" fillId="0" borderId="44"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1" xfId="3" applyFont="1" applyFill="1" applyBorder="1" applyAlignment="1" applyProtection="1">
      <alignment horizontal="center"/>
    </xf>
    <xf numFmtId="0" fontId="7" fillId="6" borderId="49" xfId="3" applyFont="1" applyFill="1" applyBorder="1" applyAlignment="1" applyProtection="1">
      <alignment horizontal="center"/>
    </xf>
    <xf numFmtId="0" fontId="7" fillId="0" borderId="49" xfId="3" applyFont="1" applyBorder="1" applyAlignment="1" applyProtection="1">
      <alignment horizontal="center"/>
    </xf>
    <xf numFmtId="0" fontId="7" fillId="0" borderId="15" xfId="3" applyFont="1" applyBorder="1" applyAlignment="1" applyProtection="1">
      <alignment horizontal="centerContinuous"/>
    </xf>
    <xf numFmtId="0" fontId="7" fillId="0" borderId="77" xfId="3" applyFont="1" applyBorder="1" applyAlignment="1" applyProtection="1">
      <alignment horizontal="centerContinuous"/>
    </xf>
    <xf numFmtId="0" fontId="7" fillId="0" borderId="71" xfId="3" applyFont="1" applyBorder="1" applyAlignment="1" applyProtection="1">
      <alignment horizontal="centerContinuous"/>
    </xf>
    <xf numFmtId="1" fontId="7" fillId="0" borderId="71" xfId="3" applyNumberFormat="1" applyFont="1" applyBorder="1" applyAlignment="1" applyProtection="1">
      <alignment horizontal="center"/>
    </xf>
    <xf numFmtId="169" fontId="7" fillId="0" borderId="49" xfId="3" applyNumberFormat="1" applyFont="1" applyBorder="1" applyAlignment="1" applyProtection="1">
      <alignment horizontal="center"/>
    </xf>
    <xf numFmtId="0" fontId="5" fillId="0" borderId="49" xfId="3" applyBorder="1" applyProtection="1"/>
    <xf numFmtId="0" fontId="49" fillId="0" borderId="0" xfId="3" applyFont="1" applyAlignment="1" applyProtection="1">
      <alignment horizontal="center" vertical="center"/>
    </xf>
    <xf numFmtId="0" fontId="88" fillId="0" borderId="0" xfId="3" applyFont="1" applyAlignment="1" applyProtection="1">
      <alignment horizontal="right" vertical="top"/>
    </xf>
    <xf numFmtId="0" fontId="5" fillId="0" borderId="0" xfId="3" applyAlignment="1"/>
    <xf numFmtId="0" fontId="88"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5" fillId="0" borderId="50" xfId="3" applyBorder="1" applyProtection="1"/>
    <xf numFmtId="0" fontId="8" fillId="0" borderId="0" xfId="3" applyFont="1" applyAlignment="1" applyProtection="1"/>
    <xf numFmtId="0" fontId="7" fillId="0" borderId="0" xfId="3" applyFont="1" applyBorder="1" applyAlignment="1" applyProtection="1">
      <alignment horizontal="center"/>
    </xf>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8" xfId="3" applyFont="1" applyBorder="1" applyAlignment="1" applyProtection="1">
      <alignment horizontal="left" vertical="center"/>
    </xf>
    <xf numFmtId="169" fontId="88" fillId="0" borderId="78"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8" xfId="3" applyBorder="1" applyProtection="1"/>
    <xf numFmtId="0" fontId="88" fillId="0" borderId="78" xfId="3" applyFont="1" applyBorder="1" applyProtection="1"/>
    <xf numFmtId="0" fontId="5" fillId="0" borderId="0" xfId="3" applyFill="1" applyBorder="1" applyAlignment="1" applyProtection="1">
      <alignment horizontal="center"/>
    </xf>
    <xf numFmtId="0" fontId="5" fillId="11" borderId="63"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4" xfId="3" applyFill="1" applyBorder="1" applyProtection="1"/>
    <xf numFmtId="0" fontId="90" fillId="0" borderId="0" xfId="3" applyFont="1" applyBorder="1" applyAlignment="1" applyProtection="1">
      <alignment horizontal="right" vertical="top" textRotation="180"/>
    </xf>
    <xf numFmtId="0" fontId="5" fillId="11" borderId="44"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1"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70"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4" xfId="3" applyFill="1" applyBorder="1" applyProtection="1"/>
    <xf numFmtId="0" fontId="5" fillId="11" borderId="79" xfId="3" applyFill="1" applyBorder="1" applyAlignment="1" applyProtection="1">
      <alignment horizontal="center"/>
    </xf>
    <xf numFmtId="14" fontId="5" fillId="11" borderId="79" xfId="3" applyNumberFormat="1" applyFill="1" applyBorder="1" applyAlignment="1" applyProtection="1">
      <alignment horizontal="center"/>
    </xf>
    <xf numFmtId="0" fontId="7" fillId="11" borderId="70"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9"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8" fillId="0" borderId="0" xfId="3" applyFont="1" applyBorder="1" applyProtection="1"/>
    <xf numFmtId="0" fontId="6" fillId="0" borderId="0" xfId="3" applyFont="1" applyAlignment="1" applyProtection="1">
      <alignment horizontal="left" vertical="center" indent="2"/>
    </xf>
    <xf numFmtId="0" fontId="88" fillId="0" borderId="0" xfId="3" applyFont="1" applyAlignment="1" applyProtection="1">
      <alignment horizontal="left"/>
    </xf>
    <xf numFmtId="0" fontId="6" fillId="0" borderId="78"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8" fillId="0" borderId="78" xfId="3" applyFont="1" applyBorder="1" applyAlignment="1" applyProtection="1">
      <alignment horizontal="left"/>
    </xf>
    <xf numFmtId="0" fontId="5" fillId="0" borderId="0" xfId="3" applyFont="1" applyAlignment="1" applyProtection="1"/>
    <xf numFmtId="14" fontId="5" fillId="0" borderId="0" xfId="3" applyNumberFormat="1" applyAlignment="1" applyProtection="1">
      <alignment horizontal="right"/>
      <protection locked="0"/>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0" fontId="13" fillId="0" borderId="16" xfId="3" applyFont="1" applyBorder="1"/>
    <xf numFmtId="0" fontId="13" fillId="0" borderId="16" xfId="3" applyFont="1" applyBorder="1" applyAlignment="1">
      <alignment horizontal="center"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10" xfId="0" applyNumberFormat="1" applyFont="1" applyBorder="1" applyAlignment="1" applyProtection="1">
      <alignment vertical="center"/>
      <protection locked="0"/>
    </xf>
    <xf numFmtId="38" fontId="12" fillId="2" borderId="31"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01" fillId="12" borderId="111" xfId="0" applyFont="1" applyFill="1" applyBorder="1" applyAlignment="1">
      <alignment horizontal="center" vertical="center"/>
    </xf>
    <xf numFmtId="0" fontId="101" fillId="12" borderId="112" xfId="0" applyFont="1" applyFill="1" applyBorder="1" applyAlignment="1">
      <alignment horizontal="center" vertical="center"/>
    </xf>
    <xf numFmtId="0" fontId="102" fillId="13" borderId="113" xfId="0" applyFont="1" applyFill="1" applyBorder="1" applyAlignment="1">
      <alignment horizontal="left" vertical="center"/>
    </xf>
    <xf numFmtId="0" fontId="103" fillId="14" borderId="113" xfId="0" applyFont="1" applyFill="1" applyBorder="1" applyAlignment="1">
      <alignment horizontal="left" vertical="center"/>
    </xf>
    <xf numFmtId="0" fontId="102" fillId="13" borderId="114"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5" fillId="5" borderId="50" xfId="3" applyFill="1" applyBorder="1"/>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5" xfId="3" applyNumberFormat="1" applyFont="1" applyFill="1" applyBorder="1" applyAlignment="1">
      <alignment horizontal="right" vertical="center"/>
    </xf>
    <xf numFmtId="38" fontId="12" fillId="5" borderId="22" xfId="3" applyNumberFormat="1" applyFont="1" applyFill="1" applyBorder="1" applyAlignment="1">
      <alignment horizontal="right" vertical="center"/>
    </xf>
    <xf numFmtId="0" fontId="7" fillId="0" borderId="49" xfId="3" applyFont="1" applyBorder="1" applyAlignment="1">
      <alignment horizontal="left" vertical="center" wrapText="1" indent="2"/>
    </xf>
    <xf numFmtId="38" fontId="12" fillId="2" borderId="80" xfId="3" applyNumberFormat="1" applyFont="1" applyFill="1" applyBorder="1" applyAlignment="1">
      <alignment horizontal="right" vertical="center"/>
    </xf>
    <xf numFmtId="38" fontId="17" fillId="2" borderId="80"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4"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4" fillId="0" borderId="21" xfId="0" applyNumberFormat="1" applyFont="1" applyBorder="1" applyAlignment="1">
      <alignment horizontal="left" vertical="center"/>
    </xf>
    <xf numFmtId="0" fontId="104" fillId="0" borderId="21" xfId="0" applyFont="1" applyBorder="1" applyAlignment="1">
      <alignment horizontal="left" vertical="top" wrapText="1" indent="1"/>
    </xf>
    <xf numFmtId="0" fontId="105" fillId="0" borderId="0" xfId="4" applyFont="1" applyAlignment="1">
      <alignment horizontal="centerContinuous" vertical="center"/>
    </xf>
    <xf numFmtId="0" fontId="106" fillId="0" borderId="0" xfId="4" applyFont="1" applyAlignment="1">
      <alignment horizontal="centerContinuous" vertical="center"/>
    </xf>
    <xf numFmtId="0" fontId="107" fillId="0" borderId="0" xfId="4" applyFont="1" applyAlignment="1">
      <alignment horizontal="centerContinuous"/>
    </xf>
    <xf numFmtId="0" fontId="107" fillId="0" borderId="0" xfId="4" applyFont="1"/>
    <xf numFmtId="0" fontId="108" fillId="0" borderId="115" xfId="4" applyFont="1" applyFill="1" applyBorder="1" applyAlignment="1">
      <alignment horizontal="left" vertical="center" wrapText="1"/>
    </xf>
    <xf numFmtId="0" fontId="102" fillId="15" borderId="115" xfId="4" applyFont="1" applyFill="1" applyBorder="1" applyAlignment="1">
      <alignment horizontal="center" vertical="center" wrapText="1"/>
    </xf>
    <xf numFmtId="0" fontId="102" fillId="16" borderId="116" xfId="4" applyFont="1" applyFill="1" applyBorder="1" applyAlignment="1">
      <alignment horizontal="center" vertical="center" wrapText="1"/>
    </xf>
    <xf numFmtId="0" fontId="109" fillId="0" borderId="117" xfId="4" applyFont="1" applyBorder="1" applyAlignment="1">
      <alignment horizontal="left" vertical="center" wrapText="1"/>
    </xf>
    <xf numFmtId="0" fontId="107" fillId="17" borderId="118" xfId="4" applyFont="1" applyFill="1" applyBorder="1"/>
    <xf numFmtId="0" fontId="110" fillId="0" borderId="118" xfId="4" applyFont="1" applyBorder="1" applyAlignment="1">
      <alignment horizontal="left" vertical="center" wrapText="1"/>
    </xf>
    <xf numFmtId="49" fontId="110" fillId="17" borderId="118" xfId="4" applyNumberFormat="1" applyFont="1" applyFill="1" applyBorder="1" applyAlignment="1">
      <alignment horizontal="center" vertical="center"/>
    </xf>
    <xf numFmtId="49" fontId="111" fillId="16" borderId="119" xfId="4" applyNumberFormat="1" applyFont="1" applyFill="1" applyBorder="1" applyAlignment="1">
      <alignment horizontal="center" vertical="center" wrapText="1"/>
    </xf>
    <xf numFmtId="0" fontId="103" fillId="17" borderId="120" xfId="4" applyFont="1" applyFill="1" applyBorder="1" applyAlignment="1">
      <alignment horizontal="center"/>
    </xf>
    <xf numFmtId="0" fontId="103" fillId="0" borderId="117" xfId="4" applyFont="1" applyFill="1" applyBorder="1" applyAlignment="1">
      <alignment horizontal="left" vertical="center" wrapText="1"/>
    </xf>
    <xf numFmtId="0" fontId="100" fillId="0" borderId="0" xfId="4"/>
    <xf numFmtId="0" fontId="112" fillId="0" borderId="81" xfId="4" applyFont="1" applyBorder="1" applyAlignment="1">
      <alignment vertical="top"/>
    </xf>
    <xf numFmtId="0" fontId="113" fillId="18" borderId="82" xfId="4" applyFont="1" applyFill="1" applyBorder="1" applyAlignment="1">
      <alignment vertical="top"/>
    </xf>
    <xf numFmtId="0" fontId="112" fillId="0" borderId="81" xfId="4" applyFont="1" applyBorder="1" applyAlignment="1">
      <alignment vertical="top" wrapText="1"/>
    </xf>
    <xf numFmtId="0" fontId="107" fillId="0" borderId="0" xfId="4" applyFont="1" applyAlignment="1">
      <alignment horizontal="left" vertical="center" wrapText="1"/>
    </xf>
    <xf numFmtId="0" fontId="107" fillId="0" borderId="0" xfId="4" applyFont="1" applyFill="1" applyBorder="1"/>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30"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164" fontId="7" fillId="0" borderId="0" xfId="3" applyNumberFormat="1" applyFont="1" applyAlignment="1">
      <alignment vertical="top"/>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1"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5" fillId="0" borderId="20" xfId="3" applyNumberFormat="1" applyBorder="1" applyAlignment="1" applyProtection="1">
      <alignment horizontal="center" vertical="center"/>
      <protection locked="0"/>
    </xf>
    <xf numFmtId="0" fontId="5" fillId="0" borderId="20" xfId="3" applyNumberFormat="1" applyBorder="1" applyAlignment="1"/>
    <xf numFmtId="0" fontId="13" fillId="0" borderId="0" xfId="3" applyNumberFormat="1" applyFont="1" applyAlignment="1">
      <alignment horizontal="center"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49" fontId="110" fillId="0" borderId="118" xfId="4" applyNumberFormat="1" applyFont="1" applyBorder="1" applyAlignment="1" applyProtection="1">
      <alignment horizontal="center" vertical="center"/>
      <protection locked="0"/>
    </xf>
    <xf numFmtId="0" fontId="102" fillId="0" borderId="118" xfId="4" applyFont="1" applyFill="1" applyBorder="1" applyAlignment="1" applyProtection="1">
      <alignment horizontal="center" vertical="center" wrapText="1"/>
      <protection locked="0"/>
    </xf>
    <xf numFmtId="49" fontId="110" fillId="0" borderId="117" xfId="4" applyNumberFormat="1" applyFont="1" applyBorder="1" applyAlignment="1" applyProtection="1">
      <alignment horizontal="center" vertical="center"/>
      <protection locked="0"/>
    </xf>
    <xf numFmtId="49" fontId="102" fillId="0" borderId="121" xfId="4" applyNumberFormat="1" applyFont="1" applyFill="1" applyBorder="1" applyAlignment="1" applyProtection="1">
      <alignment horizontal="center" vertical="center"/>
      <protection locked="0"/>
    </xf>
    <xf numFmtId="0" fontId="107" fillId="0" borderId="117" xfId="4" applyFont="1" applyBorder="1" applyProtection="1">
      <protection locked="0"/>
    </xf>
    <xf numFmtId="49" fontId="102" fillId="0" borderId="119" xfId="4" applyNumberFormat="1" applyFont="1" applyFill="1" applyBorder="1" applyAlignment="1" applyProtection="1">
      <alignment horizontal="center" vertical="center"/>
      <protection locked="0"/>
    </xf>
    <xf numFmtId="38" fontId="12" fillId="0" borderId="48"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4" xfId="3" applyNumberFormat="1" applyFont="1" applyFill="1" applyBorder="1" applyAlignment="1">
      <alignment horizontal="right" vertical="center"/>
    </xf>
    <xf numFmtId="0" fontId="114"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5" fillId="0" borderId="0" xfId="0" applyFont="1" applyAlignment="1">
      <alignment horizontal="left" wrapText="1" indent="4"/>
    </xf>
    <xf numFmtId="0" fontId="100" fillId="0" borderId="0" xfId="4" applyAlignment="1">
      <alignment wrapText="1"/>
    </xf>
    <xf numFmtId="0" fontId="34" fillId="0" borderId="122" xfId="4" applyFont="1" applyFill="1" applyBorder="1" applyAlignment="1">
      <alignment horizontal="center" vertical="top" wrapText="1"/>
    </xf>
    <xf numFmtId="0" fontId="7" fillId="8" borderId="12" xfId="0" applyFont="1" applyFill="1" applyBorder="1" applyAlignment="1" applyProtection="1">
      <alignment horizontal="left" vertical="center" indent="2"/>
    </xf>
    <xf numFmtId="0" fontId="6" fillId="0" borderId="123" xfId="0" applyFont="1" applyFill="1" applyBorder="1" applyAlignment="1" applyProtection="1">
      <alignment horizontal="left" vertical="center" indent="2"/>
    </xf>
    <xf numFmtId="0" fontId="6" fillId="8" borderId="3" xfId="0" applyFont="1" applyFill="1" applyBorder="1" applyAlignment="1" applyProtection="1">
      <alignment horizontal="center" vertical="center"/>
    </xf>
    <xf numFmtId="0" fontId="6" fillId="0" borderId="123" xfId="0" applyFont="1" applyFill="1" applyBorder="1" applyAlignment="1" applyProtection="1">
      <alignment horizontal="center" vertical="center"/>
    </xf>
    <xf numFmtId="38" fontId="12" fillId="0" borderId="59" xfId="0" applyNumberFormat="1" applyFont="1" applyFill="1" applyBorder="1" applyAlignment="1" applyProtection="1">
      <alignment horizontal="right"/>
      <protection locked="0"/>
    </xf>
    <xf numFmtId="38" fontId="12" fillId="0" borderId="123" xfId="0" applyNumberFormat="1" applyFont="1" applyFill="1" applyBorder="1" applyAlignment="1" applyProtection="1">
      <alignment horizontal="right"/>
      <protection locked="0"/>
    </xf>
    <xf numFmtId="38" fontId="12" fillId="0" borderId="27"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16" fillId="0" borderId="0" xfId="0" applyFont="1" applyBorder="1" applyAlignment="1">
      <alignment horizontal="left" indent="1"/>
    </xf>
    <xf numFmtId="38" fontId="117" fillId="13" borderId="124" xfId="0" applyNumberFormat="1" applyFont="1" applyFill="1" applyBorder="1" applyAlignment="1">
      <alignment horizontal="right"/>
    </xf>
    <xf numFmtId="38" fontId="117" fillId="14" borderId="113" xfId="0" applyNumberFormat="1" applyFont="1" applyFill="1" applyBorder="1" applyAlignment="1" applyProtection="1">
      <alignment horizontal="right"/>
      <protection locked="0"/>
    </xf>
    <xf numFmtId="38" fontId="117" fillId="14" borderId="124" xfId="0" applyNumberFormat="1" applyFont="1" applyFill="1" applyBorder="1" applyAlignment="1">
      <alignment horizontal="right"/>
    </xf>
    <xf numFmtId="38" fontId="117" fillId="13" borderId="113" xfId="0" applyNumberFormat="1" applyFont="1" applyFill="1" applyBorder="1" applyAlignment="1">
      <alignment horizontal="right"/>
    </xf>
    <xf numFmtId="38" fontId="117" fillId="13" borderId="114" xfId="0" applyNumberFormat="1" applyFont="1" applyFill="1" applyBorder="1" applyAlignment="1">
      <alignment horizontal="right"/>
    </xf>
    <xf numFmtId="0" fontId="5" fillId="0" borderId="83"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0" xfId="3" applyNumberFormat="1" applyFont="1" applyBorder="1" applyAlignment="1" applyProtection="1">
      <alignment horizontal="center"/>
      <protection locked="0"/>
    </xf>
    <xf numFmtId="5" fontId="12" fillId="0" borderId="84" xfId="3" applyNumberFormat="1" applyFont="1" applyBorder="1" applyAlignment="1" applyProtection="1">
      <alignment horizontal="center"/>
      <protection locked="0"/>
    </xf>
    <xf numFmtId="0" fontId="6" fillId="0" borderId="0" xfId="3" applyFont="1" applyAlignment="1" applyProtection="1">
      <alignment vertical="top"/>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25" xfId="3" applyFont="1" applyFill="1" applyBorder="1" applyProtection="1"/>
    <xf numFmtId="178" fontId="8" fillId="0" borderId="79"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7" fillId="14" borderId="124" xfId="0" applyNumberFormat="1" applyFont="1" applyFill="1" applyBorder="1" applyAlignment="1" applyProtection="1">
      <alignment horizontal="right"/>
      <protection locked="0"/>
    </xf>
    <xf numFmtId="38" fontId="117" fillId="13" borderId="0" xfId="0" applyNumberFormat="1" applyFont="1" applyFill="1" applyBorder="1" applyAlignment="1" applyProtection="1">
      <alignment horizontal="right"/>
      <protection locked="0"/>
    </xf>
    <xf numFmtId="0" fontId="5" fillId="0" borderId="0" xfId="0" applyFont="1" applyFill="1" applyAlignment="1" applyProtection="1">
      <alignment vertical="center"/>
    </xf>
    <xf numFmtId="40" fontId="12" fillId="0" borderId="2" xfId="0" applyNumberFormat="1" applyFont="1" applyFill="1" applyBorder="1" applyAlignment="1" applyProtection="1">
      <alignment horizontal="right"/>
      <protection locked="0"/>
    </xf>
    <xf numFmtId="0" fontId="5" fillId="0" borderId="0" xfId="3" applyFont="1" applyProtection="1"/>
    <xf numFmtId="0" fontId="8"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27" fillId="0" borderId="0" xfId="3" applyFont="1" applyProtection="1"/>
    <xf numFmtId="0" fontId="88" fillId="0" borderId="0" xfId="3" applyFont="1" applyProtection="1"/>
    <xf numFmtId="0" fontId="6" fillId="0" borderId="0" xfId="3" applyFont="1" applyAlignment="1" applyProtection="1">
      <alignment horizontal="left" wrapText="1"/>
    </xf>
    <xf numFmtId="0" fontId="88" fillId="0" borderId="0" xfId="3" applyFont="1" applyAlignment="1" applyProtection="1"/>
    <xf numFmtId="0" fontId="6" fillId="0" borderId="0" xfId="3" applyFont="1" applyAlignment="1" applyProtection="1">
      <alignment horizontal="left"/>
    </xf>
    <xf numFmtId="0" fontId="88"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8" fillId="0" borderId="0" xfId="3" applyFont="1" applyAlignment="1" applyProtection="1">
      <alignment horizontal="left" wrapText="1"/>
    </xf>
    <xf numFmtId="0" fontId="5" fillId="0" borderId="0" xfId="3" applyAlignment="1" applyProtection="1">
      <alignment textRotation="180" wrapText="1"/>
    </xf>
    <xf numFmtId="0" fontId="7" fillId="6" borderId="63" xfId="3" applyFont="1" applyFill="1" applyBorder="1" applyAlignment="1" applyProtection="1">
      <alignment horizontal="center"/>
    </xf>
    <xf numFmtId="0" fontId="7" fillId="0" borderId="74" xfId="3" applyFont="1" applyBorder="1" applyAlignment="1" applyProtection="1">
      <alignment horizontal="center"/>
    </xf>
    <xf numFmtId="0" fontId="7" fillId="6" borderId="74" xfId="3" applyFont="1" applyFill="1" applyBorder="1" applyAlignment="1" applyProtection="1">
      <alignment horizontal="center"/>
    </xf>
    <xf numFmtId="0" fontId="7" fillId="0" borderId="54" xfId="3" applyFont="1" applyBorder="1" applyAlignment="1" applyProtection="1">
      <alignment horizontal="center"/>
    </xf>
    <xf numFmtId="0" fontId="7" fillId="0" borderId="63" xfId="3" applyFont="1" applyBorder="1" applyAlignment="1" applyProtection="1">
      <alignment horizontal="center"/>
    </xf>
    <xf numFmtId="0" fontId="7" fillId="0" borderId="8" xfId="3" applyFont="1" applyBorder="1" applyAlignment="1" applyProtection="1">
      <alignment horizontal="center"/>
    </xf>
    <xf numFmtId="1" fontId="7" fillId="0" borderId="63"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5" xfId="3" applyFont="1" applyBorder="1" applyAlignment="1" applyProtection="1">
      <alignment horizontal="left" indent="1"/>
    </xf>
    <xf numFmtId="0" fontId="7" fillId="6" borderId="44" xfId="3" applyFont="1" applyFill="1" applyBorder="1" applyAlignment="1" applyProtection="1">
      <alignment horizontal="center"/>
    </xf>
    <xf numFmtId="0" fontId="7" fillId="6" borderId="76" xfId="3" applyFont="1" applyFill="1" applyBorder="1" applyAlignment="1" applyProtection="1">
      <alignment horizontal="center"/>
    </xf>
    <xf numFmtId="0" fontId="7" fillId="0" borderId="76" xfId="3" applyFont="1" applyBorder="1" applyAlignment="1" applyProtection="1">
      <alignment horizontal="center"/>
    </xf>
    <xf numFmtId="0" fontId="7" fillId="0" borderId="5" xfId="3" applyFont="1" applyBorder="1" applyAlignment="1" applyProtection="1">
      <alignment horizontal="center"/>
    </xf>
    <xf numFmtId="0" fontId="7" fillId="0" borderId="44" xfId="3" applyFont="1" applyBorder="1" applyAlignment="1" applyProtection="1">
      <alignment horizontal="center"/>
    </xf>
    <xf numFmtId="0" fontId="7" fillId="0" borderId="48" xfId="3" applyFont="1" applyBorder="1" applyAlignment="1" applyProtection="1">
      <alignment horizontal="center"/>
    </xf>
    <xf numFmtId="1" fontId="7" fillId="0" borderId="44"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1" xfId="3" applyFont="1" applyFill="1" applyBorder="1" applyAlignment="1" applyProtection="1">
      <alignment horizontal="center"/>
    </xf>
    <xf numFmtId="0" fontId="7" fillId="6" borderId="49" xfId="3" applyFont="1" applyFill="1" applyBorder="1" applyAlignment="1" applyProtection="1">
      <alignment horizontal="center"/>
    </xf>
    <xf numFmtId="0" fontId="7" fillId="0" borderId="49" xfId="3" applyFont="1" applyBorder="1" applyAlignment="1" applyProtection="1">
      <alignment horizontal="center"/>
    </xf>
    <xf numFmtId="0" fontId="7" fillId="0" borderId="15" xfId="3" applyFont="1" applyBorder="1" applyAlignment="1" applyProtection="1">
      <alignment horizontal="centerContinuous"/>
    </xf>
    <xf numFmtId="0" fontId="7" fillId="0" borderId="77" xfId="3" applyFont="1" applyBorder="1" applyAlignment="1" applyProtection="1">
      <alignment horizontal="centerContinuous"/>
    </xf>
    <xf numFmtId="0" fontId="7" fillId="0" borderId="71" xfId="3" applyFont="1" applyBorder="1" applyAlignment="1" applyProtection="1">
      <alignment horizontal="centerContinuous"/>
    </xf>
    <xf numFmtId="1" fontId="7" fillId="0" borderId="71" xfId="3" applyNumberFormat="1" applyFont="1" applyBorder="1" applyAlignment="1" applyProtection="1">
      <alignment horizontal="center"/>
    </xf>
    <xf numFmtId="169" fontId="7" fillId="0" borderId="49" xfId="3" applyNumberFormat="1" applyFont="1" applyBorder="1" applyAlignment="1" applyProtection="1">
      <alignment horizontal="center"/>
    </xf>
    <xf numFmtId="0" fontId="5" fillId="0" borderId="49" xfId="3" applyBorder="1" applyProtection="1"/>
    <xf numFmtId="0" fontId="49" fillId="0" borderId="0" xfId="3" applyFont="1" applyAlignment="1" applyProtection="1">
      <alignment horizontal="center" vertical="center"/>
    </xf>
    <xf numFmtId="3"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0" fontId="5" fillId="0" borderId="0" xfId="3" applyFont="1" applyProtection="1"/>
    <xf numFmtId="0" fontId="8" fillId="0" borderId="0" xfId="3" applyFont="1" applyProtection="1"/>
    <xf numFmtId="0" fontId="17" fillId="0" borderId="0" xfId="3" applyFont="1" applyProtection="1"/>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27" fillId="0" borderId="0" xfId="3" applyFont="1" applyProtection="1"/>
    <xf numFmtId="0" fontId="88" fillId="0" borderId="0" xfId="3" applyFont="1" applyProtection="1"/>
    <xf numFmtId="0" fontId="6" fillId="0" borderId="0" xfId="3" applyFont="1" applyAlignment="1" applyProtection="1">
      <alignment horizontal="left" wrapText="1"/>
    </xf>
    <xf numFmtId="0" fontId="88" fillId="0" borderId="0" xfId="3" applyFont="1" applyAlignment="1" applyProtection="1"/>
    <xf numFmtId="0" fontId="6" fillId="0" borderId="0" xfId="3" applyFont="1" applyAlignment="1" applyProtection="1">
      <alignment horizontal="left"/>
    </xf>
    <xf numFmtId="0" fontId="88"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8" fillId="0" borderId="0" xfId="3" applyFont="1" applyAlignment="1" applyProtection="1">
      <alignment horizontal="left" wrapText="1"/>
    </xf>
    <xf numFmtId="0" fontId="5" fillId="0" borderId="0" xfId="3" applyAlignment="1" applyProtection="1">
      <alignment textRotation="180" wrapText="1"/>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0" fontId="7" fillId="6" borderId="63" xfId="3" applyFont="1" applyFill="1" applyBorder="1" applyAlignment="1" applyProtection="1">
      <alignment horizontal="center"/>
    </xf>
    <xf numFmtId="0" fontId="7" fillId="0" borderId="74" xfId="3" applyFont="1" applyBorder="1" applyAlignment="1" applyProtection="1">
      <alignment horizontal="center"/>
    </xf>
    <xf numFmtId="0" fontId="7" fillId="6" borderId="74" xfId="3" applyFont="1" applyFill="1" applyBorder="1" applyAlignment="1" applyProtection="1">
      <alignment horizontal="center"/>
    </xf>
    <xf numFmtId="0" fontId="7" fillId="0" borderId="54" xfId="3" applyFont="1" applyBorder="1" applyAlignment="1" applyProtection="1">
      <alignment horizontal="center"/>
    </xf>
    <xf numFmtId="0" fontId="7" fillId="0" borderId="63" xfId="3" applyFont="1" applyBorder="1" applyAlignment="1" applyProtection="1">
      <alignment horizontal="center"/>
    </xf>
    <xf numFmtId="0" fontId="7" fillId="0" borderId="8" xfId="3" applyFont="1" applyBorder="1" applyAlignment="1" applyProtection="1">
      <alignment horizontal="center"/>
    </xf>
    <xf numFmtId="1" fontId="7" fillId="0" borderId="63"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5" xfId="3" applyFont="1" applyBorder="1" applyAlignment="1" applyProtection="1">
      <alignment horizontal="left" indent="1"/>
    </xf>
    <xf numFmtId="0" fontId="7" fillId="6" borderId="44" xfId="3" applyFont="1" applyFill="1" applyBorder="1" applyAlignment="1" applyProtection="1">
      <alignment horizontal="center"/>
    </xf>
    <xf numFmtId="0" fontId="7" fillId="6" borderId="76" xfId="3" applyFont="1" applyFill="1" applyBorder="1" applyAlignment="1" applyProtection="1">
      <alignment horizontal="center"/>
    </xf>
    <xf numFmtId="0" fontId="7" fillId="0" borderId="76" xfId="3" applyFont="1" applyBorder="1" applyAlignment="1" applyProtection="1">
      <alignment horizontal="center"/>
    </xf>
    <xf numFmtId="0" fontId="7" fillId="0" borderId="5" xfId="3" applyFont="1" applyBorder="1" applyAlignment="1" applyProtection="1">
      <alignment horizontal="center"/>
    </xf>
    <xf numFmtId="0" fontId="7" fillId="0" borderId="44" xfId="3" applyFont="1" applyBorder="1" applyAlignment="1" applyProtection="1">
      <alignment horizontal="center"/>
    </xf>
    <xf numFmtId="0" fontId="7" fillId="0" borderId="48" xfId="3" applyFont="1" applyBorder="1" applyAlignment="1" applyProtection="1">
      <alignment horizontal="center"/>
    </xf>
    <xf numFmtId="1" fontId="7" fillId="0" borderId="44"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1" xfId="3" applyFont="1" applyFill="1" applyBorder="1" applyAlignment="1" applyProtection="1">
      <alignment horizontal="center"/>
    </xf>
    <xf numFmtId="0" fontId="7" fillId="6" borderId="49" xfId="3" applyFont="1" applyFill="1" applyBorder="1" applyAlignment="1" applyProtection="1">
      <alignment horizontal="center"/>
    </xf>
    <xf numFmtId="0" fontId="7" fillId="0" borderId="49" xfId="3" applyFont="1" applyBorder="1" applyAlignment="1" applyProtection="1">
      <alignment horizontal="center"/>
    </xf>
    <xf numFmtId="0" fontId="7" fillId="0" borderId="15" xfId="3" applyFont="1" applyBorder="1" applyAlignment="1" applyProtection="1">
      <alignment horizontal="centerContinuous"/>
    </xf>
    <xf numFmtId="0" fontId="7" fillId="0" borderId="77" xfId="3" applyFont="1" applyBorder="1" applyAlignment="1" applyProtection="1">
      <alignment horizontal="centerContinuous"/>
    </xf>
    <xf numFmtId="0" fontId="7" fillId="0" borderId="71" xfId="3" applyFont="1" applyBorder="1" applyAlignment="1" applyProtection="1">
      <alignment horizontal="centerContinuous"/>
    </xf>
    <xf numFmtId="1" fontId="7" fillId="0" borderId="71" xfId="3" applyNumberFormat="1" applyFont="1" applyBorder="1" applyAlignment="1" applyProtection="1">
      <alignment horizontal="center"/>
    </xf>
    <xf numFmtId="169" fontId="7" fillId="0" borderId="49" xfId="3" applyNumberFormat="1" applyFont="1" applyBorder="1" applyAlignment="1" applyProtection="1">
      <alignment horizontal="center"/>
    </xf>
    <xf numFmtId="0" fontId="5" fillId="0" borderId="49" xfId="3" applyBorder="1" applyProtection="1"/>
    <xf numFmtId="0" fontId="49" fillId="0" borderId="0" xfId="3" applyFont="1" applyAlignment="1" applyProtection="1">
      <alignment horizontal="center" vertical="center"/>
    </xf>
    <xf numFmtId="3"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169"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left" vertical="center" wrapText="1"/>
      <protection locked="0"/>
    </xf>
    <xf numFmtId="3" fontId="6" fillId="0" borderId="22" xfId="3" applyNumberFormat="1" applyFont="1" applyFill="1" applyBorder="1" applyAlignment="1" applyProtection="1">
      <alignment horizontal="center" vertical="center" wrapText="1"/>
      <protection locked="0"/>
    </xf>
    <xf numFmtId="38" fontId="12" fillId="0" borderId="2" xfId="0" applyNumberFormat="1" applyFont="1" applyBorder="1" applyAlignment="1" applyProtection="1">
      <alignment horizontal="right"/>
      <protection locked="0"/>
    </xf>
    <xf numFmtId="38" fontId="12" fillId="0" borderId="4"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7" xfId="0" applyNumberFormat="1" applyFont="1" applyBorder="1" applyAlignment="1" applyProtection="1">
      <alignment horizontal="right"/>
      <protection locked="0"/>
    </xf>
    <xf numFmtId="38" fontId="12" fillId="0" borderId="31" xfId="0" applyNumberFormat="1" applyFont="1" applyBorder="1" applyAlignment="1" applyProtection="1">
      <alignment horizontal="right"/>
      <protection locked="0"/>
    </xf>
    <xf numFmtId="38" fontId="12" fillId="0" borderId="37" xfId="0" applyNumberFormat="1" applyFont="1" applyFill="1" applyBorder="1" applyAlignment="1" applyProtection="1">
      <alignment horizontal="right"/>
      <protection locked="0"/>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1" xfId="0" applyNumberFormat="1" applyFont="1" applyFill="1" applyBorder="1" applyAlignment="1" applyProtection="1">
      <alignment horizontal="right"/>
      <protection locked="0"/>
    </xf>
    <xf numFmtId="0" fontId="8" fillId="0" borderId="2" xfId="12" applyFont="1" applyBorder="1" applyAlignment="1" applyProtection="1">
      <alignment horizontal="center" vertical="center"/>
      <protection locked="0"/>
    </xf>
    <xf numFmtId="38" fontId="12" fillId="0" borderId="1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36" xfId="0" applyNumberFormat="1" applyFont="1" applyFill="1" applyBorder="1" applyAlignment="1" applyProtection="1">
      <alignment horizontal="right" vertical="center"/>
      <protection locked="0"/>
    </xf>
    <xf numFmtId="0" fontId="8" fillId="0" borderId="22" xfId="0" applyFont="1" applyBorder="1" applyAlignment="1" applyProtection="1">
      <alignment horizontal="center"/>
      <protection locked="0"/>
    </xf>
    <xf numFmtId="0" fontId="5" fillId="0" borderId="0" xfId="3378" applyFont="1" applyBorder="1"/>
    <xf numFmtId="164" fontId="52" fillId="0" borderId="0" xfId="3378" applyNumberFormat="1" applyFont="1" applyBorder="1"/>
    <xf numFmtId="0" fontId="50" fillId="0" borderId="0" xfId="3378" applyFont="1" applyBorder="1"/>
    <xf numFmtId="0" fontId="5" fillId="0" borderId="0" xfId="3378" applyBorder="1" applyAlignment="1">
      <alignment horizontal="left"/>
    </xf>
    <xf numFmtId="164" fontId="5" fillId="0" borderId="0" xfId="3378" applyNumberFormat="1" applyBorder="1"/>
    <xf numFmtId="164" fontId="50" fillId="0" borderId="0" xfId="3378" applyNumberFormat="1" applyFont="1" applyBorder="1"/>
    <xf numFmtId="0" fontId="5" fillId="0" borderId="0" xfId="3378" applyBorder="1"/>
    <xf numFmtId="38" fontId="0" fillId="0" borderId="0" xfId="0" applyNumberFormat="1" applyAlignment="1" applyProtection="1">
      <alignment vertical="center"/>
    </xf>
    <xf numFmtId="0" fontId="8"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77" fillId="0" borderId="22" xfId="3" applyFont="1" applyBorder="1" applyAlignment="1" applyProtection="1">
      <alignment horizontal="center"/>
      <protection locked="0"/>
    </xf>
    <xf numFmtId="0" fontId="6" fillId="0" borderId="22" xfId="3" applyFont="1" applyBorder="1" applyAlignment="1" applyProtection="1">
      <alignment horizontal="center"/>
      <protection locked="0"/>
    </xf>
    <xf numFmtId="164" fontId="6" fillId="0" borderId="22" xfId="3" applyNumberFormat="1" applyFont="1" applyBorder="1" applyAlignment="1" applyProtection="1">
      <alignment horizontal="right"/>
      <protection locked="0"/>
    </xf>
    <xf numFmtId="0" fontId="5" fillId="0" borderId="50" xfId="3" applyBorder="1" applyProtection="1"/>
    <xf numFmtId="0" fontId="5" fillId="0" borderId="9" xfId="3" applyBorder="1" applyAlignment="1" applyProtection="1">
      <alignment horizontal="center" vertical="center"/>
      <protection locked="0"/>
    </xf>
    <xf numFmtId="5" fontId="12" fillId="0" borderId="82" xfId="3" applyNumberFormat="1" applyFont="1" applyBorder="1" applyAlignment="1" applyProtection="1">
      <alignment horizontal="center"/>
      <protection locked="0"/>
    </xf>
    <xf numFmtId="0" fontId="12" fillId="0" borderId="6" xfId="3110" applyFont="1" applyBorder="1" applyProtection="1">
      <protection locked="0"/>
    </xf>
    <xf numFmtId="0" fontId="12" fillId="0" borderId="22" xfId="3110" applyFont="1" applyBorder="1" applyAlignment="1" applyProtection="1">
      <alignment horizontal="center"/>
      <protection locked="0"/>
    </xf>
    <xf numFmtId="0" fontId="8" fillId="0" borderId="0" xfId="3" applyFont="1" applyBorder="1" applyAlignment="1" applyProtection="1">
      <alignment horizontal="center"/>
    </xf>
    <xf numFmtId="0" fontId="8" fillId="0" borderId="0" xfId="3" applyFont="1" applyBorder="1" applyAlignment="1" applyProtection="1">
      <alignment horizontal="right"/>
    </xf>
    <xf numFmtId="0" fontId="8" fillId="0" borderId="0" xfId="3" applyFont="1" applyAlignment="1" applyProtection="1">
      <alignment horizontal="right"/>
    </xf>
    <xf numFmtId="179" fontId="5" fillId="0" borderId="0" xfId="3" applyNumberFormat="1" applyBorder="1" applyProtection="1">
      <protection locked="0"/>
    </xf>
    <xf numFmtId="169" fontId="6" fillId="0" borderId="22" xfId="3112" applyNumberFormat="1" applyFont="1" applyBorder="1" applyAlignment="1" applyProtection="1">
      <alignment horizontal="left"/>
      <protection locked="0"/>
    </xf>
    <xf numFmtId="0" fontId="5" fillId="0" borderId="0" xfId="3378" applyFont="1" applyBorder="1" applyAlignment="1">
      <alignment horizontal="left" indent="1"/>
    </xf>
    <xf numFmtId="0" fontId="5" fillId="0" borderId="0" xfId="3378" applyBorder="1" applyAlignment="1">
      <alignment horizontal="left" indent="1"/>
    </xf>
    <xf numFmtId="0" fontId="5" fillId="0" borderId="0" xfId="3378" applyBorder="1" applyAlignment="1">
      <alignment horizontal="left" indent="2"/>
    </xf>
    <xf numFmtId="0" fontId="12" fillId="0" borderId="0" xfId="3" applyFont="1" applyProtection="1"/>
    <xf numFmtId="0" fontId="52" fillId="0" borderId="0" xfId="3378" applyFont="1" applyBorder="1"/>
    <xf numFmtId="14" fontId="5" fillId="0" borderId="0" xfId="3" applyNumberFormat="1" applyFont="1" applyBorder="1" applyAlignment="1" applyProtection="1">
      <alignment horizontal="center"/>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3" fillId="0" borderId="19" xfId="2" applyNumberFormat="1"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8" fillId="0" borderId="86" xfId="0" applyFont="1" applyBorder="1" applyAlignment="1" applyProtection="1">
      <alignment horizontal="left" vertical="center" indent="1"/>
      <protection locked="0"/>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8" fillId="0" borderId="85" xfId="12"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14" fontId="8" fillId="0" borderId="19" xfId="0" applyNumberFormat="1"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5" fillId="0" borderId="20" xfId="0" applyFont="1" applyBorder="1" applyAlignment="1" applyProtection="1">
      <alignment vertical="center" readingOrder="1"/>
      <protection locked="0"/>
    </xf>
    <xf numFmtId="0" fontId="5" fillId="0" borderId="11" xfId="0" applyFont="1" applyBorder="1" applyAlignment="1" applyProtection="1">
      <alignment vertical="center" readingOrder="1"/>
      <protection locked="0"/>
    </xf>
    <xf numFmtId="0" fontId="5" fillId="0" borderId="20" xfId="0" applyFont="1" applyBorder="1" applyAlignment="1" applyProtection="1">
      <alignment vertical="center"/>
      <protection locked="0"/>
    </xf>
    <xf numFmtId="0" fontId="5" fillId="0" borderId="11" xfId="0" applyFont="1" applyBorder="1" applyAlignment="1" applyProtection="1">
      <alignmen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3" fillId="0" borderId="20" xfId="2" applyNumberFormat="1" applyFont="1" applyBorder="1" applyAlignment="1" applyProtection="1">
      <alignment horizontal="left" vertical="center"/>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17" fillId="0" borderId="20" xfId="3" applyFont="1" applyBorder="1" applyAlignment="1" applyProtection="1">
      <alignment horizontal="center"/>
      <protection locked="0"/>
    </xf>
    <xf numFmtId="0" fontId="12" fillId="0" borderId="17" xfId="0" applyFont="1" applyBorder="1" applyAlignment="1" applyProtection="1">
      <alignment horizontal="center" vertical="top"/>
      <protection locked="0"/>
    </xf>
    <xf numFmtId="0" fontId="12" fillId="0" borderId="0" xfId="0" applyFont="1" applyBorder="1" applyAlignment="1" applyProtection="1">
      <alignment horizontal="center" vertical="top"/>
      <protection locked="0"/>
    </xf>
    <xf numFmtId="0" fontId="12" fillId="0" borderId="18" xfId="0" applyFont="1" applyBorder="1" applyAlignment="1" applyProtection="1">
      <alignment horizontal="center" vertical="top"/>
      <protection locked="0"/>
    </xf>
    <xf numFmtId="0" fontId="12" fillId="0" borderId="19" xfId="0" applyFont="1" applyBorder="1" applyAlignment="1" applyProtection="1">
      <alignment horizontal="center" vertical="top"/>
      <protection locked="0"/>
    </xf>
    <xf numFmtId="0" fontId="12" fillId="0" borderId="20" xfId="0" applyFont="1" applyBorder="1" applyAlignment="1" applyProtection="1">
      <alignment horizontal="center" vertical="top"/>
      <protection locked="0"/>
    </xf>
    <xf numFmtId="0" fontId="12" fillId="0" borderId="11" xfId="0" applyFont="1" applyBorder="1" applyAlignment="1" applyProtection="1">
      <alignment horizontal="center" vertical="top"/>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50" fillId="0" borderId="0" xfId="0" applyFont="1" applyBorder="1" applyAlignment="1" applyProtection="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Alignment="1">
      <alignment horizontal="left" vertical="center"/>
    </xf>
    <xf numFmtId="0" fontId="7" fillId="0" borderId="0" xfId="0" applyFont="1" applyBorder="1" applyAlignment="1">
      <alignment horizontal="center" vertical="center"/>
    </xf>
    <xf numFmtId="0" fontId="12" fillId="0" borderId="12" xfId="0" applyFont="1" applyBorder="1" applyAlignment="1" applyProtection="1">
      <alignment horizontal="center" vertical="top"/>
      <protection locked="0"/>
    </xf>
    <xf numFmtId="0" fontId="12" fillId="0" borderId="16" xfId="0" applyFont="1" applyBorder="1" applyAlignment="1" applyProtection="1">
      <alignment horizontal="center" vertical="top"/>
      <protection locked="0"/>
    </xf>
    <xf numFmtId="0" fontId="12" fillId="0" borderId="10" xfId="0" applyFont="1" applyBorder="1" applyAlignment="1" applyProtection="1">
      <alignment horizontal="center" vertical="top"/>
      <protection locked="0"/>
    </xf>
    <xf numFmtId="0" fontId="20" fillId="0" borderId="0" xfId="0" applyFont="1" applyBorder="1" applyAlignment="1" applyProtection="1">
      <alignment horizontal="center" vertical="center"/>
    </xf>
    <xf numFmtId="38" fontId="18" fillId="0" borderId="87" xfId="0" applyNumberFormat="1" applyFont="1" applyBorder="1" applyAlignment="1" applyProtection="1">
      <alignment horizontal="left" vertical="top"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18" fillId="0" borderId="0" xfId="0" applyFont="1" applyAlignment="1" applyProtection="1">
      <alignment wrapText="1"/>
      <protection locked="0"/>
    </xf>
    <xf numFmtId="0" fontId="18" fillId="0" borderId="91" xfId="0" applyFont="1" applyBorder="1" applyAlignment="1" applyProtection="1">
      <alignment wrapText="1"/>
      <protection locked="0"/>
    </xf>
    <xf numFmtId="0" fontId="18" fillId="0" borderId="92" xfId="0" applyFont="1" applyBorder="1" applyAlignment="1" applyProtection="1">
      <alignment wrapText="1"/>
      <protection locked="0"/>
    </xf>
    <xf numFmtId="0" fontId="18" fillId="0" borderId="93" xfId="0" applyFont="1" applyBorder="1" applyAlignment="1" applyProtection="1">
      <alignment wrapText="1"/>
      <protection locked="0"/>
    </xf>
    <xf numFmtId="0" fontId="18" fillId="0" borderId="94"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39" fillId="0" borderId="0" xfId="2" applyFont="1" applyAlignment="1" applyProtection="1">
      <alignment horizontal="left" vertical="center" indent="5"/>
    </xf>
    <xf numFmtId="0" fontId="0" fillId="0" borderId="0" xfId="0" applyAlignment="1">
      <alignment horizontal="left" vertical="center" indent="5"/>
    </xf>
    <xf numFmtId="0" fontId="6" fillId="0" borderId="0" xfId="0" applyFont="1" applyBorder="1" applyAlignment="1" applyProtection="1">
      <alignment vertical="top" wrapText="1"/>
    </xf>
    <xf numFmtId="0" fontId="6" fillId="0" borderId="0" xfId="0" applyFont="1" applyAlignment="1">
      <alignment wrapText="1"/>
    </xf>
    <xf numFmtId="0" fontId="6"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7"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9" xfId="0" applyFont="1" applyFill="1" applyBorder="1" applyAlignment="1" applyProtection="1">
      <alignment horizontal="left" wrapText="1" indent="2"/>
    </xf>
    <xf numFmtId="0" fontId="7" fillId="0" borderId="34" xfId="0" applyFont="1" applyBorder="1" applyAlignment="1">
      <alignment horizontal="left" wrapText="1" indent="2"/>
    </xf>
    <xf numFmtId="0" fontId="7" fillId="4" borderId="38" xfId="0" applyFont="1" applyFill="1" applyBorder="1" applyAlignment="1">
      <alignment vertical="top" wrapText="1"/>
    </xf>
    <xf numFmtId="0" fontId="0" fillId="0" borderId="35" xfId="0" applyBorder="1" applyAlignment="1">
      <alignment vertical="top" wrapText="1"/>
    </xf>
    <xf numFmtId="0" fontId="7"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5" borderId="21" xfId="0" applyFont="1" applyFill="1" applyBorder="1" applyAlignment="1">
      <alignment horizontal="center" vertical="center"/>
    </xf>
    <xf numFmtId="0" fontId="10" fillId="0" borderId="14" xfId="0" applyFont="1" applyBorder="1" applyAlignment="1">
      <alignment horizontal="center" vertical="center"/>
    </xf>
    <xf numFmtId="0" fontId="10" fillId="0" borderId="11" xfId="0" applyFont="1" applyBorder="1" applyAlignment="1">
      <alignment horizontal="center" vertical="center"/>
    </xf>
    <xf numFmtId="3" fontId="7"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7" fillId="2" borderId="39" xfId="0" applyNumberFormat="1" applyFont="1" applyFill="1" applyBorder="1" applyAlignment="1">
      <alignment horizontal="left" vertical="top" wrapText="1" indent="2"/>
    </xf>
    <xf numFmtId="0" fontId="6"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70"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1"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4" xfId="0" applyFont="1" applyBorder="1" applyAlignment="1" applyProtection="1">
      <alignment horizontal="left" vertical="top"/>
      <protection locked="0"/>
    </xf>
    <xf numFmtId="0" fontId="11" fillId="0" borderId="54"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3" xfId="0" applyFont="1" applyBorder="1" applyAlignment="1" applyProtection="1">
      <alignment horizontal="left" vertical="top"/>
      <protection locked="0"/>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9"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0" fontId="18"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50" xfId="0" applyFont="1" applyBorder="1" applyAlignment="1" applyProtection="1">
      <alignment horizontal="left" vertical="center" wrapText="1"/>
    </xf>
    <xf numFmtId="0" fontId="11" fillId="0" borderId="6" xfId="0" applyFont="1" applyBorder="1" applyAlignment="1" applyProtection="1">
      <alignment horizontal="left" vertical="center" wrapText="1"/>
    </xf>
    <xf numFmtId="0" fontId="0" fillId="0" borderId="7" xfId="0" applyBorder="1" applyAlignment="1">
      <alignment wrapTex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11"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6"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7" borderId="70" xfId="0" applyNumberFormat="1" applyFont="1" applyFill="1" applyBorder="1" applyAlignment="1" applyProtection="1">
      <alignment horizontal="center" vertical="center" wrapText="1"/>
    </xf>
    <xf numFmtId="49" fontId="7"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5" xfId="0" applyFont="1" applyFill="1" applyBorder="1" applyAlignment="1" applyProtection="1">
      <alignment horizontal="left" vertical="center" wrapText="1"/>
    </xf>
    <xf numFmtId="0" fontId="7" fillId="7" borderId="96" xfId="0" applyFont="1" applyFill="1" applyBorder="1" applyAlignment="1" applyProtection="1">
      <alignment horizontal="left" vertical="center" wrapText="1"/>
    </xf>
    <xf numFmtId="0" fontId="0" fillId="0" borderId="96" xfId="0" applyBorder="1" applyAlignment="1">
      <alignment wrapTex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5" fillId="0" borderId="0" xfId="0" applyFont="1" applyAlignment="1" applyProtection="1">
      <alignment horizontal="center" vertical="center"/>
    </xf>
    <xf numFmtId="0" fontId="5" fillId="0" borderId="0" xfId="0" applyFont="1" applyAlignment="1">
      <alignment horizontal="center" vertical="center"/>
    </xf>
    <xf numFmtId="0" fontId="11" fillId="0" borderId="0" xfId="0" applyFont="1" applyAlignment="1" applyProtection="1">
      <alignment horizontal="center" vertical="center"/>
    </xf>
    <xf numFmtId="0" fontId="26" fillId="7" borderId="97" xfId="10" applyFont="1" applyFill="1" applyBorder="1" applyAlignment="1">
      <alignment horizontal="center" vertical="center"/>
    </xf>
    <xf numFmtId="0" fontId="77" fillId="0" borderId="98" xfId="0" applyFont="1" applyBorder="1" applyAlignment="1">
      <alignment horizontal="center" vertical="center"/>
    </xf>
    <xf numFmtId="0" fontId="77" fillId="0" borderId="99" xfId="0" applyFont="1" applyBorder="1" applyAlignment="1">
      <alignment horizontal="center" vertical="center"/>
    </xf>
    <xf numFmtId="0" fontId="7" fillId="5" borderId="100" xfId="10" applyFont="1" applyFill="1" applyBorder="1" applyAlignment="1">
      <alignment horizontal="center" vertical="center" wrapText="1"/>
    </xf>
    <xf numFmtId="0" fontId="7" fillId="0" borderId="29" xfId="0" applyFont="1" applyBorder="1" applyAlignment="1">
      <alignment horizontal="center" vertical="center" wrapText="1"/>
    </xf>
    <xf numFmtId="0" fontId="7" fillId="0" borderId="101" xfId="0" applyFont="1" applyBorder="1" applyAlignment="1">
      <alignment horizontal="center" vertical="center" wrapText="1"/>
    </xf>
    <xf numFmtId="0" fontId="47"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5" fillId="0" borderId="79" xfId="10" applyFont="1" applyBorder="1" applyAlignment="1">
      <alignment horizontal="center"/>
    </xf>
    <xf numFmtId="0" fontId="0" fillId="0" borderId="79"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3" fillId="0" borderId="106" xfId="4" applyFont="1" applyBorder="1" applyAlignment="1" applyProtection="1">
      <alignment vertical="top" wrapText="1"/>
      <protection locked="0"/>
    </xf>
    <xf numFmtId="0" fontId="113" fillId="0" borderId="0" xfId="4" applyFont="1" applyBorder="1" applyAlignment="1" applyProtection="1">
      <alignment vertical="top" wrapText="1"/>
      <protection locked="0"/>
    </xf>
    <xf numFmtId="0" fontId="113" fillId="0" borderId="107" xfId="4" applyFont="1" applyBorder="1" applyAlignment="1" applyProtection="1">
      <alignment vertical="top" wrapText="1"/>
      <protection locked="0"/>
    </xf>
    <xf numFmtId="0" fontId="113" fillId="0" borderId="108" xfId="4" applyFont="1" applyBorder="1" applyAlignment="1" applyProtection="1">
      <alignment vertical="top" wrapText="1"/>
      <protection locked="0"/>
    </xf>
    <xf numFmtId="0" fontId="113" fillId="0" borderId="84" xfId="4" applyFont="1" applyBorder="1" applyAlignment="1" applyProtection="1">
      <alignment vertical="top" wrapText="1"/>
      <protection locked="0"/>
    </xf>
    <xf numFmtId="0" fontId="113" fillId="0" borderId="109" xfId="4" applyFont="1" applyBorder="1" applyAlignment="1" applyProtection="1">
      <alignment vertical="top" wrapText="1"/>
      <protection locked="0"/>
    </xf>
    <xf numFmtId="0" fontId="108" fillId="0" borderId="122" xfId="4" applyFont="1" applyFill="1" applyBorder="1" applyAlignment="1">
      <alignment horizontal="left" vertical="top" wrapText="1"/>
    </xf>
    <xf numFmtId="0" fontId="100" fillId="0" borderId="0" xfId="4" applyAlignment="1">
      <alignment wrapText="1"/>
    </xf>
    <xf numFmtId="0" fontId="100" fillId="0" borderId="106" xfId="4" applyBorder="1" applyAlignment="1" applyProtection="1">
      <alignment vertical="top" wrapText="1"/>
      <protection locked="0"/>
    </xf>
    <xf numFmtId="0" fontId="100" fillId="0" borderId="0" xfId="4" applyBorder="1" applyAlignment="1" applyProtection="1">
      <alignment vertical="top" wrapText="1"/>
      <protection locked="0"/>
    </xf>
    <xf numFmtId="0" fontId="100" fillId="0" borderId="107" xfId="4" applyBorder="1" applyAlignment="1" applyProtection="1">
      <alignment vertical="top" wrapText="1"/>
      <protection locked="0"/>
    </xf>
    <xf numFmtId="0" fontId="100" fillId="0" borderId="108" xfId="4" applyBorder="1" applyAlignment="1" applyProtection="1">
      <alignment vertical="top" wrapText="1"/>
      <protection locked="0"/>
    </xf>
    <xf numFmtId="0" fontId="100" fillId="0" borderId="84" xfId="4" applyBorder="1" applyAlignment="1" applyProtection="1">
      <alignment vertical="top" wrapText="1"/>
      <protection locked="0"/>
    </xf>
    <xf numFmtId="0" fontId="100" fillId="0" borderId="109" xfId="4" applyBorder="1" applyAlignment="1" applyProtection="1">
      <alignment vertical="top" wrapText="1"/>
      <protection locked="0"/>
    </xf>
    <xf numFmtId="0" fontId="100" fillId="0" borderId="104" xfId="4" applyBorder="1" applyAlignment="1" applyProtection="1">
      <alignment horizontal="center" vertical="top" wrapText="1"/>
      <protection locked="0"/>
    </xf>
    <xf numFmtId="0" fontId="100" fillId="0" borderId="105" xfId="4" applyBorder="1" applyAlignment="1" applyProtection="1">
      <alignment horizontal="center" vertical="top" wrapText="1"/>
      <protection locked="0"/>
    </xf>
    <xf numFmtId="0" fontId="113" fillId="0" borderId="104" xfId="4" applyFont="1" applyBorder="1" applyAlignment="1" applyProtection="1">
      <alignment horizontal="center" vertical="top" wrapText="1"/>
      <protection locked="0"/>
    </xf>
    <xf numFmtId="0" fontId="113" fillId="0" borderId="105" xfId="4" applyFont="1" applyBorder="1" applyAlignment="1" applyProtection="1">
      <alignment horizontal="center" vertical="top" wrapText="1"/>
      <protection locked="0"/>
    </xf>
    <xf numFmtId="0" fontId="118" fillId="0" borderId="0" xfId="4" applyFont="1" applyAlignment="1">
      <alignment horizontal="center" wrapText="1"/>
    </xf>
    <xf numFmtId="0" fontId="118" fillId="0" borderId="84" xfId="4" applyFont="1" applyBorder="1" applyAlignment="1">
      <alignment horizontal="center" wrapText="1"/>
    </xf>
    <xf numFmtId="0" fontId="13" fillId="0" borderId="0" xfId="3" applyNumberFormat="1" applyFont="1" applyBorder="1" applyAlignment="1">
      <alignment horizontal="center" vertical="center" wrapText="1"/>
    </xf>
    <xf numFmtId="0" fontId="13" fillId="0" borderId="0" xfId="3" applyFont="1" applyAlignment="1">
      <alignment horizontal="center" vertical="center" wrapText="1"/>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6" fillId="0" borderId="0" xfId="3" quotePrefix="1" applyNumberFormat="1" applyFont="1" applyBorder="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5" fillId="0" borderId="0" xfId="3378" applyBorder="1" applyAlignment="1">
      <alignment horizontal="left" wrapText="1"/>
    </xf>
    <xf numFmtId="0" fontId="17" fillId="5" borderId="17" xfId="3" applyFont="1" applyFill="1" applyBorder="1" applyAlignment="1">
      <alignment horizontal="left" vertical="center" wrapText="1"/>
    </xf>
    <xf numFmtId="0" fontId="12" fillId="0" borderId="0" xfId="3" applyFont="1" applyAlignment="1">
      <alignment wrapText="1"/>
    </xf>
    <xf numFmtId="0" fontId="5" fillId="0" borderId="0" xfId="3" applyAlignment="1">
      <alignment wrapText="1"/>
    </xf>
    <xf numFmtId="0" fontId="31" fillId="0" borderId="0" xfId="3" applyNumberFormat="1" applyFont="1" applyAlignment="1">
      <alignment horizontal="left" vertical="top" wrapText="1"/>
    </xf>
    <xf numFmtId="0" fontId="5" fillId="0" borderId="0" xfId="3" applyAlignment="1">
      <alignment vertical="top" wrapText="1"/>
    </xf>
    <xf numFmtId="0" fontId="8" fillId="0" borderId="70" xfId="3" applyFont="1" applyBorder="1" applyAlignment="1">
      <alignment horizontal="left" vertical="center" wrapText="1"/>
    </xf>
    <xf numFmtId="0" fontId="5" fillId="0" borderId="15" xfId="3" applyBorder="1" applyAlignment="1">
      <alignment vertical="center" wrapText="1"/>
    </xf>
    <xf numFmtId="0" fontId="5" fillId="0" borderId="71" xfId="3" applyBorder="1" applyAlignment="1">
      <alignment vertical="center" wrapText="1"/>
    </xf>
    <xf numFmtId="0" fontId="5" fillId="0" borderId="0" xfId="3" applyBorder="1" applyAlignment="1">
      <alignment wrapText="1"/>
    </xf>
    <xf numFmtId="0" fontId="119" fillId="0" borderId="126" xfId="3" applyFont="1" applyBorder="1" applyAlignment="1">
      <alignment horizontal="center" vertical="center" wrapText="1"/>
    </xf>
    <xf numFmtId="0" fontId="119" fillId="0" borderId="0" xfId="3" applyFont="1" applyBorder="1" applyAlignment="1">
      <alignment horizontal="center" vertical="center" wrapText="1"/>
    </xf>
    <xf numFmtId="0" fontId="119" fillId="0" borderId="127" xfId="3" applyFont="1" applyBorder="1" applyAlignment="1">
      <alignment horizontal="center" vertical="center" wrapText="1"/>
    </xf>
    <xf numFmtId="0" fontId="119" fillId="0" borderId="128" xfId="3" applyFont="1" applyBorder="1" applyAlignment="1">
      <alignment horizontal="center" vertical="center" wrapText="1"/>
    </xf>
    <xf numFmtId="0" fontId="119" fillId="0" borderId="129" xfId="3" applyFont="1" applyBorder="1" applyAlignment="1">
      <alignment horizontal="center" vertical="center" wrapText="1"/>
    </xf>
    <xf numFmtId="0" fontId="119" fillId="0" borderId="130" xfId="3" applyFont="1" applyBorder="1" applyAlignment="1">
      <alignment horizontal="center" vertical="center" wrapText="1"/>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6"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9" xfId="3" applyNumberFormat="1" applyFont="1" applyBorder="1" applyAlignment="1" applyProtection="1"/>
    <xf numFmtId="0" fontId="8" fillId="0" borderId="9" xfId="3" applyFont="1" applyBorder="1" applyAlignment="1" applyProtection="1"/>
    <xf numFmtId="0" fontId="8" fillId="0" borderId="63" xfId="3" applyFont="1" applyBorder="1" applyAlignment="1" applyProtection="1"/>
    <xf numFmtId="0" fontId="8" fillId="0" borderId="54"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9" xfId="3" applyNumberFormat="1" applyFont="1" applyBorder="1" applyAlignment="1" applyProtection="1">
      <alignment horizontal="left" indent="1"/>
    </xf>
    <xf numFmtId="0" fontId="8" fillId="0" borderId="5"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0" xfId="3" applyNumberFormat="1" applyFont="1" applyBorder="1" applyAlignment="1" applyProtection="1"/>
    <xf numFmtId="0" fontId="8" fillId="0" borderId="0" xfId="3" applyFont="1" applyBorder="1" applyAlignment="1" applyProtection="1"/>
    <xf numFmtId="0" fontId="8" fillId="0" borderId="44" xfId="3" applyFont="1" applyBorder="1" applyAlignment="1" applyProtection="1"/>
    <xf numFmtId="0" fontId="5" fillId="0" borderId="6" xfId="3" applyNumberFormat="1" applyBorder="1" applyAlignment="1" applyProtection="1">
      <alignment horizontal="left" indent="1"/>
      <protection locked="0"/>
    </xf>
    <xf numFmtId="0" fontId="5" fillId="0" borderId="6" xfId="3" applyBorder="1" applyAlignment="1" applyProtection="1">
      <alignment horizontal="left" indent="1"/>
      <protection locked="0"/>
    </xf>
    <xf numFmtId="0" fontId="8" fillId="0" borderId="0" xfId="3" applyFont="1" applyBorder="1" applyAlignment="1" applyProtection="1">
      <alignment horizontal="left" indent="1"/>
    </xf>
    <xf numFmtId="0" fontId="8" fillId="0" borderId="0" xfId="3" applyFont="1" applyAlignment="1">
      <alignment horizontal="left" indent="1"/>
    </xf>
    <xf numFmtId="0" fontId="8" fillId="0" borderId="44" xfId="3" applyFont="1" applyBorder="1" applyAlignment="1" applyProtection="1">
      <alignment horizontal="left" indent="1"/>
    </xf>
    <xf numFmtId="0" fontId="5" fillId="0" borderId="54" xfId="3" applyNumberFormat="1" applyBorder="1" applyAlignment="1" applyProtection="1">
      <alignment horizontal="left" indent="1"/>
    </xf>
    <xf numFmtId="0" fontId="5" fillId="0" borderId="9" xfId="3"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9" xfId="3" applyNumberFormat="1" applyFont="1" applyBorder="1" applyAlignment="1" applyProtection="1">
      <alignment horizontal="left" wrapText="1" indent="1"/>
    </xf>
    <xf numFmtId="0" fontId="8" fillId="0" borderId="9" xfId="3" applyFont="1" applyBorder="1" applyAlignment="1" applyProtection="1">
      <alignment horizontal="left" wrapText="1" indent="1"/>
    </xf>
    <xf numFmtId="0" fontId="8" fillId="0" borderId="63" xfId="3" applyFont="1" applyBorder="1" applyAlignment="1" applyProtection="1">
      <alignment horizontal="left" wrapText="1" indent="1"/>
    </xf>
    <xf numFmtId="165" fontId="8" fillId="0" borderId="54" xfId="3" applyNumberFormat="1" applyFont="1" applyBorder="1" applyAlignment="1" applyProtection="1">
      <alignment horizontal="left" indent="1"/>
    </xf>
    <xf numFmtId="165" fontId="8" fillId="0" borderId="63" xfId="3" applyNumberFormat="1" applyFont="1" applyBorder="1" applyAlignment="1" applyProtection="1">
      <alignment horizontal="left" indent="1"/>
    </xf>
    <xf numFmtId="0" fontId="8" fillId="0" borderId="54" xfId="3" applyNumberFormat="1" applyFont="1" applyBorder="1" applyAlignment="1" applyProtection="1">
      <alignment horizontal="left"/>
      <protection locked="0"/>
    </xf>
    <xf numFmtId="0" fontId="8" fillId="0" borderId="9" xfId="3" applyFont="1" applyBorder="1" applyAlignment="1">
      <alignment horizontal="left"/>
    </xf>
    <xf numFmtId="0" fontId="5" fillId="0" borderId="0" xfId="3" applyNumberFormat="1" applyBorder="1" applyAlignment="1" applyProtection="1">
      <alignment horizontal="left" indent="1"/>
      <protection locked="0"/>
    </xf>
    <xf numFmtId="0" fontId="5" fillId="0" borderId="0" xfId="3" applyBorder="1" applyAlignment="1">
      <alignment horizontal="left" indent="1"/>
    </xf>
    <xf numFmtId="0" fontId="5" fillId="0" borderId="44" xfId="3" applyBorder="1" applyAlignment="1">
      <alignment horizontal="left" indent="1"/>
    </xf>
    <xf numFmtId="0" fontId="8" fillId="0" borderId="0" xfId="3" applyFont="1" applyAlignment="1" applyProtection="1">
      <alignment horizontal="left" indent="1"/>
    </xf>
    <xf numFmtId="0" fontId="17" fillId="0" borderId="0" xfId="3" applyFont="1" applyAlignment="1">
      <alignment horizontal="center" vertical="center"/>
    </xf>
    <xf numFmtId="165" fontId="17" fillId="0" borderId="0" xfId="3" applyNumberFormat="1" applyFont="1" applyAlignment="1">
      <alignment horizontal="center" vertical="center"/>
    </xf>
    <xf numFmtId="0" fontId="5" fillId="0" borderId="73" xfId="3" applyFont="1" applyBorder="1" applyAlignment="1" applyProtection="1">
      <protection locked="0"/>
    </xf>
    <xf numFmtId="0" fontId="5" fillId="0" borderId="73"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6" fillId="0" borderId="0" xfId="3" applyFont="1" applyBorder="1" applyAlignment="1" applyProtection="1">
      <alignment wrapText="1"/>
    </xf>
    <xf numFmtId="0" fontId="6" fillId="0" borderId="78"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0" xfId="3" applyFont="1" applyAlignment="1" applyProtection="1">
      <alignment horizontal="left" vertical="center" wrapText="1"/>
      <protection locked="0"/>
    </xf>
    <xf numFmtId="0" fontId="5" fillId="0" borderId="0" xfId="3"/>
    <xf numFmtId="0" fontId="6" fillId="0" borderId="50"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9" xfId="3" applyBorder="1" applyAlignment="1" applyProtection="1">
      <alignment horizontal="center"/>
      <protection locked="0"/>
    </xf>
    <xf numFmtId="0" fontId="6" fillId="0" borderId="50" xfId="3112" applyFont="1" applyBorder="1" applyAlignment="1" applyProtection="1">
      <alignment horizontal="left" vertical="center"/>
      <protection locked="0"/>
    </xf>
    <xf numFmtId="0" fontId="5" fillId="0" borderId="6" xfId="3112" applyBorder="1" applyAlignment="1" applyProtection="1">
      <alignment horizontal="left" vertical="center"/>
      <protection locked="0"/>
    </xf>
    <xf numFmtId="0" fontId="5" fillId="0" borderId="7" xfId="3112" applyBorder="1" applyAlignment="1" applyProtection="1">
      <alignment horizontal="left" vertical="center"/>
      <protection locked="0"/>
    </xf>
    <xf numFmtId="0" fontId="5" fillId="0" borderId="9" xfId="3" applyBorder="1" applyAlignment="1" applyProtection="1">
      <alignment horizontal="center"/>
      <protection locked="0"/>
    </xf>
    <xf numFmtId="49"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5" fontId="8" fillId="0" borderId="0" xfId="3" applyNumberFormat="1" applyFont="1" applyBorder="1" applyAlignment="1" applyProtection="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9" xfId="3" applyNumberFormat="1" applyFont="1" applyBorder="1" applyAlignment="1" applyProtection="1">
      <alignment horizontal="center"/>
      <protection locked="0"/>
    </xf>
    <xf numFmtId="0" fontId="8" fillId="0" borderId="79" xfId="3" applyFont="1" applyBorder="1" applyAlignment="1" applyProtection="1">
      <alignment horizontal="center"/>
      <protection locked="0"/>
    </xf>
    <xf numFmtId="0" fontId="8" fillId="0" borderId="79" xfId="3" applyFont="1" applyBorder="1" applyAlignment="1" applyProtection="1">
      <alignment horizontal="center" vertical="center"/>
      <protection locked="0"/>
    </xf>
    <xf numFmtId="49"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43180">
    <cellStyle name="12" xfId="15"/>
    <cellStyle name="12 10" xfId="183"/>
    <cellStyle name="12 10 2" xfId="184"/>
    <cellStyle name="12 10 3" xfId="185"/>
    <cellStyle name="12 10 3 2" xfId="186"/>
    <cellStyle name="12 10 3 3" xfId="12042"/>
    <cellStyle name="12 10 3 4" xfId="12881"/>
    <cellStyle name="12 11" xfId="187"/>
    <cellStyle name="12 11 2" xfId="188"/>
    <cellStyle name="12 11 3" xfId="189"/>
    <cellStyle name="12 11 3 2" xfId="190"/>
    <cellStyle name="12 11 3 3" xfId="12043"/>
    <cellStyle name="12 11 3 4" xfId="12882"/>
    <cellStyle name="12 12" xfId="191"/>
    <cellStyle name="12 12 2" xfId="192"/>
    <cellStyle name="12 12 3" xfId="193"/>
    <cellStyle name="12 12 3 2" xfId="194"/>
    <cellStyle name="12 12 3 3" xfId="12044"/>
    <cellStyle name="12 12 3 4" xfId="12883"/>
    <cellStyle name="12 13" xfId="195"/>
    <cellStyle name="12 14" xfId="196"/>
    <cellStyle name="12 15" xfId="197"/>
    <cellStyle name="12 16" xfId="198"/>
    <cellStyle name="12 17" xfId="199"/>
    <cellStyle name="12 18" xfId="200"/>
    <cellStyle name="12 19" xfId="201"/>
    <cellStyle name="12 2" xfId="16"/>
    <cellStyle name="12 2 10" xfId="202"/>
    <cellStyle name="12 2 10 2" xfId="203"/>
    <cellStyle name="12 2 10 3" xfId="12884"/>
    <cellStyle name="12 2 11" xfId="204"/>
    <cellStyle name="12 2 11 2" xfId="205"/>
    <cellStyle name="12 2 11 3" xfId="12885"/>
    <cellStyle name="12 2 12" xfId="206"/>
    <cellStyle name="12 2 12 2" xfId="207"/>
    <cellStyle name="12 2 12 3" xfId="12886"/>
    <cellStyle name="12 2 13" xfId="208"/>
    <cellStyle name="12 2 13 2" xfId="209"/>
    <cellStyle name="12 2 13 3" xfId="12887"/>
    <cellStyle name="12 2 14" xfId="210"/>
    <cellStyle name="12 2 14 2" xfId="211"/>
    <cellStyle name="12 2 14 3" xfId="12888"/>
    <cellStyle name="12 2 15" xfId="212"/>
    <cellStyle name="12 2 15 2" xfId="213"/>
    <cellStyle name="12 2 15 3" xfId="12889"/>
    <cellStyle name="12 2 16" xfId="214"/>
    <cellStyle name="12 2 2" xfId="215"/>
    <cellStyle name="12 2 2 2" xfId="216"/>
    <cellStyle name="12 2 2 3" xfId="217"/>
    <cellStyle name="12 2 2 4" xfId="218"/>
    <cellStyle name="12 2 2 5" xfId="219"/>
    <cellStyle name="12 2 2 6" xfId="220"/>
    <cellStyle name="12 2 2 7" xfId="221"/>
    <cellStyle name="12 2 2 8" xfId="222"/>
    <cellStyle name="12 2 2 9" xfId="12890"/>
    <cellStyle name="12 2 3" xfId="223"/>
    <cellStyle name="12 2 3 2" xfId="224"/>
    <cellStyle name="12 2 3 3" xfId="225"/>
    <cellStyle name="12 2 3 4" xfId="226"/>
    <cellStyle name="12 2 3 5" xfId="227"/>
    <cellStyle name="12 2 3 6" xfId="228"/>
    <cellStyle name="12 2 3 7" xfId="229"/>
    <cellStyle name="12 2 3 8" xfId="230"/>
    <cellStyle name="12 2 3 9" xfId="12891"/>
    <cellStyle name="12 2 4" xfId="231"/>
    <cellStyle name="12 2 4 2" xfId="232"/>
    <cellStyle name="12 2 4 3" xfId="233"/>
    <cellStyle name="12 2 4 4" xfId="234"/>
    <cellStyle name="12 2 4 5" xfId="235"/>
    <cellStyle name="12 2 4 6" xfId="236"/>
    <cellStyle name="12 2 4 7" xfId="237"/>
    <cellStyle name="12 2 4 8" xfId="238"/>
    <cellStyle name="12 2 4 9" xfId="12892"/>
    <cellStyle name="12 2 5" xfId="239"/>
    <cellStyle name="12 2 5 2" xfId="240"/>
    <cellStyle name="12 2 5 3" xfId="241"/>
    <cellStyle name="12 2 5 4" xfId="242"/>
    <cellStyle name="12 2 5 5" xfId="243"/>
    <cellStyle name="12 2 5 6" xfId="244"/>
    <cellStyle name="12 2 5 7" xfId="245"/>
    <cellStyle name="12 2 5 8" xfId="246"/>
    <cellStyle name="12 2 5 9" xfId="12893"/>
    <cellStyle name="12 2 6" xfId="247"/>
    <cellStyle name="12 2 6 2" xfId="248"/>
    <cellStyle name="12 2 6 3" xfId="249"/>
    <cellStyle name="12 2 6 4" xfId="250"/>
    <cellStyle name="12 2 6 5" xfId="251"/>
    <cellStyle name="12 2 6 6" xfId="252"/>
    <cellStyle name="12 2 6 7" xfId="253"/>
    <cellStyle name="12 2 6 8" xfId="254"/>
    <cellStyle name="12 2 6 9" xfId="12894"/>
    <cellStyle name="12 2 7" xfId="255"/>
    <cellStyle name="12 2 7 2" xfId="256"/>
    <cellStyle name="12 2 7 3" xfId="257"/>
    <cellStyle name="12 2 7 4" xfId="258"/>
    <cellStyle name="12 2 7 5" xfId="259"/>
    <cellStyle name="12 2 7 6" xfId="260"/>
    <cellStyle name="12 2 7 7" xfId="261"/>
    <cellStyle name="12 2 7 8" xfId="262"/>
    <cellStyle name="12 2 7 9" xfId="12895"/>
    <cellStyle name="12 2 8" xfId="263"/>
    <cellStyle name="12 2 8 2" xfId="264"/>
    <cellStyle name="12 2 8 3" xfId="12896"/>
    <cellStyle name="12 2 9" xfId="265"/>
    <cellStyle name="12 2 9 2" xfId="266"/>
    <cellStyle name="12 2 9 3" xfId="12897"/>
    <cellStyle name="12 2_SF&amp;QC Sec-2 (3)" xfId="267"/>
    <cellStyle name="12 20" xfId="268"/>
    <cellStyle name="12 21" xfId="269"/>
    <cellStyle name="12 22" xfId="270"/>
    <cellStyle name="12 23" xfId="271"/>
    <cellStyle name="12 24" xfId="272"/>
    <cellStyle name="12 25" xfId="273"/>
    <cellStyle name="12 26" xfId="274"/>
    <cellStyle name="12 27" xfId="275"/>
    <cellStyle name="12 28" xfId="276"/>
    <cellStyle name="12 29" xfId="277"/>
    <cellStyle name="12 3" xfId="17"/>
    <cellStyle name="12 3 10" xfId="12898"/>
    <cellStyle name="12 3 2" xfId="278"/>
    <cellStyle name="12 3 2 2" xfId="279"/>
    <cellStyle name="12 3 2 3" xfId="43156"/>
    <cellStyle name="12 3 3" xfId="280"/>
    <cellStyle name="12 3 3 2" xfId="281"/>
    <cellStyle name="12 3 4" xfId="282"/>
    <cellStyle name="12 3 4 2" xfId="283"/>
    <cellStyle name="12 3 5" xfId="284"/>
    <cellStyle name="12 3 6" xfId="285"/>
    <cellStyle name="12 3 7" xfId="286"/>
    <cellStyle name="12 3 8" xfId="287"/>
    <cellStyle name="12 3 9" xfId="288"/>
    <cellStyle name="12 3 9 2" xfId="6945"/>
    <cellStyle name="12 3 9 2 2" xfId="17146"/>
    <cellStyle name="12 3 9 2 3" xfId="13005"/>
    <cellStyle name="12 30" xfId="289"/>
    <cellStyle name="12 31" xfId="290"/>
    <cellStyle name="12 32" xfId="291"/>
    <cellStyle name="12 33" xfId="292"/>
    <cellStyle name="12 34" xfId="293"/>
    <cellStyle name="12 34 2" xfId="294"/>
    <cellStyle name="12 34 2 2" xfId="26507"/>
    <cellStyle name="12 34 2 3" xfId="26416"/>
    <cellStyle name="12 34 3" xfId="12045"/>
    <cellStyle name="12 34 4" xfId="12899"/>
    <cellStyle name="12 35" xfId="295"/>
    <cellStyle name="12 36" xfId="296"/>
    <cellStyle name="12 37" xfId="297"/>
    <cellStyle name="12 38" xfId="298"/>
    <cellStyle name="12 39" xfId="299"/>
    <cellStyle name="12 4" xfId="18"/>
    <cellStyle name="12 4 10" xfId="12900"/>
    <cellStyle name="12 4 2" xfId="300"/>
    <cellStyle name="12 4 2 2" xfId="43155"/>
    <cellStyle name="12 4 3" xfId="301"/>
    <cellStyle name="12 4 3 2" xfId="302"/>
    <cellStyle name="12 4 3 3" xfId="303"/>
    <cellStyle name="12 4 3 4" xfId="304"/>
    <cellStyle name="12 4 3 5" xfId="305"/>
    <cellStyle name="12 4 3 6" xfId="306"/>
    <cellStyle name="12 4 3 7" xfId="307"/>
    <cellStyle name="12 4 3 8" xfId="308"/>
    <cellStyle name="12 4 3 9" xfId="309"/>
    <cellStyle name="12 4 3 9 2" xfId="4267"/>
    <cellStyle name="12 4 3 9 3" xfId="13006"/>
    <cellStyle name="12 4 4" xfId="310"/>
    <cellStyle name="12 4 5" xfId="311"/>
    <cellStyle name="12 4 6" xfId="312"/>
    <cellStyle name="12 4 7" xfId="313"/>
    <cellStyle name="12 4 8" xfId="314"/>
    <cellStyle name="12 4 9" xfId="315"/>
    <cellStyle name="12 4 9 2" xfId="6946"/>
    <cellStyle name="12 4 9 2 2" xfId="17147"/>
    <cellStyle name="12 4 9 2 3" xfId="13007"/>
    <cellStyle name="12 40" xfId="316"/>
    <cellStyle name="12 41" xfId="317"/>
    <cellStyle name="12 42" xfId="318"/>
    <cellStyle name="12 43" xfId="319"/>
    <cellStyle name="12 44" xfId="320"/>
    <cellStyle name="12 44 2" xfId="6947"/>
    <cellStyle name="12 44 2 2" xfId="17148"/>
    <cellStyle name="12 44 2 3" xfId="13008"/>
    <cellStyle name="12 5" xfId="19"/>
    <cellStyle name="12 5 10" xfId="12901"/>
    <cellStyle name="12 5 2" xfId="321"/>
    <cellStyle name="12 5 2 2" xfId="43130"/>
    <cellStyle name="12 5 3" xfId="322"/>
    <cellStyle name="12 5 4" xfId="323"/>
    <cellStyle name="12 5 5" xfId="324"/>
    <cellStyle name="12 5 6" xfId="325"/>
    <cellStyle name="12 5 7" xfId="326"/>
    <cellStyle name="12 5 8" xfId="327"/>
    <cellStyle name="12 5 9" xfId="328"/>
    <cellStyle name="12 5 9 2" xfId="6948"/>
    <cellStyle name="12 5 9 2 2" xfId="17149"/>
    <cellStyle name="12 5 9 2 3" xfId="13009"/>
    <cellStyle name="12 6" xfId="20"/>
    <cellStyle name="12 6 10" xfId="12902"/>
    <cellStyle name="12 6 2" xfId="329"/>
    <cellStyle name="12 6 2 2" xfId="43129"/>
    <cellStyle name="12 6 3" xfId="330"/>
    <cellStyle name="12 6 4" xfId="331"/>
    <cellStyle name="12 6 5" xfId="332"/>
    <cellStyle name="12 6 6" xfId="333"/>
    <cellStyle name="12 6 7" xfId="334"/>
    <cellStyle name="12 6 8" xfId="335"/>
    <cellStyle name="12 6 9" xfId="336"/>
    <cellStyle name="12 6 9 2" xfId="6949"/>
    <cellStyle name="12 6 9 2 2" xfId="17150"/>
    <cellStyle name="12 6 9 2 3" xfId="13010"/>
    <cellStyle name="12 7" xfId="21"/>
    <cellStyle name="12 7 10" xfId="12903"/>
    <cellStyle name="12 7 2" xfId="337"/>
    <cellStyle name="12 7 3" xfId="338"/>
    <cellStyle name="12 7 4" xfId="339"/>
    <cellStyle name="12 7 5" xfId="340"/>
    <cellStyle name="12 7 6" xfId="341"/>
    <cellStyle name="12 7 7" xfId="342"/>
    <cellStyle name="12 7 8" xfId="343"/>
    <cellStyle name="12 7 9" xfId="344"/>
    <cellStyle name="12 7 9 2" xfId="6950"/>
    <cellStyle name="12 7 9 2 2" xfId="17151"/>
    <cellStyle name="12 7 9 2 3" xfId="13011"/>
    <cellStyle name="12 8" xfId="22"/>
    <cellStyle name="12 8 10" xfId="12904"/>
    <cellStyle name="12 8 2" xfId="345"/>
    <cellStyle name="12 8 3" xfId="346"/>
    <cellStyle name="12 8 4" xfId="347"/>
    <cellStyle name="12 8 5" xfId="348"/>
    <cellStyle name="12 8 6" xfId="349"/>
    <cellStyle name="12 8 7" xfId="350"/>
    <cellStyle name="12 8 8" xfId="351"/>
    <cellStyle name="12 8 9" xfId="352"/>
    <cellStyle name="12 8 9 2" xfId="6951"/>
    <cellStyle name="12 8 9 2 2" xfId="17152"/>
    <cellStyle name="12 8 9 2 3" xfId="13012"/>
    <cellStyle name="12 9" xfId="353"/>
    <cellStyle name="12 9 2" xfId="354"/>
    <cellStyle name="12 9 3" xfId="355"/>
    <cellStyle name="12 9 3 2" xfId="356"/>
    <cellStyle name="12 9 3 3" xfId="12046"/>
    <cellStyle name="12 9 3 4" xfId="12905"/>
    <cellStyle name="12_SF&amp;QC Sec-2 (3)" xfId="357"/>
    <cellStyle name="20% - Accent1 10" xfId="358"/>
    <cellStyle name="20% - Accent1 10 2" xfId="359"/>
    <cellStyle name="20% - Accent1 10 3" xfId="360"/>
    <cellStyle name="20% - Accent1 10 4" xfId="361"/>
    <cellStyle name="20% - Accent1 10 5" xfId="362"/>
    <cellStyle name="20% - Accent1 10 6" xfId="363"/>
    <cellStyle name="20% - Accent1 11" xfId="364"/>
    <cellStyle name="20% - Accent1 11 2" xfId="365"/>
    <cellStyle name="20% - Accent1 11 3" xfId="366"/>
    <cellStyle name="20% - Accent1 11 4" xfId="367"/>
    <cellStyle name="20% - Accent1 11 5" xfId="368"/>
    <cellStyle name="20% - Accent1 11 6" xfId="369"/>
    <cellStyle name="20% - Accent1 12" xfId="370"/>
    <cellStyle name="20% - Accent1 13" xfId="371"/>
    <cellStyle name="20% - Accent1 2" xfId="372"/>
    <cellStyle name="20% - Accent1 2 2" xfId="373"/>
    <cellStyle name="20% - Accent1 2 3" xfId="374"/>
    <cellStyle name="20% - Accent1 2 4" xfId="375"/>
    <cellStyle name="20% - Accent1 2 5" xfId="376"/>
    <cellStyle name="20% - Accent1 2 6" xfId="377"/>
    <cellStyle name="20% - Accent1 3" xfId="378"/>
    <cellStyle name="20% - Accent1 3 2" xfId="379"/>
    <cellStyle name="20% - Accent1 3 3" xfId="380"/>
    <cellStyle name="20% - Accent1 3 4" xfId="381"/>
    <cellStyle name="20% - Accent1 3 5" xfId="382"/>
    <cellStyle name="20% - Accent1 3 6" xfId="383"/>
    <cellStyle name="20% - Accent1 4" xfId="384"/>
    <cellStyle name="20% - Accent1 4 2" xfId="385"/>
    <cellStyle name="20% - Accent1 4 3" xfId="386"/>
    <cellStyle name="20% - Accent1 4 4" xfId="387"/>
    <cellStyle name="20% - Accent1 4 5" xfId="388"/>
    <cellStyle name="20% - Accent1 4 6" xfId="389"/>
    <cellStyle name="20% - Accent1 5" xfId="390"/>
    <cellStyle name="20% - Accent1 5 2" xfId="391"/>
    <cellStyle name="20% - Accent1 5 3" xfId="392"/>
    <cellStyle name="20% - Accent1 5 4" xfId="393"/>
    <cellStyle name="20% - Accent1 5 5" xfId="394"/>
    <cellStyle name="20% - Accent1 5 6" xfId="395"/>
    <cellStyle name="20% - Accent1 6" xfId="396"/>
    <cellStyle name="20% - Accent1 6 2" xfId="397"/>
    <cellStyle name="20% - Accent1 6 3" xfId="398"/>
    <cellStyle name="20% - Accent1 6 4" xfId="399"/>
    <cellStyle name="20% - Accent1 6 5" xfId="400"/>
    <cellStyle name="20% - Accent1 6 6" xfId="401"/>
    <cellStyle name="20% - Accent1 7" xfId="402"/>
    <cellStyle name="20% - Accent1 7 2" xfId="403"/>
    <cellStyle name="20% - Accent1 7 3" xfId="404"/>
    <cellStyle name="20% - Accent1 7 4" xfId="405"/>
    <cellStyle name="20% - Accent1 7 5" xfId="406"/>
    <cellStyle name="20% - Accent1 7 6" xfId="407"/>
    <cellStyle name="20% - Accent1 8" xfId="408"/>
    <cellStyle name="20% - Accent1 8 2" xfId="409"/>
    <cellStyle name="20% - Accent1 8 3" xfId="410"/>
    <cellStyle name="20% - Accent1 8 4" xfId="411"/>
    <cellStyle name="20% - Accent1 8 5" xfId="412"/>
    <cellStyle name="20% - Accent1 8 6" xfId="413"/>
    <cellStyle name="20% - Accent1 9" xfId="414"/>
    <cellStyle name="20% - Accent1 9 2" xfId="415"/>
    <cellStyle name="20% - Accent1 9 3" xfId="416"/>
    <cellStyle name="20% - Accent1 9 4" xfId="417"/>
    <cellStyle name="20% - Accent1 9 5" xfId="418"/>
    <cellStyle name="20% - Accent1 9 6" xfId="419"/>
    <cellStyle name="20% - Accent2 10" xfId="420"/>
    <cellStyle name="20% - Accent2 10 2" xfId="421"/>
    <cellStyle name="20% - Accent2 10 3" xfId="422"/>
    <cellStyle name="20% - Accent2 10 4" xfId="423"/>
    <cellStyle name="20% - Accent2 10 5" xfId="424"/>
    <cellStyle name="20% - Accent2 10 6" xfId="425"/>
    <cellStyle name="20% - Accent2 11" xfId="426"/>
    <cellStyle name="20% - Accent2 11 2" xfId="427"/>
    <cellStyle name="20% - Accent2 11 3" xfId="428"/>
    <cellStyle name="20% - Accent2 11 4" xfId="429"/>
    <cellStyle name="20% - Accent2 11 5" xfId="430"/>
    <cellStyle name="20% - Accent2 11 6" xfId="431"/>
    <cellStyle name="20% - Accent2 12" xfId="432"/>
    <cellStyle name="20% - Accent2 13" xfId="433"/>
    <cellStyle name="20% - Accent2 2" xfId="434"/>
    <cellStyle name="20% - Accent2 2 2" xfId="435"/>
    <cellStyle name="20% - Accent2 2 3" xfId="436"/>
    <cellStyle name="20% - Accent2 2 4" xfId="437"/>
    <cellStyle name="20% - Accent2 2 5" xfId="438"/>
    <cellStyle name="20% - Accent2 2 6" xfId="439"/>
    <cellStyle name="20% - Accent2 3" xfId="440"/>
    <cellStyle name="20% - Accent2 3 2" xfId="441"/>
    <cellStyle name="20% - Accent2 3 3" xfId="442"/>
    <cellStyle name="20% - Accent2 3 4" xfId="443"/>
    <cellStyle name="20% - Accent2 3 5" xfId="444"/>
    <cellStyle name="20% - Accent2 3 6" xfId="445"/>
    <cellStyle name="20% - Accent2 4" xfId="446"/>
    <cellStyle name="20% - Accent2 4 2" xfId="447"/>
    <cellStyle name="20% - Accent2 4 3" xfId="448"/>
    <cellStyle name="20% - Accent2 4 4" xfId="449"/>
    <cellStyle name="20% - Accent2 4 5" xfId="450"/>
    <cellStyle name="20% - Accent2 4 6" xfId="451"/>
    <cellStyle name="20% - Accent2 5" xfId="452"/>
    <cellStyle name="20% - Accent2 5 2" xfId="453"/>
    <cellStyle name="20% - Accent2 5 3" xfId="454"/>
    <cellStyle name="20% - Accent2 5 4" xfId="455"/>
    <cellStyle name="20% - Accent2 5 5" xfId="456"/>
    <cellStyle name="20% - Accent2 5 6" xfId="457"/>
    <cellStyle name="20% - Accent2 6" xfId="458"/>
    <cellStyle name="20% - Accent2 6 2" xfId="459"/>
    <cellStyle name="20% - Accent2 6 3" xfId="460"/>
    <cellStyle name="20% - Accent2 6 4" xfId="461"/>
    <cellStyle name="20% - Accent2 6 5" xfId="462"/>
    <cellStyle name="20% - Accent2 6 6" xfId="463"/>
    <cellStyle name="20% - Accent2 7" xfId="464"/>
    <cellStyle name="20% - Accent2 7 2" xfId="465"/>
    <cellStyle name="20% - Accent2 7 3" xfId="466"/>
    <cellStyle name="20% - Accent2 7 4" xfId="467"/>
    <cellStyle name="20% - Accent2 7 5" xfId="468"/>
    <cellStyle name="20% - Accent2 7 6" xfId="469"/>
    <cellStyle name="20% - Accent2 8" xfId="470"/>
    <cellStyle name="20% - Accent2 8 2" xfId="471"/>
    <cellStyle name="20% - Accent2 8 3" xfId="472"/>
    <cellStyle name="20% - Accent2 8 4" xfId="473"/>
    <cellStyle name="20% - Accent2 8 5" xfId="474"/>
    <cellStyle name="20% - Accent2 8 6" xfId="475"/>
    <cellStyle name="20% - Accent2 9" xfId="476"/>
    <cellStyle name="20% - Accent2 9 2" xfId="477"/>
    <cellStyle name="20% - Accent2 9 3" xfId="478"/>
    <cellStyle name="20% - Accent2 9 4" xfId="479"/>
    <cellStyle name="20% - Accent2 9 5" xfId="480"/>
    <cellStyle name="20% - Accent2 9 6" xfId="481"/>
    <cellStyle name="20% - Accent3 10" xfId="482"/>
    <cellStyle name="20% - Accent3 10 2" xfId="483"/>
    <cellStyle name="20% - Accent3 10 3" xfId="484"/>
    <cellStyle name="20% - Accent3 10 4" xfId="485"/>
    <cellStyle name="20% - Accent3 10 5" xfId="486"/>
    <cellStyle name="20% - Accent3 10 6" xfId="487"/>
    <cellStyle name="20% - Accent3 11" xfId="488"/>
    <cellStyle name="20% - Accent3 11 2" xfId="489"/>
    <cellStyle name="20% - Accent3 11 3" xfId="490"/>
    <cellStyle name="20% - Accent3 11 4" xfId="491"/>
    <cellStyle name="20% - Accent3 11 5" xfId="492"/>
    <cellStyle name="20% - Accent3 11 6" xfId="493"/>
    <cellStyle name="20% - Accent3 12" xfId="494"/>
    <cellStyle name="20% - Accent3 13" xfId="495"/>
    <cellStyle name="20% - Accent3 2" xfId="496"/>
    <cellStyle name="20% - Accent3 2 2" xfId="497"/>
    <cellStyle name="20% - Accent3 2 3" xfId="498"/>
    <cellStyle name="20% - Accent3 2 4" xfId="499"/>
    <cellStyle name="20% - Accent3 2 5" xfId="500"/>
    <cellStyle name="20% - Accent3 2 6" xfId="501"/>
    <cellStyle name="20% - Accent3 3" xfId="502"/>
    <cellStyle name="20% - Accent3 3 2" xfId="503"/>
    <cellStyle name="20% - Accent3 3 3" xfId="504"/>
    <cellStyle name="20% - Accent3 3 4" xfId="505"/>
    <cellStyle name="20% - Accent3 3 5" xfId="506"/>
    <cellStyle name="20% - Accent3 3 6" xfId="507"/>
    <cellStyle name="20% - Accent3 4" xfId="508"/>
    <cellStyle name="20% - Accent3 4 2" xfId="509"/>
    <cellStyle name="20% - Accent3 4 3" xfId="510"/>
    <cellStyle name="20% - Accent3 4 4" xfId="511"/>
    <cellStyle name="20% - Accent3 4 5" xfId="512"/>
    <cellStyle name="20% - Accent3 4 6" xfId="513"/>
    <cellStyle name="20% - Accent3 5" xfId="514"/>
    <cellStyle name="20% - Accent3 5 2" xfId="515"/>
    <cellStyle name="20% - Accent3 5 3" xfId="516"/>
    <cellStyle name="20% - Accent3 5 4" xfId="517"/>
    <cellStyle name="20% - Accent3 5 5" xfId="518"/>
    <cellStyle name="20% - Accent3 5 6" xfId="519"/>
    <cellStyle name="20% - Accent3 6" xfId="520"/>
    <cellStyle name="20% - Accent3 6 2" xfId="521"/>
    <cellStyle name="20% - Accent3 6 3" xfId="522"/>
    <cellStyle name="20% - Accent3 6 4" xfId="523"/>
    <cellStyle name="20% - Accent3 6 5" xfId="524"/>
    <cellStyle name="20% - Accent3 6 6" xfId="525"/>
    <cellStyle name="20% - Accent3 7" xfId="526"/>
    <cellStyle name="20% - Accent3 7 2" xfId="527"/>
    <cellStyle name="20% - Accent3 7 3" xfId="528"/>
    <cellStyle name="20% - Accent3 7 4" xfId="529"/>
    <cellStyle name="20% - Accent3 7 5" xfId="530"/>
    <cellStyle name="20% - Accent3 7 6" xfId="531"/>
    <cellStyle name="20% - Accent3 8" xfId="532"/>
    <cellStyle name="20% - Accent3 8 2" xfId="533"/>
    <cellStyle name="20% - Accent3 8 3" xfId="534"/>
    <cellStyle name="20% - Accent3 8 4" xfId="535"/>
    <cellStyle name="20% - Accent3 8 5" xfId="536"/>
    <cellStyle name="20% - Accent3 8 6" xfId="537"/>
    <cellStyle name="20% - Accent3 9" xfId="538"/>
    <cellStyle name="20% - Accent3 9 2" xfId="539"/>
    <cellStyle name="20% - Accent3 9 3" xfId="540"/>
    <cellStyle name="20% - Accent3 9 4" xfId="541"/>
    <cellStyle name="20% - Accent3 9 5" xfId="542"/>
    <cellStyle name="20% - Accent3 9 6" xfId="543"/>
    <cellStyle name="20% - Accent4 10" xfId="544"/>
    <cellStyle name="20% - Accent4 10 2" xfId="545"/>
    <cellStyle name="20% - Accent4 10 3" xfId="546"/>
    <cellStyle name="20% - Accent4 10 4" xfId="547"/>
    <cellStyle name="20% - Accent4 10 5" xfId="548"/>
    <cellStyle name="20% - Accent4 10 6" xfId="549"/>
    <cellStyle name="20% - Accent4 11" xfId="550"/>
    <cellStyle name="20% - Accent4 11 2" xfId="551"/>
    <cellStyle name="20% - Accent4 11 3" xfId="552"/>
    <cellStyle name="20% - Accent4 11 4" xfId="553"/>
    <cellStyle name="20% - Accent4 11 5" xfId="554"/>
    <cellStyle name="20% - Accent4 11 6" xfId="555"/>
    <cellStyle name="20% - Accent4 12" xfId="556"/>
    <cellStyle name="20% - Accent4 13" xfId="557"/>
    <cellStyle name="20% - Accent4 2" xfId="558"/>
    <cellStyle name="20% - Accent4 2 2" xfId="559"/>
    <cellStyle name="20% - Accent4 2 3" xfId="560"/>
    <cellStyle name="20% - Accent4 2 4" xfId="561"/>
    <cellStyle name="20% - Accent4 2 5" xfId="562"/>
    <cellStyle name="20% - Accent4 2 6" xfId="563"/>
    <cellStyle name="20% - Accent4 3" xfId="564"/>
    <cellStyle name="20% - Accent4 3 2" xfId="565"/>
    <cellStyle name="20% - Accent4 3 3" xfId="566"/>
    <cellStyle name="20% - Accent4 3 4" xfId="567"/>
    <cellStyle name="20% - Accent4 3 5" xfId="568"/>
    <cellStyle name="20% - Accent4 3 6" xfId="569"/>
    <cellStyle name="20% - Accent4 4" xfId="570"/>
    <cellStyle name="20% - Accent4 4 2" xfId="571"/>
    <cellStyle name="20% - Accent4 4 3" xfId="572"/>
    <cellStyle name="20% - Accent4 4 4" xfId="573"/>
    <cellStyle name="20% - Accent4 4 5" xfId="574"/>
    <cellStyle name="20% - Accent4 4 6" xfId="575"/>
    <cellStyle name="20% - Accent4 5" xfId="576"/>
    <cellStyle name="20% - Accent4 5 2" xfId="577"/>
    <cellStyle name="20% - Accent4 5 3" xfId="578"/>
    <cellStyle name="20% - Accent4 5 4" xfId="579"/>
    <cellStyle name="20% - Accent4 5 5" xfId="580"/>
    <cellStyle name="20% - Accent4 5 6" xfId="581"/>
    <cellStyle name="20% - Accent4 6" xfId="582"/>
    <cellStyle name="20% - Accent4 6 2" xfId="583"/>
    <cellStyle name="20% - Accent4 6 3" xfId="584"/>
    <cellStyle name="20% - Accent4 6 4" xfId="585"/>
    <cellStyle name="20% - Accent4 6 5" xfId="586"/>
    <cellStyle name="20% - Accent4 6 6" xfId="587"/>
    <cellStyle name="20% - Accent4 7" xfId="588"/>
    <cellStyle name="20% - Accent4 7 2" xfId="589"/>
    <cellStyle name="20% - Accent4 7 3" xfId="590"/>
    <cellStyle name="20% - Accent4 7 4" xfId="591"/>
    <cellStyle name="20% - Accent4 7 5" xfId="592"/>
    <cellStyle name="20% - Accent4 7 6" xfId="593"/>
    <cellStyle name="20% - Accent4 8" xfId="594"/>
    <cellStyle name="20% - Accent4 8 2" xfId="595"/>
    <cellStyle name="20% - Accent4 8 3" xfId="596"/>
    <cellStyle name="20% - Accent4 8 4" xfId="597"/>
    <cellStyle name="20% - Accent4 8 5" xfId="598"/>
    <cellStyle name="20% - Accent4 8 6" xfId="599"/>
    <cellStyle name="20% - Accent4 9" xfId="600"/>
    <cellStyle name="20% - Accent4 9 2" xfId="601"/>
    <cellStyle name="20% - Accent4 9 3" xfId="602"/>
    <cellStyle name="20% - Accent4 9 4" xfId="603"/>
    <cellStyle name="20% - Accent4 9 5" xfId="604"/>
    <cellStyle name="20% - Accent4 9 6" xfId="605"/>
    <cellStyle name="20% - Accent5 10" xfId="606"/>
    <cellStyle name="20% - Accent5 10 2" xfId="607"/>
    <cellStyle name="20% - Accent5 10 3" xfId="608"/>
    <cellStyle name="20% - Accent5 10 4" xfId="609"/>
    <cellStyle name="20% - Accent5 10 5" xfId="610"/>
    <cellStyle name="20% - Accent5 10 6" xfId="611"/>
    <cellStyle name="20% - Accent5 11" xfId="612"/>
    <cellStyle name="20% - Accent5 11 2" xfId="613"/>
    <cellStyle name="20% - Accent5 11 3" xfId="614"/>
    <cellStyle name="20% - Accent5 11 4" xfId="615"/>
    <cellStyle name="20% - Accent5 11 5" xfId="616"/>
    <cellStyle name="20% - Accent5 11 6" xfId="617"/>
    <cellStyle name="20% - Accent5 12" xfId="618"/>
    <cellStyle name="20% - Accent5 13" xfId="619"/>
    <cellStyle name="20% - Accent5 2" xfId="620"/>
    <cellStyle name="20% - Accent5 2 2" xfId="621"/>
    <cellStyle name="20% - Accent5 2 3" xfId="622"/>
    <cellStyle name="20% - Accent5 2 4" xfId="623"/>
    <cellStyle name="20% - Accent5 2 5" xfId="624"/>
    <cellStyle name="20% - Accent5 2 6" xfId="625"/>
    <cellStyle name="20% - Accent5 3" xfId="626"/>
    <cellStyle name="20% - Accent5 3 2" xfId="627"/>
    <cellStyle name="20% - Accent5 3 3" xfId="628"/>
    <cellStyle name="20% - Accent5 3 4" xfId="629"/>
    <cellStyle name="20% - Accent5 3 5" xfId="630"/>
    <cellStyle name="20% - Accent5 3 6" xfId="631"/>
    <cellStyle name="20% - Accent5 4" xfId="632"/>
    <cellStyle name="20% - Accent5 4 2" xfId="633"/>
    <cellStyle name="20% - Accent5 4 3" xfId="634"/>
    <cellStyle name="20% - Accent5 4 4" xfId="635"/>
    <cellStyle name="20% - Accent5 4 5" xfId="636"/>
    <cellStyle name="20% - Accent5 4 6" xfId="637"/>
    <cellStyle name="20% - Accent5 5" xfId="638"/>
    <cellStyle name="20% - Accent5 5 2" xfId="639"/>
    <cellStyle name="20% - Accent5 5 3" xfId="640"/>
    <cellStyle name="20% - Accent5 5 4" xfId="641"/>
    <cellStyle name="20% - Accent5 5 5" xfId="642"/>
    <cellStyle name="20% - Accent5 5 6" xfId="643"/>
    <cellStyle name="20% - Accent5 6" xfId="644"/>
    <cellStyle name="20% - Accent5 6 2" xfId="645"/>
    <cellStyle name="20% - Accent5 6 3" xfId="646"/>
    <cellStyle name="20% - Accent5 6 4" xfId="647"/>
    <cellStyle name="20% - Accent5 6 5" xfId="648"/>
    <cellStyle name="20% - Accent5 6 6" xfId="649"/>
    <cellStyle name="20% - Accent5 7" xfId="650"/>
    <cellStyle name="20% - Accent5 7 2" xfId="651"/>
    <cellStyle name="20% - Accent5 7 3" xfId="652"/>
    <cellStyle name="20% - Accent5 7 4" xfId="653"/>
    <cellStyle name="20% - Accent5 7 5" xfId="654"/>
    <cellStyle name="20% - Accent5 7 6" xfId="655"/>
    <cellStyle name="20% - Accent5 8" xfId="656"/>
    <cellStyle name="20% - Accent5 8 2" xfId="657"/>
    <cellStyle name="20% - Accent5 8 3" xfId="658"/>
    <cellStyle name="20% - Accent5 8 4" xfId="659"/>
    <cellStyle name="20% - Accent5 8 5" xfId="660"/>
    <cellStyle name="20% - Accent5 8 6" xfId="661"/>
    <cellStyle name="20% - Accent5 9" xfId="662"/>
    <cellStyle name="20% - Accent5 9 2" xfId="663"/>
    <cellStyle name="20% - Accent5 9 3" xfId="664"/>
    <cellStyle name="20% - Accent5 9 4" xfId="665"/>
    <cellStyle name="20% - Accent5 9 5" xfId="666"/>
    <cellStyle name="20% - Accent5 9 6" xfId="667"/>
    <cellStyle name="20% - Accent6 10" xfId="668"/>
    <cellStyle name="20% - Accent6 10 2" xfId="669"/>
    <cellStyle name="20% - Accent6 10 3" xfId="670"/>
    <cellStyle name="20% - Accent6 10 4" xfId="671"/>
    <cellStyle name="20% - Accent6 10 5" xfId="672"/>
    <cellStyle name="20% - Accent6 10 6" xfId="673"/>
    <cellStyle name="20% - Accent6 11" xfId="674"/>
    <cellStyle name="20% - Accent6 11 2" xfId="675"/>
    <cellStyle name="20% - Accent6 11 3" xfId="676"/>
    <cellStyle name="20% - Accent6 11 4" xfId="677"/>
    <cellStyle name="20% - Accent6 11 5" xfId="678"/>
    <cellStyle name="20% - Accent6 11 6" xfId="679"/>
    <cellStyle name="20% - Accent6 12" xfId="680"/>
    <cellStyle name="20% - Accent6 13" xfId="681"/>
    <cellStyle name="20% - Accent6 2" xfId="682"/>
    <cellStyle name="20% - Accent6 2 2" xfId="683"/>
    <cellStyle name="20% - Accent6 2 3" xfId="684"/>
    <cellStyle name="20% - Accent6 2 4" xfId="685"/>
    <cellStyle name="20% - Accent6 2 5" xfId="686"/>
    <cellStyle name="20% - Accent6 2 6" xfId="687"/>
    <cellStyle name="20% - Accent6 3" xfId="688"/>
    <cellStyle name="20% - Accent6 3 2" xfId="689"/>
    <cellStyle name="20% - Accent6 3 3" xfId="690"/>
    <cellStyle name="20% - Accent6 3 4" xfId="691"/>
    <cellStyle name="20% - Accent6 3 5" xfId="692"/>
    <cellStyle name="20% - Accent6 3 6" xfId="693"/>
    <cellStyle name="20% - Accent6 4" xfId="694"/>
    <cellStyle name="20% - Accent6 4 2" xfId="695"/>
    <cellStyle name="20% - Accent6 4 3" xfId="696"/>
    <cellStyle name="20% - Accent6 4 4" xfId="697"/>
    <cellStyle name="20% - Accent6 4 5" xfId="698"/>
    <cellStyle name="20% - Accent6 4 6" xfId="699"/>
    <cellStyle name="20% - Accent6 5" xfId="700"/>
    <cellStyle name="20% - Accent6 5 2" xfId="701"/>
    <cellStyle name="20% - Accent6 5 3" xfId="702"/>
    <cellStyle name="20% - Accent6 5 4" xfId="703"/>
    <cellStyle name="20% - Accent6 5 5" xfId="704"/>
    <cellStyle name="20% - Accent6 5 6" xfId="705"/>
    <cellStyle name="20% - Accent6 6" xfId="706"/>
    <cellStyle name="20% - Accent6 6 2" xfId="707"/>
    <cellStyle name="20% - Accent6 6 3" xfId="708"/>
    <cellStyle name="20% - Accent6 6 4" xfId="709"/>
    <cellStyle name="20% - Accent6 6 5" xfId="710"/>
    <cellStyle name="20% - Accent6 6 6" xfId="711"/>
    <cellStyle name="20% - Accent6 7" xfId="712"/>
    <cellStyle name="20% - Accent6 7 2" xfId="713"/>
    <cellStyle name="20% - Accent6 7 3" xfId="714"/>
    <cellStyle name="20% - Accent6 7 4" xfId="715"/>
    <cellStyle name="20% - Accent6 7 5" xfId="716"/>
    <cellStyle name="20% - Accent6 7 6" xfId="717"/>
    <cellStyle name="20% - Accent6 8" xfId="718"/>
    <cellStyle name="20% - Accent6 8 2" xfId="719"/>
    <cellStyle name="20% - Accent6 8 3" xfId="720"/>
    <cellStyle name="20% - Accent6 8 4" xfId="721"/>
    <cellStyle name="20% - Accent6 8 5" xfId="722"/>
    <cellStyle name="20% - Accent6 8 6" xfId="723"/>
    <cellStyle name="20% - Accent6 9" xfId="724"/>
    <cellStyle name="20% - Accent6 9 2" xfId="725"/>
    <cellStyle name="20% - Accent6 9 3" xfId="726"/>
    <cellStyle name="20% - Accent6 9 4" xfId="727"/>
    <cellStyle name="20% - Accent6 9 5" xfId="728"/>
    <cellStyle name="20% - Accent6 9 6" xfId="729"/>
    <cellStyle name="40% - Accent1 10" xfId="730"/>
    <cellStyle name="40% - Accent1 10 2" xfId="731"/>
    <cellStyle name="40% - Accent1 10 3" xfId="732"/>
    <cellStyle name="40% - Accent1 10 4" xfId="733"/>
    <cellStyle name="40% - Accent1 10 5" xfId="734"/>
    <cellStyle name="40% - Accent1 10 6" xfId="735"/>
    <cellStyle name="40% - Accent1 11" xfId="736"/>
    <cellStyle name="40% - Accent1 11 2" xfId="737"/>
    <cellStyle name="40% - Accent1 11 3" xfId="738"/>
    <cellStyle name="40% - Accent1 11 4" xfId="739"/>
    <cellStyle name="40% - Accent1 11 5" xfId="740"/>
    <cellStyle name="40% - Accent1 11 6" xfId="741"/>
    <cellStyle name="40% - Accent1 12" xfId="742"/>
    <cellStyle name="40% - Accent1 13" xfId="743"/>
    <cellStyle name="40% - Accent1 2" xfId="744"/>
    <cellStyle name="40% - Accent1 2 2" xfId="745"/>
    <cellStyle name="40% - Accent1 2 3" xfId="746"/>
    <cellStyle name="40% - Accent1 2 4" xfId="747"/>
    <cellStyle name="40% - Accent1 2 5" xfId="748"/>
    <cellStyle name="40% - Accent1 2 6" xfId="749"/>
    <cellStyle name="40% - Accent1 3" xfId="750"/>
    <cellStyle name="40% - Accent1 3 2" xfId="751"/>
    <cellStyle name="40% - Accent1 3 3" xfId="752"/>
    <cellStyle name="40% - Accent1 3 4" xfId="753"/>
    <cellStyle name="40% - Accent1 3 5" xfId="754"/>
    <cellStyle name="40% - Accent1 3 6" xfId="755"/>
    <cellStyle name="40% - Accent1 4" xfId="756"/>
    <cellStyle name="40% - Accent1 4 2" xfId="757"/>
    <cellStyle name="40% - Accent1 4 3" xfId="758"/>
    <cellStyle name="40% - Accent1 4 4" xfId="759"/>
    <cellStyle name="40% - Accent1 4 5" xfId="760"/>
    <cellStyle name="40% - Accent1 4 6" xfId="761"/>
    <cellStyle name="40% - Accent1 5" xfId="762"/>
    <cellStyle name="40% - Accent1 5 2" xfId="763"/>
    <cellStyle name="40% - Accent1 5 3" xfId="764"/>
    <cellStyle name="40% - Accent1 5 4" xfId="765"/>
    <cellStyle name="40% - Accent1 5 5" xfId="766"/>
    <cellStyle name="40% - Accent1 5 6" xfId="767"/>
    <cellStyle name="40% - Accent1 6" xfId="768"/>
    <cellStyle name="40% - Accent1 6 2" xfId="769"/>
    <cellStyle name="40% - Accent1 6 3" xfId="770"/>
    <cellStyle name="40% - Accent1 6 4" xfId="771"/>
    <cellStyle name="40% - Accent1 6 5" xfId="772"/>
    <cellStyle name="40% - Accent1 6 6" xfId="773"/>
    <cellStyle name="40% - Accent1 7" xfId="774"/>
    <cellStyle name="40% - Accent1 7 2" xfId="775"/>
    <cellStyle name="40% - Accent1 7 3" xfId="776"/>
    <cellStyle name="40% - Accent1 7 4" xfId="777"/>
    <cellStyle name="40% - Accent1 7 5" xfId="778"/>
    <cellStyle name="40% - Accent1 7 6" xfId="779"/>
    <cellStyle name="40% - Accent1 8" xfId="780"/>
    <cellStyle name="40% - Accent1 8 2" xfId="781"/>
    <cellStyle name="40% - Accent1 8 3" xfId="782"/>
    <cellStyle name="40% - Accent1 8 4" xfId="783"/>
    <cellStyle name="40% - Accent1 8 5" xfId="784"/>
    <cellStyle name="40% - Accent1 8 6" xfId="785"/>
    <cellStyle name="40% - Accent1 9" xfId="786"/>
    <cellStyle name="40% - Accent1 9 2" xfId="787"/>
    <cellStyle name="40% - Accent1 9 3" xfId="788"/>
    <cellStyle name="40% - Accent1 9 4" xfId="789"/>
    <cellStyle name="40% - Accent1 9 5" xfId="790"/>
    <cellStyle name="40% - Accent1 9 6" xfId="791"/>
    <cellStyle name="40% - Accent2 10" xfId="792"/>
    <cellStyle name="40% - Accent2 10 2" xfId="793"/>
    <cellStyle name="40% - Accent2 10 3" xfId="794"/>
    <cellStyle name="40% - Accent2 10 4" xfId="795"/>
    <cellStyle name="40% - Accent2 10 5" xfId="796"/>
    <cellStyle name="40% - Accent2 10 6" xfId="797"/>
    <cellStyle name="40% - Accent2 11" xfId="798"/>
    <cellStyle name="40% - Accent2 11 2" xfId="799"/>
    <cellStyle name="40% - Accent2 11 3" xfId="800"/>
    <cellStyle name="40% - Accent2 11 4" xfId="801"/>
    <cellStyle name="40% - Accent2 11 5" xfId="802"/>
    <cellStyle name="40% - Accent2 11 6" xfId="803"/>
    <cellStyle name="40% - Accent2 12" xfId="804"/>
    <cellStyle name="40% - Accent2 13" xfId="805"/>
    <cellStyle name="40% - Accent2 2" xfId="806"/>
    <cellStyle name="40% - Accent2 2 2" xfId="807"/>
    <cellStyle name="40% - Accent2 2 3" xfId="808"/>
    <cellStyle name="40% - Accent2 2 4" xfId="809"/>
    <cellStyle name="40% - Accent2 2 5" xfId="810"/>
    <cellStyle name="40% - Accent2 2 6" xfId="811"/>
    <cellStyle name="40% - Accent2 3" xfId="812"/>
    <cellStyle name="40% - Accent2 3 2" xfId="813"/>
    <cellStyle name="40% - Accent2 3 3" xfId="814"/>
    <cellStyle name="40% - Accent2 3 4" xfId="815"/>
    <cellStyle name="40% - Accent2 3 5" xfId="816"/>
    <cellStyle name="40% - Accent2 3 6" xfId="817"/>
    <cellStyle name="40% - Accent2 4" xfId="818"/>
    <cellStyle name="40% - Accent2 4 2" xfId="819"/>
    <cellStyle name="40% - Accent2 4 3" xfId="820"/>
    <cellStyle name="40% - Accent2 4 4" xfId="821"/>
    <cellStyle name="40% - Accent2 4 5" xfId="822"/>
    <cellStyle name="40% - Accent2 4 6" xfId="823"/>
    <cellStyle name="40% - Accent2 5" xfId="824"/>
    <cellStyle name="40% - Accent2 5 2" xfId="825"/>
    <cellStyle name="40% - Accent2 5 3" xfId="826"/>
    <cellStyle name="40% - Accent2 5 4" xfId="827"/>
    <cellStyle name="40% - Accent2 5 5" xfId="828"/>
    <cellStyle name="40% - Accent2 5 6" xfId="829"/>
    <cellStyle name="40% - Accent2 6" xfId="830"/>
    <cellStyle name="40% - Accent2 6 2" xfId="831"/>
    <cellStyle name="40% - Accent2 6 3" xfId="832"/>
    <cellStyle name="40% - Accent2 6 4" xfId="833"/>
    <cellStyle name="40% - Accent2 6 5" xfId="834"/>
    <cellStyle name="40% - Accent2 6 6" xfId="835"/>
    <cellStyle name="40% - Accent2 7" xfId="836"/>
    <cellStyle name="40% - Accent2 7 2" xfId="837"/>
    <cellStyle name="40% - Accent2 7 3" xfId="838"/>
    <cellStyle name="40% - Accent2 7 4" xfId="839"/>
    <cellStyle name="40% - Accent2 7 5" xfId="840"/>
    <cellStyle name="40% - Accent2 7 6" xfId="841"/>
    <cellStyle name="40% - Accent2 8" xfId="842"/>
    <cellStyle name="40% - Accent2 8 2" xfId="843"/>
    <cellStyle name="40% - Accent2 8 3" xfId="844"/>
    <cellStyle name="40% - Accent2 8 4" xfId="845"/>
    <cellStyle name="40% - Accent2 8 5" xfId="846"/>
    <cellStyle name="40% - Accent2 8 6" xfId="847"/>
    <cellStyle name="40% - Accent2 9" xfId="848"/>
    <cellStyle name="40% - Accent2 9 2" xfId="849"/>
    <cellStyle name="40% - Accent2 9 3" xfId="850"/>
    <cellStyle name="40% - Accent2 9 4" xfId="851"/>
    <cellStyle name="40% - Accent2 9 5" xfId="852"/>
    <cellStyle name="40% - Accent2 9 6" xfId="853"/>
    <cellStyle name="40% - Accent3 10" xfId="854"/>
    <cellStyle name="40% - Accent3 10 2" xfId="855"/>
    <cellStyle name="40% - Accent3 10 3" xfId="856"/>
    <cellStyle name="40% - Accent3 10 4" xfId="857"/>
    <cellStyle name="40% - Accent3 10 5" xfId="858"/>
    <cellStyle name="40% - Accent3 10 6" xfId="859"/>
    <cellStyle name="40% - Accent3 11" xfId="860"/>
    <cellStyle name="40% - Accent3 11 2" xfId="861"/>
    <cellStyle name="40% - Accent3 11 3" xfId="862"/>
    <cellStyle name="40% - Accent3 11 4" xfId="863"/>
    <cellStyle name="40% - Accent3 11 5" xfId="864"/>
    <cellStyle name="40% - Accent3 11 6" xfId="865"/>
    <cellStyle name="40% - Accent3 12" xfId="866"/>
    <cellStyle name="40% - Accent3 13" xfId="867"/>
    <cellStyle name="40% - Accent3 2" xfId="868"/>
    <cellStyle name="40% - Accent3 2 2" xfId="869"/>
    <cellStyle name="40% - Accent3 2 3" xfId="870"/>
    <cellStyle name="40% - Accent3 2 4" xfId="871"/>
    <cellStyle name="40% - Accent3 2 5" xfId="872"/>
    <cellStyle name="40% - Accent3 2 6" xfId="873"/>
    <cellStyle name="40% - Accent3 3" xfId="874"/>
    <cellStyle name="40% - Accent3 3 2" xfId="875"/>
    <cellStyle name="40% - Accent3 3 3" xfId="876"/>
    <cellStyle name="40% - Accent3 3 4" xfId="877"/>
    <cellStyle name="40% - Accent3 3 5" xfId="878"/>
    <cellStyle name="40% - Accent3 3 6" xfId="879"/>
    <cellStyle name="40% - Accent3 4" xfId="880"/>
    <cellStyle name="40% - Accent3 4 2" xfId="881"/>
    <cellStyle name="40% - Accent3 4 3" xfId="882"/>
    <cellStyle name="40% - Accent3 4 4" xfId="883"/>
    <cellStyle name="40% - Accent3 4 5" xfId="884"/>
    <cellStyle name="40% - Accent3 4 6" xfId="885"/>
    <cellStyle name="40% - Accent3 5" xfId="886"/>
    <cellStyle name="40% - Accent3 5 2" xfId="887"/>
    <cellStyle name="40% - Accent3 5 3" xfId="888"/>
    <cellStyle name="40% - Accent3 5 4" xfId="889"/>
    <cellStyle name="40% - Accent3 5 5" xfId="890"/>
    <cellStyle name="40% - Accent3 5 6" xfId="891"/>
    <cellStyle name="40% - Accent3 6" xfId="892"/>
    <cellStyle name="40% - Accent3 6 2" xfId="893"/>
    <cellStyle name="40% - Accent3 6 3" xfId="894"/>
    <cellStyle name="40% - Accent3 6 4" xfId="895"/>
    <cellStyle name="40% - Accent3 6 5" xfId="896"/>
    <cellStyle name="40% - Accent3 6 6" xfId="897"/>
    <cellStyle name="40% - Accent3 7" xfId="898"/>
    <cellStyle name="40% - Accent3 7 2" xfId="899"/>
    <cellStyle name="40% - Accent3 7 3" xfId="900"/>
    <cellStyle name="40% - Accent3 7 4" xfId="901"/>
    <cellStyle name="40% - Accent3 7 5" xfId="902"/>
    <cellStyle name="40% - Accent3 7 6" xfId="903"/>
    <cellStyle name="40% - Accent3 8" xfId="904"/>
    <cellStyle name="40% - Accent3 8 2" xfId="905"/>
    <cellStyle name="40% - Accent3 8 3" xfId="906"/>
    <cellStyle name="40% - Accent3 8 4" xfId="907"/>
    <cellStyle name="40% - Accent3 8 5" xfId="908"/>
    <cellStyle name="40% - Accent3 8 6" xfId="909"/>
    <cellStyle name="40% - Accent3 9" xfId="910"/>
    <cellStyle name="40% - Accent3 9 2" xfId="911"/>
    <cellStyle name="40% - Accent3 9 3" xfId="912"/>
    <cellStyle name="40% - Accent3 9 4" xfId="913"/>
    <cellStyle name="40% - Accent3 9 5" xfId="914"/>
    <cellStyle name="40% - Accent3 9 6" xfId="915"/>
    <cellStyle name="40% - Accent4 10" xfId="916"/>
    <cellStyle name="40% - Accent4 10 2" xfId="917"/>
    <cellStyle name="40% - Accent4 10 3" xfId="918"/>
    <cellStyle name="40% - Accent4 10 4" xfId="919"/>
    <cellStyle name="40% - Accent4 10 5" xfId="920"/>
    <cellStyle name="40% - Accent4 10 6" xfId="921"/>
    <cellStyle name="40% - Accent4 11" xfId="922"/>
    <cellStyle name="40% - Accent4 11 2" xfId="923"/>
    <cellStyle name="40% - Accent4 11 3" xfId="924"/>
    <cellStyle name="40% - Accent4 11 4" xfId="925"/>
    <cellStyle name="40% - Accent4 11 5" xfId="926"/>
    <cellStyle name="40% - Accent4 11 6" xfId="927"/>
    <cellStyle name="40% - Accent4 12" xfId="928"/>
    <cellStyle name="40% - Accent4 13" xfId="929"/>
    <cellStyle name="40% - Accent4 2" xfId="930"/>
    <cellStyle name="40% - Accent4 2 2" xfId="931"/>
    <cellStyle name="40% - Accent4 2 3" xfId="932"/>
    <cellStyle name="40% - Accent4 2 4" xfId="933"/>
    <cellStyle name="40% - Accent4 2 5" xfId="934"/>
    <cellStyle name="40% - Accent4 2 6" xfId="935"/>
    <cellStyle name="40% - Accent4 3" xfId="936"/>
    <cellStyle name="40% - Accent4 3 2" xfId="937"/>
    <cellStyle name="40% - Accent4 3 3" xfId="938"/>
    <cellStyle name="40% - Accent4 3 4" xfId="939"/>
    <cellStyle name="40% - Accent4 3 5" xfId="940"/>
    <cellStyle name="40% - Accent4 3 6" xfId="941"/>
    <cellStyle name="40% - Accent4 4" xfId="942"/>
    <cellStyle name="40% - Accent4 4 2" xfId="943"/>
    <cellStyle name="40% - Accent4 4 3" xfId="944"/>
    <cellStyle name="40% - Accent4 4 4" xfId="945"/>
    <cellStyle name="40% - Accent4 4 5" xfId="946"/>
    <cellStyle name="40% - Accent4 4 6" xfId="947"/>
    <cellStyle name="40% - Accent4 5" xfId="948"/>
    <cellStyle name="40% - Accent4 5 2" xfId="949"/>
    <cellStyle name="40% - Accent4 5 3" xfId="950"/>
    <cellStyle name="40% - Accent4 5 4" xfId="951"/>
    <cellStyle name="40% - Accent4 5 5" xfId="952"/>
    <cellStyle name="40% - Accent4 5 6" xfId="953"/>
    <cellStyle name="40% - Accent4 6" xfId="954"/>
    <cellStyle name="40% - Accent4 6 2" xfId="955"/>
    <cellStyle name="40% - Accent4 6 3" xfId="956"/>
    <cellStyle name="40% - Accent4 6 4" xfId="957"/>
    <cellStyle name="40% - Accent4 6 5" xfId="958"/>
    <cellStyle name="40% - Accent4 6 6" xfId="959"/>
    <cellStyle name="40% - Accent4 7" xfId="960"/>
    <cellStyle name="40% - Accent4 7 2" xfId="961"/>
    <cellStyle name="40% - Accent4 7 3" xfId="962"/>
    <cellStyle name="40% - Accent4 7 4" xfId="963"/>
    <cellStyle name="40% - Accent4 7 5" xfId="964"/>
    <cellStyle name="40% - Accent4 7 6" xfId="965"/>
    <cellStyle name="40% - Accent4 8" xfId="966"/>
    <cellStyle name="40% - Accent4 8 2" xfId="967"/>
    <cellStyle name="40% - Accent4 8 3" xfId="968"/>
    <cellStyle name="40% - Accent4 8 4" xfId="969"/>
    <cellStyle name="40% - Accent4 8 5" xfId="970"/>
    <cellStyle name="40% - Accent4 8 6" xfId="971"/>
    <cellStyle name="40% - Accent4 9" xfId="972"/>
    <cellStyle name="40% - Accent4 9 2" xfId="973"/>
    <cellStyle name="40% - Accent4 9 3" xfId="974"/>
    <cellStyle name="40% - Accent4 9 4" xfId="975"/>
    <cellStyle name="40% - Accent4 9 5" xfId="976"/>
    <cellStyle name="40% - Accent4 9 6" xfId="977"/>
    <cellStyle name="40% - Accent5 10" xfId="978"/>
    <cellStyle name="40% - Accent5 10 2" xfId="979"/>
    <cellStyle name="40% - Accent5 10 3" xfId="980"/>
    <cellStyle name="40% - Accent5 10 4" xfId="981"/>
    <cellStyle name="40% - Accent5 10 5" xfId="982"/>
    <cellStyle name="40% - Accent5 10 6" xfId="983"/>
    <cellStyle name="40% - Accent5 11" xfId="984"/>
    <cellStyle name="40% - Accent5 11 2" xfId="985"/>
    <cellStyle name="40% - Accent5 11 3" xfId="986"/>
    <cellStyle name="40% - Accent5 11 4" xfId="987"/>
    <cellStyle name="40% - Accent5 11 5" xfId="988"/>
    <cellStyle name="40% - Accent5 11 6" xfId="989"/>
    <cellStyle name="40% - Accent5 12" xfId="990"/>
    <cellStyle name="40% - Accent5 13" xfId="991"/>
    <cellStyle name="40% - Accent5 2" xfId="992"/>
    <cellStyle name="40% - Accent5 2 2" xfId="993"/>
    <cellStyle name="40% - Accent5 2 3" xfId="994"/>
    <cellStyle name="40% - Accent5 2 4" xfId="995"/>
    <cellStyle name="40% - Accent5 2 5" xfId="996"/>
    <cellStyle name="40% - Accent5 2 6" xfId="997"/>
    <cellStyle name="40% - Accent5 3" xfId="998"/>
    <cellStyle name="40% - Accent5 3 2" xfId="999"/>
    <cellStyle name="40% - Accent5 3 3" xfId="1000"/>
    <cellStyle name="40% - Accent5 3 4" xfId="1001"/>
    <cellStyle name="40% - Accent5 3 5" xfId="1002"/>
    <cellStyle name="40% - Accent5 3 6" xfId="1003"/>
    <cellStyle name="40% - Accent5 4" xfId="1004"/>
    <cellStyle name="40% - Accent5 4 2" xfId="1005"/>
    <cellStyle name="40% - Accent5 4 3" xfId="1006"/>
    <cellStyle name="40% - Accent5 4 4" xfId="1007"/>
    <cellStyle name="40% - Accent5 4 5" xfId="1008"/>
    <cellStyle name="40% - Accent5 4 6" xfId="1009"/>
    <cellStyle name="40% - Accent5 5" xfId="1010"/>
    <cellStyle name="40% - Accent5 5 2" xfId="1011"/>
    <cellStyle name="40% - Accent5 5 3" xfId="1012"/>
    <cellStyle name="40% - Accent5 5 4" xfId="1013"/>
    <cellStyle name="40% - Accent5 5 5" xfId="1014"/>
    <cellStyle name="40% - Accent5 5 6" xfId="1015"/>
    <cellStyle name="40% - Accent5 6" xfId="1016"/>
    <cellStyle name="40% - Accent5 6 2" xfId="1017"/>
    <cellStyle name="40% - Accent5 6 3" xfId="1018"/>
    <cellStyle name="40% - Accent5 6 4" xfId="1019"/>
    <cellStyle name="40% - Accent5 6 5" xfId="1020"/>
    <cellStyle name="40% - Accent5 6 6" xfId="1021"/>
    <cellStyle name="40% - Accent5 7" xfId="1022"/>
    <cellStyle name="40% - Accent5 7 2" xfId="1023"/>
    <cellStyle name="40% - Accent5 7 3" xfId="1024"/>
    <cellStyle name="40% - Accent5 7 4" xfId="1025"/>
    <cellStyle name="40% - Accent5 7 5" xfId="1026"/>
    <cellStyle name="40% - Accent5 7 6" xfId="1027"/>
    <cellStyle name="40% - Accent5 8" xfId="1028"/>
    <cellStyle name="40% - Accent5 8 2" xfId="1029"/>
    <cellStyle name="40% - Accent5 8 3" xfId="1030"/>
    <cellStyle name="40% - Accent5 8 4" xfId="1031"/>
    <cellStyle name="40% - Accent5 8 5" xfId="1032"/>
    <cellStyle name="40% - Accent5 8 6" xfId="1033"/>
    <cellStyle name="40% - Accent5 9" xfId="1034"/>
    <cellStyle name="40% - Accent5 9 2" xfId="1035"/>
    <cellStyle name="40% - Accent5 9 3" xfId="1036"/>
    <cellStyle name="40% - Accent5 9 4" xfId="1037"/>
    <cellStyle name="40% - Accent5 9 5" xfId="1038"/>
    <cellStyle name="40% - Accent5 9 6" xfId="1039"/>
    <cellStyle name="40% - Accent6 10" xfId="1040"/>
    <cellStyle name="40% - Accent6 10 2" xfId="1041"/>
    <cellStyle name="40% - Accent6 10 3" xfId="1042"/>
    <cellStyle name="40% - Accent6 10 4" xfId="1043"/>
    <cellStyle name="40% - Accent6 10 5" xfId="1044"/>
    <cellStyle name="40% - Accent6 10 6" xfId="1045"/>
    <cellStyle name="40% - Accent6 11" xfId="1046"/>
    <cellStyle name="40% - Accent6 11 2" xfId="1047"/>
    <cellStyle name="40% - Accent6 11 3" xfId="1048"/>
    <cellStyle name="40% - Accent6 11 4" xfId="1049"/>
    <cellStyle name="40% - Accent6 11 5" xfId="1050"/>
    <cellStyle name="40% - Accent6 11 6" xfId="1051"/>
    <cellStyle name="40% - Accent6 12" xfId="1052"/>
    <cellStyle name="40% - Accent6 13" xfId="1053"/>
    <cellStyle name="40% - Accent6 2" xfId="1054"/>
    <cellStyle name="40% - Accent6 2 2" xfId="1055"/>
    <cellStyle name="40% - Accent6 2 3" xfId="1056"/>
    <cellStyle name="40% - Accent6 2 4" xfId="1057"/>
    <cellStyle name="40% - Accent6 2 5" xfId="1058"/>
    <cellStyle name="40% - Accent6 2 6" xfId="1059"/>
    <cellStyle name="40% - Accent6 3" xfId="1060"/>
    <cellStyle name="40% - Accent6 3 2" xfId="1061"/>
    <cellStyle name="40% - Accent6 3 3" xfId="1062"/>
    <cellStyle name="40% - Accent6 3 4" xfId="1063"/>
    <cellStyle name="40% - Accent6 3 5" xfId="1064"/>
    <cellStyle name="40% - Accent6 3 6" xfId="1065"/>
    <cellStyle name="40% - Accent6 4" xfId="1066"/>
    <cellStyle name="40% - Accent6 4 2" xfId="1067"/>
    <cellStyle name="40% - Accent6 4 3" xfId="1068"/>
    <cellStyle name="40% - Accent6 4 4" xfId="1069"/>
    <cellStyle name="40% - Accent6 4 5" xfId="1070"/>
    <cellStyle name="40% - Accent6 4 6" xfId="1071"/>
    <cellStyle name="40% - Accent6 5" xfId="1072"/>
    <cellStyle name="40% - Accent6 5 2" xfId="1073"/>
    <cellStyle name="40% - Accent6 5 3" xfId="1074"/>
    <cellStyle name="40% - Accent6 5 4" xfId="1075"/>
    <cellStyle name="40% - Accent6 5 5" xfId="1076"/>
    <cellStyle name="40% - Accent6 5 6" xfId="1077"/>
    <cellStyle name="40% - Accent6 6" xfId="1078"/>
    <cellStyle name="40% - Accent6 6 2" xfId="1079"/>
    <cellStyle name="40% - Accent6 6 3" xfId="1080"/>
    <cellStyle name="40% - Accent6 6 4" xfId="1081"/>
    <cellStyle name="40% - Accent6 6 5" xfId="1082"/>
    <cellStyle name="40% - Accent6 6 6" xfId="1083"/>
    <cellStyle name="40% - Accent6 7" xfId="1084"/>
    <cellStyle name="40% - Accent6 7 2" xfId="1085"/>
    <cellStyle name="40% - Accent6 7 3" xfId="1086"/>
    <cellStyle name="40% - Accent6 7 4" xfId="1087"/>
    <cellStyle name="40% - Accent6 7 5" xfId="1088"/>
    <cellStyle name="40% - Accent6 7 6" xfId="1089"/>
    <cellStyle name="40% - Accent6 8" xfId="1090"/>
    <cellStyle name="40% - Accent6 8 2" xfId="1091"/>
    <cellStyle name="40% - Accent6 8 3" xfId="1092"/>
    <cellStyle name="40% - Accent6 8 4" xfId="1093"/>
    <cellStyle name="40% - Accent6 8 5" xfId="1094"/>
    <cellStyle name="40% - Accent6 8 6" xfId="1095"/>
    <cellStyle name="40% - Accent6 9" xfId="1096"/>
    <cellStyle name="40% - Accent6 9 2" xfId="1097"/>
    <cellStyle name="40% - Accent6 9 3" xfId="1098"/>
    <cellStyle name="40% - Accent6 9 4" xfId="1099"/>
    <cellStyle name="40% - Accent6 9 5" xfId="1100"/>
    <cellStyle name="40% - Accent6 9 6" xfId="1101"/>
    <cellStyle name="60% - Accent1 10" xfId="1102"/>
    <cellStyle name="60% - Accent1 10 2" xfId="1103"/>
    <cellStyle name="60% - Accent1 10 3" xfId="1104"/>
    <cellStyle name="60% - Accent1 10 4" xfId="1105"/>
    <cellStyle name="60% - Accent1 10 5" xfId="1106"/>
    <cellStyle name="60% - Accent1 10 6" xfId="1107"/>
    <cellStyle name="60% - Accent1 11" xfId="1108"/>
    <cellStyle name="60% - Accent1 11 2" xfId="1109"/>
    <cellStyle name="60% - Accent1 11 3" xfId="1110"/>
    <cellStyle name="60% - Accent1 11 4" xfId="1111"/>
    <cellStyle name="60% - Accent1 11 5" xfId="1112"/>
    <cellStyle name="60% - Accent1 11 6" xfId="1113"/>
    <cellStyle name="60% - Accent1 12" xfId="1114"/>
    <cellStyle name="60% - Accent1 13" xfId="1115"/>
    <cellStyle name="60% - Accent1 2" xfId="1116"/>
    <cellStyle name="60% - Accent1 2 2" xfId="1117"/>
    <cellStyle name="60% - Accent1 2 3" xfId="1118"/>
    <cellStyle name="60% - Accent1 2 4" xfId="1119"/>
    <cellStyle name="60% - Accent1 2 5" xfId="1120"/>
    <cellStyle name="60% - Accent1 2 6" xfId="1121"/>
    <cellStyle name="60% - Accent1 3" xfId="1122"/>
    <cellStyle name="60% - Accent1 3 2" xfId="1123"/>
    <cellStyle name="60% - Accent1 3 3" xfId="1124"/>
    <cellStyle name="60% - Accent1 3 4" xfId="1125"/>
    <cellStyle name="60% - Accent1 3 5" xfId="1126"/>
    <cellStyle name="60% - Accent1 3 6" xfId="1127"/>
    <cellStyle name="60% - Accent1 4" xfId="1128"/>
    <cellStyle name="60% - Accent1 4 2" xfId="1129"/>
    <cellStyle name="60% - Accent1 4 3" xfId="1130"/>
    <cellStyle name="60% - Accent1 4 4" xfId="1131"/>
    <cellStyle name="60% - Accent1 4 5" xfId="1132"/>
    <cellStyle name="60% - Accent1 4 6" xfId="1133"/>
    <cellStyle name="60% - Accent1 5" xfId="1134"/>
    <cellStyle name="60% - Accent1 5 2" xfId="1135"/>
    <cellStyle name="60% - Accent1 5 3" xfId="1136"/>
    <cellStyle name="60% - Accent1 5 4" xfId="1137"/>
    <cellStyle name="60% - Accent1 5 5" xfId="1138"/>
    <cellStyle name="60% - Accent1 5 6" xfId="1139"/>
    <cellStyle name="60% - Accent1 6" xfId="1140"/>
    <cellStyle name="60% - Accent1 6 2" xfId="1141"/>
    <cellStyle name="60% - Accent1 6 3" xfId="1142"/>
    <cellStyle name="60% - Accent1 6 4" xfId="1143"/>
    <cellStyle name="60% - Accent1 6 5" xfId="1144"/>
    <cellStyle name="60% - Accent1 6 6" xfId="1145"/>
    <cellStyle name="60% - Accent1 7" xfId="1146"/>
    <cellStyle name="60% - Accent1 7 2" xfId="1147"/>
    <cellStyle name="60% - Accent1 7 3" xfId="1148"/>
    <cellStyle name="60% - Accent1 7 4" xfId="1149"/>
    <cellStyle name="60% - Accent1 7 5" xfId="1150"/>
    <cellStyle name="60% - Accent1 7 6" xfId="1151"/>
    <cellStyle name="60% - Accent1 8" xfId="1152"/>
    <cellStyle name="60% - Accent1 8 2" xfId="1153"/>
    <cellStyle name="60% - Accent1 8 3" xfId="1154"/>
    <cellStyle name="60% - Accent1 8 4" xfId="1155"/>
    <cellStyle name="60% - Accent1 8 5" xfId="1156"/>
    <cellStyle name="60% - Accent1 8 6" xfId="1157"/>
    <cellStyle name="60% - Accent1 9" xfId="1158"/>
    <cellStyle name="60% - Accent1 9 2" xfId="1159"/>
    <cellStyle name="60% - Accent1 9 3" xfId="1160"/>
    <cellStyle name="60% - Accent1 9 4" xfId="1161"/>
    <cellStyle name="60% - Accent1 9 5" xfId="1162"/>
    <cellStyle name="60% - Accent1 9 6" xfId="1163"/>
    <cellStyle name="60% - Accent2 10" xfId="1164"/>
    <cellStyle name="60% - Accent2 10 2" xfId="1165"/>
    <cellStyle name="60% - Accent2 10 3" xfId="1166"/>
    <cellStyle name="60% - Accent2 10 4" xfId="1167"/>
    <cellStyle name="60% - Accent2 10 5" xfId="1168"/>
    <cellStyle name="60% - Accent2 10 6" xfId="1169"/>
    <cellStyle name="60% - Accent2 11" xfId="1170"/>
    <cellStyle name="60% - Accent2 11 2" xfId="1171"/>
    <cellStyle name="60% - Accent2 11 3" xfId="1172"/>
    <cellStyle name="60% - Accent2 11 4" xfId="1173"/>
    <cellStyle name="60% - Accent2 11 5" xfId="1174"/>
    <cellStyle name="60% - Accent2 11 6" xfId="1175"/>
    <cellStyle name="60% - Accent2 12" xfId="1176"/>
    <cellStyle name="60% - Accent2 13" xfId="1177"/>
    <cellStyle name="60% - Accent2 2" xfId="1178"/>
    <cellStyle name="60% - Accent2 2 2" xfId="1179"/>
    <cellStyle name="60% - Accent2 2 3" xfId="1180"/>
    <cellStyle name="60% - Accent2 2 4" xfId="1181"/>
    <cellStyle name="60% - Accent2 2 5" xfId="1182"/>
    <cellStyle name="60% - Accent2 2 6" xfId="1183"/>
    <cellStyle name="60% - Accent2 3" xfId="1184"/>
    <cellStyle name="60% - Accent2 3 2" xfId="1185"/>
    <cellStyle name="60% - Accent2 3 3" xfId="1186"/>
    <cellStyle name="60% - Accent2 3 4" xfId="1187"/>
    <cellStyle name="60% - Accent2 3 5" xfId="1188"/>
    <cellStyle name="60% - Accent2 3 6" xfId="1189"/>
    <cellStyle name="60% - Accent2 4" xfId="1190"/>
    <cellStyle name="60% - Accent2 4 2" xfId="1191"/>
    <cellStyle name="60% - Accent2 4 3" xfId="1192"/>
    <cellStyle name="60% - Accent2 4 4" xfId="1193"/>
    <cellStyle name="60% - Accent2 4 5" xfId="1194"/>
    <cellStyle name="60% - Accent2 4 6" xfId="1195"/>
    <cellStyle name="60% - Accent2 5" xfId="1196"/>
    <cellStyle name="60% - Accent2 5 2" xfId="1197"/>
    <cellStyle name="60% - Accent2 5 3" xfId="1198"/>
    <cellStyle name="60% - Accent2 5 4" xfId="1199"/>
    <cellStyle name="60% - Accent2 5 5" xfId="1200"/>
    <cellStyle name="60% - Accent2 5 6" xfId="1201"/>
    <cellStyle name="60% - Accent2 6" xfId="1202"/>
    <cellStyle name="60% - Accent2 6 2" xfId="1203"/>
    <cellStyle name="60% - Accent2 6 3" xfId="1204"/>
    <cellStyle name="60% - Accent2 6 4" xfId="1205"/>
    <cellStyle name="60% - Accent2 6 5" xfId="1206"/>
    <cellStyle name="60% - Accent2 6 6" xfId="1207"/>
    <cellStyle name="60% - Accent2 7" xfId="1208"/>
    <cellStyle name="60% - Accent2 7 2" xfId="1209"/>
    <cellStyle name="60% - Accent2 7 3" xfId="1210"/>
    <cellStyle name="60% - Accent2 7 4" xfId="1211"/>
    <cellStyle name="60% - Accent2 7 5" xfId="1212"/>
    <cellStyle name="60% - Accent2 7 6" xfId="1213"/>
    <cellStyle name="60% - Accent2 8" xfId="1214"/>
    <cellStyle name="60% - Accent2 8 2" xfId="1215"/>
    <cellStyle name="60% - Accent2 8 3" xfId="1216"/>
    <cellStyle name="60% - Accent2 8 4" xfId="1217"/>
    <cellStyle name="60% - Accent2 8 5" xfId="1218"/>
    <cellStyle name="60% - Accent2 8 6" xfId="1219"/>
    <cellStyle name="60% - Accent2 9" xfId="1220"/>
    <cellStyle name="60% - Accent2 9 2" xfId="1221"/>
    <cellStyle name="60% - Accent2 9 3" xfId="1222"/>
    <cellStyle name="60% - Accent2 9 4" xfId="1223"/>
    <cellStyle name="60% - Accent2 9 5" xfId="1224"/>
    <cellStyle name="60% - Accent2 9 6" xfId="1225"/>
    <cellStyle name="60% - Accent3 10" xfId="1226"/>
    <cellStyle name="60% - Accent3 10 2" xfId="1227"/>
    <cellStyle name="60% - Accent3 10 3" xfId="1228"/>
    <cellStyle name="60% - Accent3 10 4" xfId="1229"/>
    <cellStyle name="60% - Accent3 10 5" xfId="1230"/>
    <cellStyle name="60% - Accent3 10 6" xfId="1231"/>
    <cellStyle name="60% - Accent3 11" xfId="1232"/>
    <cellStyle name="60% - Accent3 11 2" xfId="1233"/>
    <cellStyle name="60% - Accent3 11 3" xfId="1234"/>
    <cellStyle name="60% - Accent3 11 4" xfId="1235"/>
    <cellStyle name="60% - Accent3 11 5" xfId="1236"/>
    <cellStyle name="60% - Accent3 11 6" xfId="1237"/>
    <cellStyle name="60% - Accent3 12" xfId="1238"/>
    <cellStyle name="60% - Accent3 13" xfId="1239"/>
    <cellStyle name="60% - Accent3 2" xfId="1240"/>
    <cellStyle name="60% - Accent3 2 2" xfId="1241"/>
    <cellStyle name="60% - Accent3 2 3" xfId="1242"/>
    <cellStyle name="60% - Accent3 2 4" xfId="1243"/>
    <cellStyle name="60% - Accent3 2 5" xfId="1244"/>
    <cellStyle name="60% - Accent3 2 6" xfId="1245"/>
    <cellStyle name="60% - Accent3 3" xfId="1246"/>
    <cellStyle name="60% - Accent3 3 2" xfId="1247"/>
    <cellStyle name="60% - Accent3 3 3" xfId="1248"/>
    <cellStyle name="60% - Accent3 3 4" xfId="1249"/>
    <cellStyle name="60% - Accent3 3 5" xfId="1250"/>
    <cellStyle name="60% - Accent3 3 6" xfId="1251"/>
    <cellStyle name="60% - Accent3 4" xfId="1252"/>
    <cellStyle name="60% - Accent3 4 2" xfId="1253"/>
    <cellStyle name="60% - Accent3 4 3" xfId="1254"/>
    <cellStyle name="60% - Accent3 4 4" xfId="1255"/>
    <cellStyle name="60% - Accent3 4 5" xfId="1256"/>
    <cellStyle name="60% - Accent3 4 6" xfId="1257"/>
    <cellStyle name="60% - Accent3 5" xfId="1258"/>
    <cellStyle name="60% - Accent3 5 2" xfId="1259"/>
    <cellStyle name="60% - Accent3 5 3" xfId="1260"/>
    <cellStyle name="60% - Accent3 5 4" xfId="1261"/>
    <cellStyle name="60% - Accent3 5 5" xfId="1262"/>
    <cellStyle name="60% - Accent3 5 6" xfId="1263"/>
    <cellStyle name="60% - Accent3 6" xfId="1264"/>
    <cellStyle name="60% - Accent3 6 2" xfId="1265"/>
    <cellStyle name="60% - Accent3 6 3" xfId="1266"/>
    <cellStyle name="60% - Accent3 6 4" xfId="1267"/>
    <cellStyle name="60% - Accent3 6 5" xfId="1268"/>
    <cellStyle name="60% - Accent3 6 6" xfId="1269"/>
    <cellStyle name="60% - Accent3 7" xfId="1270"/>
    <cellStyle name="60% - Accent3 7 2" xfId="1271"/>
    <cellStyle name="60% - Accent3 7 3" xfId="1272"/>
    <cellStyle name="60% - Accent3 7 4" xfId="1273"/>
    <cellStyle name="60% - Accent3 7 5" xfId="1274"/>
    <cellStyle name="60% - Accent3 7 6" xfId="1275"/>
    <cellStyle name="60% - Accent3 8" xfId="1276"/>
    <cellStyle name="60% - Accent3 8 2" xfId="1277"/>
    <cellStyle name="60% - Accent3 8 3" xfId="1278"/>
    <cellStyle name="60% - Accent3 8 4" xfId="1279"/>
    <cellStyle name="60% - Accent3 8 5" xfId="1280"/>
    <cellStyle name="60% - Accent3 8 6" xfId="1281"/>
    <cellStyle name="60% - Accent3 9" xfId="1282"/>
    <cellStyle name="60% - Accent3 9 2" xfId="1283"/>
    <cellStyle name="60% - Accent3 9 3" xfId="1284"/>
    <cellStyle name="60% - Accent3 9 4" xfId="1285"/>
    <cellStyle name="60% - Accent3 9 5" xfId="1286"/>
    <cellStyle name="60% - Accent3 9 6" xfId="1287"/>
    <cellStyle name="60% - Accent4 10" xfId="1288"/>
    <cellStyle name="60% - Accent4 10 2" xfId="1289"/>
    <cellStyle name="60% - Accent4 10 3" xfId="1290"/>
    <cellStyle name="60% - Accent4 10 4" xfId="1291"/>
    <cellStyle name="60% - Accent4 10 5" xfId="1292"/>
    <cellStyle name="60% - Accent4 10 6" xfId="1293"/>
    <cellStyle name="60% - Accent4 11" xfId="1294"/>
    <cellStyle name="60% - Accent4 11 2" xfId="1295"/>
    <cellStyle name="60% - Accent4 11 3" xfId="1296"/>
    <cellStyle name="60% - Accent4 11 4" xfId="1297"/>
    <cellStyle name="60% - Accent4 11 5" xfId="1298"/>
    <cellStyle name="60% - Accent4 11 6" xfId="1299"/>
    <cellStyle name="60% - Accent4 12" xfId="1300"/>
    <cellStyle name="60% - Accent4 13" xfId="1301"/>
    <cellStyle name="60% - Accent4 2" xfId="1302"/>
    <cellStyle name="60% - Accent4 2 2" xfId="1303"/>
    <cellStyle name="60% - Accent4 2 3" xfId="1304"/>
    <cellStyle name="60% - Accent4 2 4" xfId="1305"/>
    <cellStyle name="60% - Accent4 2 5" xfId="1306"/>
    <cellStyle name="60% - Accent4 2 6" xfId="1307"/>
    <cellStyle name="60% - Accent4 3" xfId="1308"/>
    <cellStyle name="60% - Accent4 3 2" xfId="1309"/>
    <cellStyle name="60% - Accent4 3 3" xfId="1310"/>
    <cellStyle name="60% - Accent4 3 4" xfId="1311"/>
    <cellStyle name="60% - Accent4 3 5" xfId="1312"/>
    <cellStyle name="60% - Accent4 3 6" xfId="1313"/>
    <cellStyle name="60% - Accent4 4" xfId="1314"/>
    <cellStyle name="60% - Accent4 4 2" xfId="1315"/>
    <cellStyle name="60% - Accent4 4 3" xfId="1316"/>
    <cellStyle name="60% - Accent4 4 4" xfId="1317"/>
    <cellStyle name="60% - Accent4 4 5" xfId="1318"/>
    <cellStyle name="60% - Accent4 4 6" xfId="1319"/>
    <cellStyle name="60% - Accent4 5" xfId="1320"/>
    <cellStyle name="60% - Accent4 5 2" xfId="1321"/>
    <cellStyle name="60% - Accent4 5 3" xfId="1322"/>
    <cellStyle name="60% - Accent4 5 4" xfId="1323"/>
    <cellStyle name="60% - Accent4 5 5" xfId="1324"/>
    <cellStyle name="60% - Accent4 5 6" xfId="1325"/>
    <cellStyle name="60% - Accent4 6" xfId="1326"/>
    <cellStyle name="60% - Accent4 6 2" xfId="1327"/>
    <cellStyle name="60% - Accent4 6 3" xfId="1328"/>
    <cellStyle name="60% - Accent4 6 4" xfId="1329"/>
    <cellStyle name="60% - Accent4 6 5" xfId="1330"/>
    <cellStyle name="60% - Accent4 6 6" xfId="1331"/>
    <cellStyle name="60% - Accent4 7" xfId="1332"/>
    <cellStyle name="60% - Accent4 7 2" xfId="1333"/>
    <cellStyle name="60% - Accent4 7 3" xfId="1334"/>
    <cellStyle name="60% - Accent4 7 4" xfId="1335"/>
    <cellStyle name="60% - Accent4 7 5" xfId="1336"/>
    <cellStyle name="60% - Accent4 7 6" xfId="1337"/>
    <cellStyle name="60% - Accent4 8" xfId="1338"/>
    <cellStyle name="60% - Accent4 8 2" xfId="1339"/>
    <cellStyle name="60% - Accent4 8 3" xfId="1340"/>
    <cellStyle name="60% - Accent4 8 4" xfId="1341"/>
    <cellStyle name="60% - Accent4 8 5" xfId="1342"/>
    <cellStyle name="60% - Accent4 8 6" xfId="1343"/>
    <cellStyle name="60% - Accent4 9" xfId="1344"/>
    <cellStyle name="60% - Accent4 9 2" xfId="1345"/>
    <cellStyle name="60% - Accent4 9 3" xfId="1346"/>
    <cellStyle name="60% - Accent4 9 4" xfId="1347"/>
    <cellStyle name="60% - Accent4 9 5" xfId="1348"/>
    <cellStyle name="60% - Accent4 9 6" xfId="1349"/>
    <cellStyle name="60% - Accent5 10" xfId="1350"/>
    <cellStyle name="60% - Accent5 10 2" xfId="1351"/>
    <cellStyle name="60% - Accent5 10 3" xfId="1352"/>
    <cellStyle name="60% - Accent5 10 4" xfId="1353"/>
    <cellStyle name="60% - Accent5 10 5" xfId="1354"/>
    <cellStyle name="60% - Accent5 10 6" xfId="1355"/>
    <cellStyle name="60% - Accent5 11" xfId="1356"/>
    <cellStyle name="60% - Accent5 11 2" xfId="1357"/>
    <cellStyle name="60% - Accent5 11 3" xfId="1358"/>
    <cellStyle name="60% - Accent5 11 4" xfId="1359"/>
    <cellStyle name="60% - Accent5 11 5" xfId="1360"/>
    <cellStyle name="60% - Accent5 11 6" xfId="1361"/>
    <cellStyle name="60% - Accent5 12" xfId="1362"/>
    <cellStyle name="60% - Accent5 13" xfId="1363"/>
    <cellStyle name="60% - Accent5 2" xfId="1364"/>
    <cellStyle name="60% - Accent5 2 2" xfId="1365"/>
    <cellStyle name="60% - Accent5 2 3" xfId="1366"/>
    <cellStyle name="60% - Accent5 2 4" xfId="1367"/>
    <cellStyle name="60% - Accent5 2 5" xfId="1368"/>
    <cellStyle name="60% - Accent5 2 6" xfId="1369"/>
    <cellStyle name="60% - Accent5 3" xfId="1370"/>
    <cellStyle name="60% - Accent5 3 2" xfId="1371"/>
    <cellStyle name="60% - Accent5 3 3" xfId="1372"/>
    <cellStyle name="60% - Accent5 3 4" xfId="1373"/>
    <cellStyle name="60% - Accent5 3 5" xfId="1374"/>
    <cellStyle name="60% - Accent5 3 6" xfId="1375"/>
    <cellStyle name="60% - Accent5 4" xfId="1376"/>
    <cellStyle name="60% - Accent5 4 2" xfId="1377"/>
    <cellStyle name="60% - Accent5 4 3" xfId="1378"/>
    <cellStyle name="60% - Accent5 4 4" xfId="1379"/>
    <cellStyle name="60% - Accent5 4 5" xfId="1380"/>
    <cellStyle name="60% - Accent5 4 6" xfId="1381"/>
    <cellStyle name="60% - Accent5 5" xfId="1382"/>
    <cellStyle name="60% - Accent5 5 2" xfId="1383"/>
    <cellStyle name="60% - Accent5 5 3" xfId="1384"/>
    <cellStyle name="60% - Accent5 5 4" xfId="1385"/>
    <cellStyle name="60% - Accent5 5 5" xfId="1386"/>
    <cellStyle name="60% - Accent5 5 6" xfId="1387"/>
    <cellStyle name="60% - Accent5 6" xfId="1388"/>
    <cellStyle name="60% - Accent5 6 2" xfId="1389"/>
    <cellStyle name="60% - Accent5 6 3" xfId="1390"/>
    <cellStyle name="60% - Accent5 6 4" xfId="1391"/>
    <cellStyle name="60% - Accent5 6 5" xfId="1392"/>
    <cellStyle name="60% - Accent5 6 6" xfId="1393"/>
    <cellStyle name="60% - Accent5 7" xfId="1394"/>
    <cellStyle name="60% - Accent5 7 2" xfId="1395"/>
    <cellStyle name="60% - Accent5 7 3" xfId="1396"/>
    <cellStyle name="60% - Accent5 7 4" xfId="1397"/>
    <cellStyle name="60% - Accent5 7 5" xfId="1398"/>
    <cellStyle name="60% - Accent5 7 6" xfId="1399"/>
    <cellStyle name="60% - Accent5 8" xfId="1400"/>
    <cellStyle name="60% - Accent5 8 2" xfId="1401"/>
    <cellStyle name="60% - Accent5 8 3" xfId="1402"/>
    <cellStyle name="60% - Accent5 8 4" xfId="1403"/>
    <cellStyle name="60% - Accent5 8 5" xfId="1404"/>
    <cellStyle name="60% - Accent5 8 6" xfId="1405"/>
    <cellStyle name="60% - Accent5 9" xfId="1406"/>
    <cellStyle name="60% - Accent5 9 2" xfId="1407"/>
    <cellStyle name="60% - Accent5 9 3" xfId="1408"/>
    <cellStyle name="60% - Accent5 9 4" xfId="1409"/>
    <cellStyle name="60% - Accent5 9 5" xfId="1410"/>
    <cellStyle name="60% - Accent5 9 6" xfId="1411"/>
    <cellStyle name="60% - Accent6 10" xfId="1412"/>
    <cellStyle name="60% - Accent6 10 2" xfId="1413"/>
    <cellStyle name="60% - Accent6 10 3" xfId="1414"/>
    <cellStyle name="60% - Accent6 10 4" xfId="1415"/>
    <cellStyle name="60% - Accent6 10 5" xfId="1416"/>
    <cellStyle name="60% - Accent6 10 6" xfId="1417"/>
    <cellStyle name="60% - Accent6 11" xfId="1418"/>
    <cellStyle name="60% - Accent6 11 2" xfId="1419"/>
    <cellStyle name="60% - Accent6 11 3" xfId="1420"/>
    <cellStyle name="60% - Accent6 11 4" xfId="1421"/>
    <cellStyle name="60% - Accent6 11 5" xfId="1422"/>
    <cellStyle name="60% - Accent6 11 6" xfId="1423"/>
    <cellStyle name="60% - Accent6 12" xfId="1424"/>
    <cellStyle name="60% - Accent6 13" xfId="1425"/>
    <cellStyle name="60% - Accent6 2" xfId="1426"/>
    <cellStyle name="60% - Accent6 2 2" xfId="1427"/>
    <cellStyle name="60% - Accent6 2 3" xfId="1428"/>
    <cellStyle name="60% - Accent6 2 4" xfId="1429"/>
    <cellStyle name="60% - Accent6 2 5" xfId="1430"/>
    <cellStyle name="60% - Accent6 2 6" xfId="1431"/>
    <cellStyle name="60% - Accent6 3" xfId="1432"/>
    <cellStyle name="60% - Accent6 3 2" xfId="1433"/>
    <cellStyle name="60% - Accent6 3 3" xfId="1434"/>
    <cellStyle name="60% - Accent6 3 4" xfId="1435"/>
    <cellStyle name="60% - Accent6 3 5" xfId="1436"/>
    <cellStyle name="60% - Accent6 3 6" xfId="1437"/>
    <cellStyle name="60% - Accent6 4" xfId="1438"/>
    <cellStyle name="60% - Accent6 4 2" xfId="1439"/>
    <cellStyle name="60% - Accent6 4 3" xfId="1440"/>
    <cellStyle name="60% - Accent6 4 4" xfId="1441"/>
    <cellStyle name="60% - Accent6 4 5" xfId="1442"/>
    <cellStyle name="60% - Accent6 4 6" xfId="1443"/>
    <cellStyle name="60% - Accent6 5" xfId="1444"/>
    <cellStyle name="60% - Accent6 5 2" xfId="1445"/>
    <cellStyle name="60% - Accent6 5 3" xfId="1446"/>
    <cellStyle name="60% - Accent6 5 4" xfId="1447"/>
    <cellStyle name="60% - Accent6 5 5" xfId="1448"/>
    <cellStyle name="60% - Accent6 5 6" xfId="1449"/>
    <cellStyle name="60% - Accent6 6" xfId="1450"/>
    <cellStyle name="60% - Accent6 6 2" xfId="1451"/>
    <cellStyle name="60% - Accent6 6 3" xfId="1452"/>
    <cellStyle name="60% - Accent6 6 4" xfId="1453"/>
    <cellStyle name="60% - Accent6 6 5" xfId="1454"/>
    <cellStyle name="60% - Accent6 6 6" xfId="1455"/>
    <cellStyle name="60% - Accent6 7" xfId="1456"/>
    <cellStyle name="60% - Accent6 7 2" xfId="1457"/>
    <cellStyle name="60% - Accent6 7 3" xfId="1458"/>
    <cellStyle name="60% - Accent6 7 4" xfId="1459"/>
    <cellStyle name="60% - Accent6 7 5" xfId="1460"/>
    <cellStyle name="60% - Accent6 7 6" xfId="1461"/>
    <cellStyle name="60% - Accent6 8" xfId="1462"/>
    <cellStyle name="60% - Accent6 8 2" xfId="1463"/>
    <cellStyle name="60% - Accent6 8 3" xfId="1464"/>
    <cellStyle name="60% - Accent6 8 4" xfId="1465"/>
    <cellStyle name="60% - Accent6 8 5" xfId="1466"/>
    <cellStyle name="60% - Accent6 8 6" xfId="1467"/>
    <cellStyle name="60% - Accent6 9" xfId="1468"/>
    <cellStyle name="60% - Accent6 9 2" xfId="1469"/>
    <cellStyle name="60% - Accent6 9 3" xfId="1470"/>
    <cellStyle name="60% - Accent6 9 4" xfId="1471"/>
    <cellStyle name="60% - Accent6 9 5" xfId="1472"/>
    <cellStyle name="60% - Accent6 9 6" xfId="1473"/>
    <cellStyle name="Accent1 - 20%" xfId="23"/>
    <cellStyle name="Accent1 - 40%" xfId="24"/>
    <cellStyle name="Accent1 - 60%" xfId="25"/>
    <cellStyle name="Accent1 10" xfId="1474"/>
    <cellStyle name="Accent1 10 2" xfId="1475"/>
    <cellStyle name="Accent1 10 3" xfId="1476"/>
    <cellStyle name="Accent1 10 4" xfId="1477"/>
    <cellStyle name="Accent1 10 5" xfId="1478"/>
    <cellStyle name="Accent1 10 6" xfId="1479"/>
    <cellStyle name="Accent1 11" xfId="1480"/>
    <cellStyle name="Accent1 11 2" xfId="1481"/>
    <cellStyle name="Accent1 11 3" xfId="1482"/>
    <cellStyle name="Accent1 11 4" xfId="1483"/>
    <cellStyle name="Accent1 11 5" xfId="1484"/>
    <cellStyle name="Accent1 11 6" xfId="1485"/>
    <cellStyle name="Accent1 12" xfId="1486"/>
    <cellStyle name="Accent1 13" xfId="1487"/>
    <cellStyle name="Accent1 14" xfId="26223"/>
    <cellStyle name="Accent1 2" xfId="26"/>
    <cellStyle name="Accent1 2 2" xfId="1488"/>
    <cellStyle name="Accent1 2 2 2" xfId="1489"/>
    <cellStyle name="Accent1 2 2 3" xfId="1490"/>
    <cellStyle name="Accent1 2 3" xfId="1491"/>
    <cellStyle name="Accent1 2 3 2" xfId="26225"/>
    <cellStyle name="Accent1 2 3 3" xfId="26226"/>
    <cellStyle name="Accent1 2 3 4" xfId="26224"/>
    <cellStyle name="Accent1 2 4" xfId="1492"/>
    <cellStyle name="Accent1 2 5" xfId="1493"/>
    <cellStyle name="Accent1 2 6" xfId="1494"/>
    <cellStyle name="Accent1 2 7" xfId="1495"/>
    <cellStyle name="Accent1 2 8" xfId="1496"/>
    <cellStyle name="Accent1 3" xfId="27"/>
    <cellStyle name="Accent1 3 2" xfId="1497"/>
    <cellStyle name="Accent1 3 2 2" xfId="43128"/>
    <cellStyle name="Accent1 3 3" xfId="1498"/>
    <cellStyle name="Accent1 3 4" xfId="1499"/>
    <cellStyle name="Accent1 3 5" xfId="1500"/>
    <cellStyle name="Accent1 3 6" xfId="1501"/>
    <cellStyle name="Accent1 3 7" xfId="1502"/>
    <cellStyle name="Accent1 3 7 2" xfId="26508"/>
    <cellStyle name="Accent1 3 7 3" xfId="26227"/>
    <cellStyle name="Accent1 3 8" xfId="11939"/>
    <cellStyle name="Accent1 3 8 2" xfId="26228"/>
    <cellStyle name="Accent1 3 9" xfId="26229"/>
    <cellStyle name="Accent1 4" xfId="28"/>
    <cellStyle name="Accent1 4 2" xfId="1503"/>
    <cellStyle name="Accent1 4 2 2" xfId="43127"/>
    <cellStyle name="Accent1 4 3" xfId="1504"/>
    <cellStyle name="Accent1 4 4" xfId="1505"/>
    <cellStyle name="Accent1 4 5" xfId="1506"/>
    <cellStyle name="Accent1 4 6" xfId="1507"/>
    <cellStyle name="Accent1 4 7" xfId="1508"/>
    <cellStyle name="Accent1 4 7 2" xfId="26509"/>
    <cellStyle name="Accent1 4 7 3" xfId="26230"/>
    <cellStyle name="Accent1 4 8" xfId="11940"/>
    <cellStyle name="Accent1 4 8 2" xfId="26231"/>
    <cellStyle name="Accent1 4 9" xfId="26232"/>
    <cellStyle name="Accent1 5" xfId="29"/>
    <cellStyle name="Accent1 5 2" xfId="1509"/>
    <cellStyle name="Accent1 5 2 2" xfId="26233"/>
    <cellStyle name="Accent1 5 2 2 2" xfId="26234"/>
    <cellStyle name="Accent1 5 3" xfId="1510"/>
    <cellStyle name="Accent1 5 4" xfId="1511"/>
    <cellStyle name="Accent1 5 5" xfId="1512"/>
    <cellStyle name="Accent1 5 6" xfId="1513"/>
    <cellStyle name="Accent1 5 7" xfId="1514"/>
    <cellStyle name="Accent1 5 8" xfId="11941"/>
    <cellStyle name="Accent1 6" xfId="30"/>
    <cellStyle name="Accent1 6 2" xfId="1515"/>
    <cellStyle name="Accent1 6 2 2" xfId="26235"/>
    <cellStyle name="Accent1 6 2 2 2" xfId="26236"/>
    <cellStyle name="Accent1 6 3" xfId="1516"/>
    <cellStyle name="Accent1 6 4" xfId="1517"/>
    <cellStyle name="Accent1 6 5" xfId="1518"/>
    <cellStyle name="Accent1 6 6" xfId="1519"/>
    <cellStyle name="Accent1 6 7" xfId="1520"/>
    <cellStyle name="Accent1 6 8" xfId="11942"/>
    <cellStyle name="Accent1 7" xfId="31"/>
    <cellStyle name="Accent1 7 2" xfId="1521"/>
    <cellStyle name="Accent1 7 3" xfId="1522"/>
    <cellStyle name="Accent1 7 4" xfId="1523"/>
    <cellStyle name="Accent1 7 5" xfId="1524"/>
    <cellStyle name="Accent1 7 6" xfId="1525"/>
    <cellStyle name="Accent1 7 7" xfId="1526"/>
    <cellStyle name="Accent1 7 7 2" xfId="26510"/>
    <cellStyle name="Accent1 7 7 3" xfId="26417"/>
    <cellStyle name="Accent1 7 8" xfId="11943"/>
    <cellStyle name="Accent1 8" xfId="1527"/>
    <cellStyle name="Accent1 8 2" xfId="1528"/>
    <cellStyle name="Accent1 8 3" xfId="1529"/>
    <cellStyle name="Accent1 8 4" xfId="1530"/>
    <cellStyle name="Accent1 8 5" xfId="1531"/>
    <cellStyle name="Accent1 8 6" xfId="1532"/>
    <cellStyle name="Accent1 9" xfId="1533"/>
    <cellStyle name="Accent1 9 2" xfId="1534"/>
    <cellStyle name="Accent1 9 3" xfId="1535"/>
    <cellStyle name="Accent1 9 4" xfId="1536"/>
    <cellStyle name="Accent1 9 5" xfId="1537"/>
    <cellStyle name="Accent1 9 6" xfId="1538"/>
    <cellStyle name="Accent2 - 20%" xfId="32"/>
    <cellStyle name="Accent2 - 40%" xfId="33"/>
    <cellStyle name="Accent2 - 60%" xfId="34"/>
    <cellStyle name="Accent2 10" xfId="1539"/>
    <cellStyle name="Accent2 10 2" xfId="1540"/>
    <cellStyle name="Accent2 10 3" xfId="1541"/>
    <cellStyle name="Accent2 10 4" xfId="1542"/>
    <cellStyle name="Accent2 10 5" xfId="1543"/>
    <cellStyle name="Accent2 10 6" xfId="1544"/>
    <cellStyle name="Accent2 11" xfId="1545"/>
    <cellStyle name="Accent2 11 2" xfId="1546"/>
    <cellStyle name="Accent2 11 3" xfId="1547"/>
    <cellStyle name="Accent2 11 4" xfId="1548"/>
    <cellStyle name="Accent2 11 5" xfId="1549"/>
    <cellStyle name="Accent2 11 6" xfId="1550"/>
    <cellStyle name="Accent2 12" xfId="1551"/>
    <cellStyle name="Accent2 13" xfId="1552"/>
    <cellStyle name="Accent2 14" xfId="26237"/>
    <cellStyle name="Accent2 2" xfId="35"/>
    <cellStyle name="Accent2 2 2" xfId="1553"/>
    <cellStyle name="Accent2 2 2 2" xfId="1554"/>
    <cellStyle name="Accent2 2 2 3" xfId="1555"/>
    <cellStyle name="Accent2 2 3" xfId="1556"/>
    <cellStyle name="Accent2 2 3 2" xfId="26239"/>
    <cellStyle name="Accent2 2 3 3" xfId="26240"/>
    <cellStyle name="Accent2 2 3 4" xfId="26238"/>
    <cellStyle name="Accent2 2 4" xfId="1557"/>
    <cellStyle name="Accent2 2 5" xfId="1558"/>
    <cellStyle name="Accent2 2 6" xfId="1559"/>
    <cellStyle name="Accent2 2 7" xfId="1560"/>
    <cellStyle name="Accent2 2 8" xfId="1561"/>
    <cellStyle name="Accent2 3" xfId="36"/>
    <cellStyle name="Accent2 3 2" xfId="1562"/>
    <cellStyle name="Accent2 3 2 2" xfId="43124"/>
    <cellStyle name="Accent2 3 3" xfId="1563"/>
    <cellStyle name="Accent2 3 4" xfId="1564"/>
    <cellStyle name="Accent2 3 5" xfId="1565"/>
    <cellStyle name="Accent2 3 6" xfId="1566"/>
    <cellStyle name="Accent2 3 7" xfId="1567"/>
    <cellStyle name="Accent2 3 7 2" xfId="26511"/>
    <cellStyle name="Accent2 3 7 3" xfId="26241"/>
    <cellStyle name="Accent2 3 8" xfId="11944"/>
    <cellStyle name="Accent2 3 8 2" xfId="26242"/>
    <cellStyle name="Accent2 3 9" xfId="26243"/>
    <cellStyle name="Accent2 4" xfId="37"/>
    <cellStyle name="Accent2 4 2" xfId="1568"/>
    <cellStyle name="Accent2 4 2 2" xfId="43123"/>
    <cellStyle name="Accent2 4 3" xfId="1569"/>
    <cellStyle name="Accent2 4 4" xfId="1570"/>
    <cellStyle name="Accent2 4 5" xfId="1571"/>
    <cellStyle name="Accent2 4 6" xfId="1572"/>
    <cellStyle name="Accent2 4 7" xfId="1573"/>
    <cellStyle name="Accent2 4 7 2" xfId="26512"/>
    <cellStyle name="Accent2 4 7 3" xfId="26244"/>
    <cellStyle name="Accent2 4 8" xfId="11945"/>
    <cellStyle name="Accent2 4 8 2" xfId="26245"/>
    <cellStyle name="Accent2 4 9" xfId="26246"/>
    <cellStyle name="Accent2 5" xfId="38"/>
    <cellStyle name="Accent2 5 2" xfId="1574"/>
    <cellStyle name="Accent2 5 2 2" xfId="26247"/>
    <cellStyle name="Accent2 5 2 2 2" xfId="26248"/>
    <cellStyle name="Accent2 5 3" xfId="1575"/>
    <cellStyle name="Accent2 5 4" xfId="1576"/>
    <cellStyle name="Accent2 5 5" xfId="1577"/>
    <cellStyle name="Accent2 5 6" xfId="1578"/>
    <cellStyle name="Accent2 5 7" xfId="1579"/>
    <cellStyle name="Accent2 5 8" xfId="11946"/>
    <cellStyle name="Accent2 6" xfId="39"/>
    <cellStyle name="Accent2 6 2" xfId="1580"/>
    <cellStyle name="Accent2 6 2 2" xfId="26249"/>
    <cellStyle name="Accent2 6 2 2 2" xfId="26250"/>
    <cellStyle name="Accent2 6 3" xfId="1581"/>
    <cellStyle name="Accent2 6 4" xfId="1582"/>
    <cellStyle name="Accent2 6 5" xfId="1583"/>
    <cellStyle name="Accent2 6 6" xfId="1584"/>
    <cellStyle name="Accent2 6 7" xfId="1585"/>
    <cellStyle name="Accent2 6 8" xfId="11947"/>
    <cellStyle name="Accent2 7" xfId="40"/>
    <cellStyle name="Accent2 7 2" xfId="1586"/>
    <cellStyle name="Accent2 7 3" xfId="1587"/>
    <cellStyle name="Accent2 7 4" xfId="1588"/>
    <cellStyle name="Accent2 7 5" xfId="1589"/>
    <cellStyle name="Accent2 7 6" xfId="1590"/>
    <cellStyle name="Accent2 7 7" xfId="1591"/>
    <cellStyle name="Accent2 7 7 2" xfId="26513"/>
    <cellStyle name="Accent2 7 7 3" xfId="26418"/>
    <cellStyle name="Accent2 7 8" xfId="11948"/>
    <cellStyle name="Accent2 8" xfId="1592"/>
    <cellStyle name="Accent2 8 2" xfId="1593"/>
    <cellStyle name="Accent2 8 3" xfId="1594"/>
    <cellStyle name="Accent2 8 4" xfId="1595"/>
    <cellStyle name="Accent2 8 5" xfId="1596"/>
    <cellStyle name="Accent2 8 6" xfId="1597"/>
    <cellStyle name="Accent2 9" xfId="1598"/>
    <cellStyle name="Accent2 9 2" xfId="1599"/>
    <cellStyle name="Accent2 9 3" xfId="1600"/>
    <cellStyle name="Accent2 9 4" xfId="1601"/>
    <cellStyle name="Accent2 9 5" xfId="1602"/>
    <cellStyle name="Accent2 9 6" xfId="1603"/>
    <cellStyle name="Accent3 - 20%" xfId="41"/>
    <cellStyle name="Accent3 - 40%" xfId="42"/>
    <cellStyle name="Accent3 - 60%" xfId="43"/>
    <cellStyle name="Accent3 10" xfId="1604"/>
    <cellStyle name="Accent3 10 2" xfId="1605"/>
    <cellStyle name="Accent3 10 3" xfId="1606"/>
    <cellStyle name="Accent3 10 4" xfId="1607"/>
    <cellStyle name="Accent3 10 5" xfId="1608"/>
    <cellStyle name="Accent3 10 6" xfId="1609"/>
    <cellStyle name="Accent3 11" xfId="1610"/>
    <cellStyle name="Accent3 11 2" xfId="1611"/>
    <cellStyle name="Accent3 11 3" xfId="1612"/>
    <cellStyle name="Accent3 11 4" xfId="1613"/>
    <cellStyle name="Accent3 11 5" xfId="1614"/>
    <cellStyle name="Accent3 11 6" xfId="1615"/>
    <cellStyle name="Accent3 12" xfId="1616"/>
    <cellStyle name="Accent3 13" xfId="1617"/>
    <cellStyle name="Accent3 14" xfId="26251"/>
    <cellStyle name="Accent3 2" xfId="44"/>
    <cellStyle name="Accent3 2 2" xfId="1618"/>
    <cellStyle name="Accent3 2 2 2" xfId="1619"/>
    <cellStyle name="Accent3 2 2 3" xfId="1620"/>
    <cellStyle name="Accent3 2 3" xfId="1621"/>
    <cellStyle name="Accent3 2 3 2" xfId="26253"/>
    <cellStyle name="Accent3 2 3 3" xfId="26254"/>
    <cellStyle name="Accent3 2 3 4" xfId="26252"/>
    <cellStyle name="Accent3 2 4" xfId="1622"/>
    <cellStyle name="Accent3 2 5" xfId="1623"/>
    <cellStyle name="Accent3 2 6" xfId="1624"/>
    <cellStyle name="Accent3 2 7" xfId="1625"/>
    <cellStyle name="Accent3 2 8" xfId="1626"/>
    <cellStyle name="Accent3 3" xfId="45"/>
    <cellStyle name="Accent3 3 2" xfId="1627"/>
    <cellStyle name="Accent3 3 2 2" xfId="43121"/>
    <cellStyle name="Accent3 3 3" xfId="1628"/>
    <cellStyle name="Accent3 3 4" xfId="1629"/>
    <cellStyle name="Accent3 3 5" xfId="1630"/>
    <cellStyle name="Accent3 3 6" xfId="1631"/>
    <cellStyle name="Accent3 3 7" xfId="1632"/>
    <cellStyle name="Accent3 3 7 2" xfId="26514"/>
    <cellStyle name="Accent3 3 7 3" xfId="26255"/>
    <cellStyle name="Accent3 3 8" xfId="11949"/>
    <cellStyle name="Accent3 3 8 2" xfId="26256"/>
    <cellStyle name="Accent3 3 9" xfId="26257"/>
    <cellStyle name="Accent3 4" xfId="46"/>
    <cellStyle name="Accent3 4 2" xfId="1633"/>
    <cellStyle name="Accent3 4 2 2" xfId="43119"/>
    <cellStyle name="Accent3 4 3" xfId="1634"/>
    <cellStyle name="Accent3 4 4" xfId="1635"/>
    <cellStyle name="Accent3 4 5" xfId="1636"/>
    <cellStyle name="Accent3 4 6" xfId="1637"/>
    <cellStyle name="Accent3 4 7" xfId="1638"/>
    <cellStyle name="Accent3 4 7 2" xfId="26515"/>
    <cellStyle name="Accent3 4 7 3" xfId="26258"/>
    <cellStyle name="Accent3 4 8" xfId="11950"/>
    <cellStyle name="Accent3 4 8 2" xfId="26259"/>
    <cellStyle name="Accent3 4 9" xfId="26260"/>
    <cellStyle name="Accent3 5" xfId="47"/>
    <cellStyle name="Accent3 5 2" xfId="1639"/>
    <cellStyle name="Accent3 5 2 2" xfId="26261"/>
    <cellStyle name="Accent3 5 2 2 2" xfId="26262"/>
    <cellStyle name="Accent3 5 3" xfId="1640"/>
    <cellStyle name="Accent3 5 4" xfId="1641"/>
    <cellStyle name="Accent3 5 5" xfId="1642"/>
    <cellStyle name="Accent3 5 6" xfId="1643"/>
    <cellStyle name="Accent3 5 7" xfId="1644"/>
    <cellStyle name="Accent3 5 8" xfId="11951"/>
    <cellStyle name="Accent3 6" xfId="48"/>
    <cellStyle name="Accent3 6 2" xfId="1645"/>
    <cellStyle name="Accent3 6 2 2" xfId="26263"/>
    <cellStyle name="Accent3 6 2 2 2" xfId="26264"/>
    <cellStyle name="Accent3 6 3" xfId="1646"/>
    <cellStyle name="Accent3 6 4" xfId="1647"/>
    <cellStyle name="Accent3 6 5" xfId="1648"/>
    <cellStyle name="Accent3 6 6" xfId="1649"/>
    <cellStyle name="Accent3 6 7" xfId="1650"/>
    <cellStyle name="Accent3 6 8" xfId="11952"/>
    <cellStyle name="Accent3 7" xfId="49"/>
    <cellStyle name="Accent3 7 2" xfId="1651"/>
    <cellStyle name="Accent3 7 3" xfId="1652"/>
    <cellStyle name="Accent3 7 4" xfId="1653"/>
    <cellStyle name="Accent3 7 5" xfId="1654"/>
    <cellStyle name="Accent3 7 6" xfId="1655"/>
    <cellStyle name="Accent3 7 7" xfId="1656"/>
    <cellStyle name="Accent3 7 7 2" xfId="26516"/>
    <cellStyle name="Accent3 7 7 3" xfId="26419"/>
    <cellStyle name="Accent3 7 8" xfId="11953"/>
    <cellStyle name="Accent3 8" xfId="1657"/>
    <cellStyle name="Accent3 8 2" xfId="1658"/>
    <cellStyle name="Accent3 8 3" xfId="1659"/>
    <cellStyle name="Accent3 8 4" xfId="1660"/>
    <cellStyle name="Accent3 8 5" xfId="1661"/>
    <cellStyle name="Accent3 8 6" xfId="1662"/>
    <cellStyle name="Accent3 9" xfId="1663"/>
    <cellStyle name="Accent3 9 2" xfId="1664"/>
    <cellStyle name="Accent3 9 3" xfId="1665"/>
    <cellStyle name="Accent3 9 4" xfId="1666"/>
    <cellStyle name="Accent3 9 5" xfId="1667"/>
    <cellStyle name="Accent3 9 6" xfId="1668"/>
    <cellStyle name="Accent4 - 20%" xfId="50"/>
    <cellStyle name="Accent4 - 40%" xfId="51"/>
    <cellStyle name="Accent4 - 60%" xfId="52"/>
    <cellStyle name="Accent4 10" xfId="1669"/>
    <cellStyle name="Accent4 10 2" xfId="1670"/>
    <cellStyle name="Accent4 10 3" xfId="1671"/>
    <cellStyle name="Accent4 10 4" xfId="1672"/>
    <cellStyle name="Accent4 10 5" xfId="1673"/>
    <cellStyle name="Accent4 10 6" xfId="1674"/>
    <cellStyle name="Accent4 11" xfId="1675"/>
    <cellStyle name="Accent4 11 2" xfId="1676"/>
    <cellStyle name="Accent4 11 3" xfId="1677"/>
    <cellStyle name="Accent4 11 4" xfId="1678"/>
    <cellStyle name="Accent4 11 5" xfId="1679"/>
    <cellStyle name="Accent4 11 6" xfId="1680"/>
    <cellStyle name="Accent4 12" xfId="1681"/>
    <cellStyle name="Accent4 13" xfId="1682"/>
    <cellStyle name="Accent4 14" xfId="26265"/>
    <cellStyle name="Accent4 2" xfId="53"/>
    <cellStyle name="Accent4 2 2" xfId="1683"/>
    <cellStyle name="Accent4 2 2 2" xfId="1684"/>
    <cellStyle name="Accent4 2 2 3" xfId="1685"/>
    <cellStyle name="Accent4 2 3" xfId="1686"/>
    <cellStyle name="Accent4 2 3 2" xfId="26267"/>
    <cellStyle name="Accent4 2 3 3" xfId="26268"/>
    <cellStyle name="Accent4 2 3 4" xfId="26266"/>
    <cellStyle name="Accent4 2 4" xfId="1687"/>
    <cellStyle name="Accent4 2 5" xfId="1688"/>
    <cellStyle name="Accent4 2 6" xfId="1689"/>
    <cellStyle name="Accent4 2 7" xfId="1690"/>
    <cellStyle name="Accent4 2 8" xfId="1691"/>
    <cellStyle name="Accent4 3" xfId="54"/>
    <cellStyle name="Accent4 3 2" xfId="1692"/>
    <cellStyle name="Accent4 3 2 2" xfId="43118"/>
    <cellStyle name="Accent4 3 3" xfId="1693"/>
    <cellStyle name="Accent4 3 4" xfId="1694"/>
    <cellStyle name="Accent4 3 5" xfId="1695"/>
    <cellStyle name="Accent4 3 6" xfId="1696"/>
    <cellStyle name="Accent4 3 7" xfId="1697"/>
    <cellStyle name="Accent4 3 7 2" xfId="26517"/>
    <cellStyle name="Accent4 3 7 3" xfId="26269"/>
    <cellStyle name="Accent4 3 8" xfId="11954"/>
    <cellStyle name="Accent4 3 8 2" xfId="26270"/>
    <cellStyle name="Accent4 3 9" xfId="26271"/>
    <cellStyle name="Accent4 4" xfId="55"/>
    <cellStyle name="Accent4 4 2" xfId="1698"/>
    <cellStyle name="Accent4 4 2 2" xfId="43117"/>
    <cellStyle name="Accent4 4 3" xfId="1699"/>
    <cellStyle name="Accent4 4 4" xfId="1700"/>
    <cellStyle name="Accent4 4 5" xfId="1701"/>
    <cellStyle name="Accent4 4 6" xfId="1702"/>
    <cellStyle name="Accent4 4 7" xfId="1703"/>
    <cellStyle name="Accent4 4 7 2" xfId="26518"/>
    <cellStyle name="Accent4 4 7 3" xfId="26272"/>
    <cellStyle name="Accent4 4 8" xfId="11955"/>
    <cellStyle name="Accent4 4 8 2" xfId="26273"/>
    <cellStyle name="Accent4 4 9" xfId="26274"/>
    <cellStyle name="Accent4 5" xfId="56"/>
    <cellStyle name="Accent4 5 2" xfId="1704"/>
    <cellStyle name="Accent4 5 2 2" xfId="26275"/>
    <cellStyle name="Accent4 5 2 2 2" xfId="26276"/>
    <cellStyle name="Accent4 5 3" xfId="1705"/>
    <cellStyle name="Accent4 5 4" xfId="1706"/>
    <cellStyle name="Accent4 5 5" xfId="1707"/>
    <cellStyle name="Accent4 5 6" xfId="1708"/>
    <cellStyle name="Accent4 5 7" xfId="1709"/>
    <cellStyle name="Accent4 5 8" xfId="11956"/>
    <cellStyle name="Accent4 6" xfId="57"/>
    <cellStyle name="Accent4 6 2" xfId="1710"/>
    <cellStyle name="Accent4 6 2 2" xfId="26277"/>
    <cellStyle name="Accent4 6 2 2 2" xfId="26278"/>
    <cellStyle name="Accent4 6 3" xfId="1711"/>
    <cellStyle name="Accent4 6 4" xfId="1712"/>
    <cellStyle name="Accent4 6 5" xfId="1713"/>
    <cellStyle name="Accent4 6 6" xfId="1714"/>
    <cellStyle name="Accent4 6 7" xfId="1715"/>
    <cellStyle name="Accent4 6 8" xfId="11957"/>
    <cellStyle name="Accent4 7" xfId="58"/>
    <cellStyle name="Accent4 7 2" xfId="1716"/>
    <cellStyle name="Accent4 7 3" xfId="1717"/>
    <cellStyle name="Accent4 7 4" xfId="1718"/>
    <cellStyle name="Accent4 7 5" xfId="1719"/>
    <cellStyle name="Accent4 7 6" xfId="1720"/>
    <cellStyle name="Accent4 7 7" xfId="1721"/>
    <cellStyle name="Accent4 7 7 2" xfId="26519"/>
    <cellStyle name="Accent4 7 7 3" xfId="26420"/>
    <cellStyle name="Accent4 7 8" xfId="11958"/>
    <cellStyle name="Accent4 8" xfId="1722"/>
    <cellStyle name="Accent4 8 2" xfId="1723"/>
    <cellStyle name="Accent4 8 3" xfId="1724"/>
    <cellStyle name="Accent4 8 4" xfId="1725"/>
    <cellStyle name="Accent4 8 5" xfId="1726"/>
    <cellStyle name="Accent4 8 6" xfId="1727"/>
    <cellStyle name="Accent4 9" xfId="1728"/>
    <cellStyle name="Accent4 9 2" xfId="1729"/>
    <cellStyle name="Accent4 9 3" xfId="1730"/>
    <cellStyle name="Accent4 9 4" xfId="1731"/>
    <cellStyle name="Accent4 9 5" xfId="1732"/>
    <cellStyle name="Accent4 9 6" xfId="1733"/>
    <cellStyle name="Accent5 - 20%" xfId="59"/>
    <cellStyle name="Accent5 - 40%" xfId="60"/>
    <cellStyle name="Accent5 - 60%" xfId="61"/>
    <cellStyle name="Accent5 10" xfId="1734"/>
    <cellStyle name="Accent5 10 2" xfId="1735"/>
    <cellStyle name="Accent5 10 3" xfId="1736"/>
    <cellStyle name="Accent5 10 4" xfId="1737"/>
    <cellStyle name="Accent5 10 5" xfId="1738"/>
    <cellStyle name="Accent5 10 6" xfId="1739"/>
    <cellStyle name="Accent5 11" xfId="1740"/>
    <cellStyle name="Accent5 11 2" xfId="1741"/>
    <cellStyle name="Accent5 11 3" xfId="1742"/>
    <cellStyle name="Accent5 11 4" xfId="1743"/>
    <cellStyle name="Accent5 11 5" xfId="1744"/>
    <cellStyle name="Accent5 11 6" xfId="1745"/>
    <cellStyle name="Accent5 12" xfId="1746"/>
    <cellStyle name="Accent5 13" xfId="1747"/>
    <cellStyle name="Accent5 14" xfId="26279"/>
    <cellStyle name="Accent5 2" xfId="62"/>
    <cellStyle name="Accent5 2 2" xfId="1748"/>
    <cellStyle name="Accent5 2 2 2" xfId="1749"/>
    <cellStyle name="Accent5 2 2 3" xfId="1750"/>
    <cellStyle name="Accent5 2 3" xfId="1751"/>
    <cellStyle name="Accent5 2 3 2" xfId="26281"/>
    <cellStyle name="Accent5 2 3 3" xfId="26282"/>
    <cellStyle name="Accent5 2 3 4" xfId="26280"/>
    <cellStyle name="Accent5 2 4" xfId="1752"/>
    <cellStyle name="Accent5 2 5" xfId="1753"/>
    <cellStyle name="Accent5 2 6" xfId="1754"/>
    <cellStyle name="Accent5 2 7" xfId="1755"/>
    <cellStyle name="Accent5 2 8" xfId="1756"/>
    <cellStyle name="Accent5 3" xfId="63"/>
    <cellStyle name="Accent5 3 2" xfId="1757"/>
    <cellStyle name="Accent5 3 2 2" xfId="43116"/>
    <cellStyle name="Accent5 3 3" xfId="1758"/>
    <cellStyle name="Accent5 3 4" xfId="1759"/>
    <cellStyle name="Accent5 3 5" xfId="1760"/>
    <cellStyle name="Accent5 3 6" xfId="1761"/>
    <cellStyle name="Accent5 3 7" xfId="1762"/>
    <cellStyle name="Accent5 3 7 2" xfId="26520"/>
    <cellStyle name="Accent5 3 7 3" xfId="26283"/>
    <cellStyle name="Accent5 3 8" xfId="11959"/>
    <cellStyle name="Accent5 3 8 2" xfId="26284"/>
    <cellStyle name="Accent5 3 9" xfId="26285"/>
    <cellStyle name="Accent5 4" xfId="64"/>
    <cellStyle name="Accent5 4 2" xfId="1763"/>
    <cellStyle name="Accent5 4 2 2" xfId="43115"/>
    <cellStyle name="Accent5 4 3" xfId="1764"/>
    <cellStyle name="Accent5 4 4" xfId="1765"/>
    <cellStyle name="Accent5 4 5" xfId="1766"/>
    <cellStyle name="Accent5 4 6" xfId="1767"/>
    <cellStyle name="Accent5 4 7" xfId="1768"/>
    <cellStyle name="Accent5 4 7 2" xfId="26521"/>
    <cellStyle name="Accent5 4 7 3" xfId="26286"/>
    <cellStyle name="Accent5 4 8" xfId="11960"/>
    <cellStyle name="Accent5 4 8 2" xfId="26287"/>
    <cellStyle name="Accent5 4 9" xfId="26288"/>
    <cellStyle name="Accent5 5" xfId="65"/>
    <cellStyle name="Accent5 5 2" xfId="1769"/>
    <cellStyle name="Accent5 5 2 2" xfId="26289"/>
    <cellStyle name="Accent5 5 2 2 2" xfId="26290"/>
    <cellStyle name="Accent5 5 3" xfId="1770"/>
    <cellStyle name="Accent5 5 4" xfId="1771"/>
    <cellStyle name="Accent5 5 5" xfId="1772"/>
    <cellStyle name="Accent5 5 6" xfId="1773"/>
    <cellStyle name="Accent5 5 7" xfId="1774"/>
    <cellStyle name="Accent5 5 8" xfId="11961"/>
    <cellStyle name="Accent5 6" xfId="66"/>
    <cellStyle name="Accent5 6 2" xfId="1775"/>
    <cellStyle name="Accent5 6 2 2" xfId="26291"/>
    <cellStyle name="Accent5 6 2 2 2" xfId="26292"/>
    <cellStyle name="Accent5 6 3" xfId="1776"/>
    <cellStyle name="Accent5 6 4" xfId="1777"/>
    <cellStyle name="Accent5 6 5" xfId="1778"/>
    <cellStyle name="Accent5 6 6" xfId="1779"/>
    <cellStyle name="Accent5 6 7" xfId="1780"/>
    <cellStyle name="Accent5 6 8" xfId="11962"/>
    <cellStyle name="Accent5 7" xfId="67"/>
    <cellStyle name="Accent5 7 2" xfId="1781"/>
    <cellStyle name="Accent5 7 3" xfId="1782"/>
    <cellStyle name="Accent5 7 4" xfId="1783"/>
    <cellStyle name="Accent5 7 5" xfId="1784"/>
    <cellStyle name="Accent5 7 6" xfId="1785"/>
    <cellStyle name="Accent5 7 7" xfId="1786"/>
    <cellStyle name="Accent5 7 7 2" xfId="26522"/>
    <cellStyle name="Accent5 7 7 3" xfId="26421"/>
    <cellStyle name="Accent5 7 8" xfId="11963"/>
    <cellStyle name="Accent5 8" xfId="1787"/>
    <cellStyle name="Accent5 8 2" xfId="1788"/>
    <cellStyle name="Accent5 8 3" xfId="1789"/>
    <cellStyle name="Accent5 8 4" xfId="1790"/>
    <cellStyle name="Accent5 8 5" xfId="1791"/>
    <cellStyle name="Accent5 8 6" xfId="1792"/>
    <cellStyle name="Accent5 9" xfId="1793"/>
    <cellStyle name="Accent5 9 2" xfId="1794"/>
    <cellStyle name="Accent5 9 3" xfId="1795"/>
    <cellStyle name="Accent5 9 4" xfId="1796"/>
    <cellStyle name="Accent5 9 5" xfId="1797"/>
    <cellStyle name="Accent5 9 6" xfId="1798"/>
    <cellStyle name="Accent6 - 20%" xfId="68"/>
    <cellStyle name="Accent6 - 40%" xfId="69"/>
    <cellStyle name="Accent6 - 60%" xfId="70"/>
    <cellStyle name="Accent6 10" xfId="1799"/>
    <cellStyle name="Accent6 10 2" xfId="1800"/>
    <cellStyle name="Accent6 10 3" xfId="1801"/>
    <cellStyle name="Accent6 10 4" xfId="1802"/>
    <cellStyle name="Accent6 10 5" xfId="1803"/>
    <cellStyle name="Accent6 10 6" xfId="1804"/>
    <cellStyle name="Accent6 11" xfId="1805"/>
    <cellStyle name="Accent6 11 2" xfId="1806"/>
    <cellStyle name="Accent6 11 3" xfId="1807"/>
    <cellStyle name="Accent6 11 4" xfId="1808"/>
    <cellStyle name="Accent6 11 5" xfId="1809"/>
    <cellStyle name="Accent6 11 6" xfId="1810"/>
    <cellStyle name="Accent6 12" xfId="1811"/>
    <cellStyle name="Accent6 13" xfId="1812"/>
    <cellStyle name="Accent6 14" xfId="26293"/>
    <cellStyle name="Accent6 2" xfId="71"/>
    <cellStyle name="Accent6 2 2" xfId="1813"/>
    <cellStyle name="Accent6 2 2 2" xfId="1814"/>
    <cellStyle name="Accent6 2 2 3" xfId="1815"/>
    <cellStyle name="Accent6 2 3" xfId="1816"/>
    <cellStyle name="Accent6 2 3 2" xfId="26295"/>
    <cellStyle name="Accent6 2 3 3" xfId="26296"/>
    <cellStyle name="Accent6 2 3 4" xfId="26294"/>
    <cellStyle name="Accent6 2 4" xfId="1817"/>
    <cellStyle name="Accent6 2 5" xfId="1818"/>
    <cellStyle name="Accent6 2 6" xfId="1819"/>
    <cellStyle name="Accent6 2 7" xfId="1820"/>
    <cellStyle name="Accent6 2 8" xfId="1821"/>
    <cellStyle name="Accent6 3" xfId="72"/>
    <cellStyle name="Accent6 3 2" xfId="1822"/>
    <cellStyle name="Accent6 3 2 2" xfId="43114"/>
    <cellStyle name="Accent6 3 3" xfId="1823"/>
    <cellStyle name="Accent6 3 4" xfId="1824"/>
    <cellStyle name="Accent6 3 5" xfId="1825"/>
    <cellStyle name="Accent6 3 6" xfId="1826"/>
    <cellStyle name="Accent6 3 7" xfId="1827"/>
    <cellStyle name="Accent6 3 7 2" xfId="26523"/>
    <cellStyle name="Accent6 3 7 3" xfId="26297"/>
    <cellStyle name="Accent6 3 8" xfId="11964"/>
    <cellStyle name="Accent6 3 8 2" xfId="26298"/>
    <cellStyle name="Accent6 3 9" xfId="26299"/>
    <cellStyle name="Accent6 4" xfId="73"/>
    <cellStyle name="Accent6 4 2" xfId="1828"/>
    <cellStyle name="Accent6 4 2 2" xfId="43113"/>
    <cellStyle name="Accent6 4 3" xfId="1829"/>
    <cellStyle name="Accent6 4 4" xfId="1830"/>
    <cellStyle name="Accent6 4 5" xfId="1831"/>
    <cellStyle name="Accent6 4 6" xfId="1832"/>
    <cellStyle name="Accent6 4 7" xfId="1833"/>
    <cellStyle name="Accent6 4 7 2" xfId="26524"/>
    <cellStyle name="Accent6 4 7 3" xfId="26300"/>
    <cellStyle name="Accent6 4 8" xfId="11965"/>
    <cellStyle name="Accent6 4 8 2" xfId="26301"/>
    <cellStyle name="Accent6 4 9" xfId="26302"/>
    <cellStyle name="Accent6 5" xfId="74"/>
    <cellStyle name="Accent6 5 2" xfId="1834"/>
    <cellStyle name="Accent6 5 2 2" xfId="26303"/>
    <cellStyle name="Accent6 5 2 2 2" xfId="26304"/>
    <cellStyle name="Accent6 5 3" xfId="1835"/>
    <cellStyle name="Accent6 5 4" xfId="1836"/>
    <cellStyle name="Accent6 5 5" xfId="1837"/>
    <cellStyle name="Accent6 5 6" xfId="1838"/>
    <cellStyle name="Accent6 5 7" xfId="1839"/>
    <cellStyle name="Accent6 5 8" xfId="11966"/>
    <cellStyle name="Accent6 6" xfId="75"/>
    <cellStyle name="Accent6 6 2" xfId="1840"/>
    <cellStyle name="Accent6 6 2 2" xfId="26305"/>
    <cellStyle name="Accent6 6 2 2 2" xfId="26306"/>
    <cellStyle name="Accent6 6 3" xfId="1841"/>
    <cellStyle name="Accent6 6 4" xfId="1842"/>
    <cellStyle name="Accent6 6 5" xfId="1843"/>
    <cellStyle name="Accent6 6 6" xfId="1844"/>
    <cellStyle name="Accent6 6 7" xfId="1845"/>
    <cellStyle name="Accent6 6 8" xfId="11967"/>
    <cellStyle name="Accent6 7" xfId="76"/>
    <cellStyle name="Accent6 7 2" xfId="1846"/>
    <cellStyle name="Accent6 7 3" xfId="1847"/>
    <cellStyle name="Accent6 7 4" xfId="1848"/>
    <cellStyle name="Accent6 7 5" xfId="1849"/>
    <cellStyle name="Accent6 7 6" xfId="1850"/>
    <cellStyle name="Accent6 7 7" xfId="1851"/>
    <cellStyle name="Accent6 7 7 2" xfId="26525"/>
    <cellStyle name="Accent6 7 7 3" xfId="26422"/>
    <cellStyle name="Accent6 7 8" xfId="11968"/>
    <cellStyle name="Accent6 8" xfId="1852"/>
    <cellStyle name="Accent6 8 2" xfId="1853"/>
    <cellStyle name="Accent6 8 3" xfId="1854"/>
    <cellStyle name="Accent6 8 4" xfId="1855"/>
    <cellStyle name="Accent6 8 5" xfId="1856"/>
    <cellStyle name="Accent6 8 6" xfId="1857"/>
    <cellStyle name="Accent6 9" xfId="1858"/>
    <cellStyle name="Accent6 9 2" xfId="1859"/>
    <cellStyle name="Accent6 9 3" xfId="1860"/>
    <cellStyle name="Accent6 9 4" xfId="1861"/>
    <cellStyle name="Accent6 9 5" xfId="1862"/>
    <cellStyle name="Accent6 9 6" xfId="1863"/>
    <cellStyle name="Bad 10" xfId="1864"/>
    <cellStyle name="Bad 10 2" xfId="1865"/>
    <cellStyle name="Bad 10 3" xfId="1866"/>
    <cellStyle name="Bad 10 4" xfId="1867"/>
    <cellStyle name="Bad 10 5" xfId="1868"/>
    <cellStyle name="Bad 10 6" xfId="1869"/>
    <cellStyle name="Bad 11" xfId="1870"/>
    <cellStyle name="Bad 11 2" xfId="1871"/>
    <cellStyle name="Bad 11 3" xfId="1872"/>
    <cellStyle name="Bad 11 4" xfId="1873"/>
    <cellStyle name="Bad 11 5" xfId="1874"/>
    <cellStyle name="Bad 11 6" xfId="1875"/>
    <cellStyle name="Bad 12" xfId="1876"/>
    <cellStyle name="Bad 13" xfId="1877"/>
    <cellStyle name="Bad 2" xfId="77"/>
    <cellStyle name="Bad 2 2" xfId="1878"/>
    <cellStyle name="Bad 2 2 2" xfId="1879"/>
    <cellStyle name="Bad 2 2 3" xfId="1880"/>
    <cellStyle name="Bad 2 3" xfId="1881"/>
    <cellStyle name="Bad 2 3 2" xfId="26308"/>
    <cellStyle name="Bad 2 3 3" xfId="26309"/>
    <cellStyle name="Bad 2 3 4" xfId="26307"/>
    <cellStyle name="Bad 2 4" xfId="1882"/>
    <cellStyle name="Bad 2 5" xfId="1883"/>
    <cellStyle name="Bad 2 6" xfId="1884"/>
    <cellStyle name="Bad 2 7" xfId="1885"/>
    <cellStyle name="Bad 2 8" xfId="1886"/>
    <cellStyle name="Bad 3" xfId="78"/>
    <cellStyle name="Bad 3 2" xfId="1887"/>
    <cellStyle name="Bad 3 2 2" xfId="43112"/>
    <cellStyle name="Bad 3 3" xfId="1888"/>
    <cellStyle name="Bad 3 4" xfId="1889"/>
    <cellStyle name="Bad 3 5" xfId="1890"/>
    <cellStyle name="Bad 3 6" xfId="1891"/>
    <cellStyle name="Bad 3 7" xfId="1892"/>
    <cellStyle name="Bad 3 7 2" xfId="26526"/>
    <cellStyle name="Bad 3 7 3" xfId="26423"/>
    <cellStyle name="Bad 3 8" xfId="11969"/>
    <cellStyle name="Bad 4" xfId="79"/>
    <cellStyle name="Bad 4 2" xfId="1893"/>
    <cellStyle name="Bad 4 2 2" xfId="43111"/>
    <cellStyle name="Bad 4 3" xfId="1894"/>
    <cellStyle name="Bad 4 4" xfId="1895"/>
    <cellStyle name="Bad 4 5" xfId="1896"/>
    <cellStyle name="Bad 4 6" xfId="1897"/>
    <cellStyle name="Bad 4 7" xfId="1898"/>
    <cellStyle name="Bad 4 7 2" xfId="26527"/>
    <cellStyle name="Bad 4 7 3" xfId="26424"/>
    <cellStyle name="Bad 4 8" xfId="11970"/>
    <cellStyle name="Bad 5" xfId="80"/>
    <cellStyle name="Bad 5 2" xfId="1899"/>
    <cellStyle name="Bad 5 3" xfId="1900"/>
    <cellStyle name="Bad 5 4" xfId="1901"/>
    <cellStyle name="Bad 5 5" xfId="1902"/>
    <cellStyle name="Bad 5 6" xfId="1903"/>
    <cellStyle name="Bad 5 7" xfId="1904"/>
    <cellStyle name="Bad 5 7 2" xfId="26528"/>
    <cellStyle name="Bad 5 7 3" xfId="26425"/>
    <cellStyle name="Bad 5 8" xfId="11971"/>
    <cellStyle name="Bad 6" xfId="81"/>
    <cellStyle name="Bad 6 2" xfId="1905"/>
    <cellStyle name="Bad 6 3" xfId="1906"/>
    <cellStyle name="Bad 6 4" xfId="1907"/>
    <cellStyle name="Bad 6 5" xfId="1908"/>
    <cellStyle name="Bad 6 6" xfId="1909"/>
    <cellStyle name="Bad 6 7" xfId="1910"/>
    <cellStyle name="Bad 6 7 2" xfId="26529"/>
    <cellStyle name="Bad 6 7 3" xfId="26426"/>
    <cellStyle name="Bad 6 8" xfId="11972"/>
    <cellStyle name="Bad 7" xfId="82"/>
    <cellStyle name="Bad 7 2" xfId="1911"/>
    <cellStyle name="Bad 7 3" xfId="1912"/>
    <cellStyle name="Bad 7 4" xfId="1913"/>
    <cellStyle name="Bad 7 5" xfId="1914"/>
    <cellStyle name="Bad 7 6" xfId="1915"/>
    <cellStyle name="Bad 7 7" xfId="1916"/>
    <cellStyle name="Bad 7 7 2" xfId="26530"/>
    <cellStyle name="Bad 7 7 3" xfId="26427"/>
    <cellStyle name="Bad 7 8" xfId="11973"/>
    <cellStyle name="Bad 8" xfId="1917"/>
    <cellStyle name="Bad 8 2" xfId="1918"/>
    <cellStyle name="Bad 8 3" xfId="1919"/>
    <cellStyle name="Bad 8 4" xfId="1920"/>
    <cellStyle name="Bad 8 5" xfId="1921"/>
    <cellStyle name="Bad 8 6" xfId="1922"/>
    <cellStyle name="Bad 9" xfId="1923"/>
    <cellStyle name="Bad 9 2" xfId="1924"/>
    <cellStyle name="Bad 9 3" xfId="1925"/>
    <cellStyle name="Bad 9 4" xfId="1926"/>
    <cellStyle name="Bad 9 5" xfId="1927"/>
    <cellStyle name="Bad 9 6" xfId="1928"/>
    <cellStyle name="Calculation 10" xfId="1929"/>
    <cellStyle name="Calculation 10 2" xfId="1930"/>
    <cellStyle name="Calculation 10 3" xfId="1931"/>
    <cellStyle name="Calculation 10 4" xfId="1932"/>
    <cellStyle name="Calculation 10 5" xfId="1933"/>
    <cellStyle name="Calculation 10 6" xfId="1934"/>
    <cellStyle name="Calculation 11" xfId="1935"/>
    <cellStyle name="Calculation 11 2" xfId="1936"/>
    <cellStyle name="Calculation 11 3" xfId="1937"/>
    <cellStyle name="Calculation 11 4" xfId="1938"/>
    <cellStyle name="Calculation 11 5" xfId="1939"/>
    <cellStyle name="Calculation 11 6" xfId="1940"/>
    <cellStyle name="Calculation 12" xfId="1941"/>
    <cellStyle name="Calculation 13" xfId="1942"/>
    <cellStyle name="Calculation 2" xfId="83"/>
    <cellStyle name="Calculation 2 2" xfId="1943"/>
    <cellStyle name="Calculation 2 2 2" xfId="1944"/>
    <cellStyle name="Calculation 2 2 3" xfId="1945"/>
    <cellStyle name="Calculation 2 3" xfId="1946"/>
    <cellStyle name="Calculation 2 3 2" xfId="26311"/>
    <cellStyle name="Calculation 2 3 3" xfId="26312"/>
    <cellStyle name="Calculation 2 3 4" xfId="26310"/>
    <cellStyle name="Calculation 2 4" xfId="1947"/>
    <cellStyle name="Calculation 2 5" xfId="1948"/>
    <cellStyle name="Calculation 2 6" xfId="1949"/>
    <cellStyle name="Calculation 2 7" xfId="1950"/>
    <cellStyle name="Calculation 2 8" xfId="1951"/>
    <cellStyle name="Calculation 3" xfId="84"/>
    <cellStyle name="Calculation 3 2" xfId="1952"/>
    <cellStyle name="Calculation 3 2 2" xfId="43110"/>
    <cellStyle name="Calculation 3 3" xfId="1953"/>
    <cellStyle name="Calculation 3 4" xfId="1954"/>
    <cellStyle name="Calculation 3 5" xfId="1955"/>
    <cellStyle name="Calculation 3 6" xfId="1956"/>
    <cellStyle name="Calculation 3 7" xfId="1957"/>
    <cellStyle name="Calculation 3 7 2" xfId="26531"/>
    <cellStyle name="Calculation 3 7 3" xfId="26428"/>
    <cellStyle name="Calculation 3 8" xfId="11974"/>
    <cellStyle name="Calculation 4" xfId="85"/>
    <cellStyle name="Calculation 4 2" xfId="1958"/>
    <cellStyle name="Calculation 4 2 2" xfId="43109"/>
    <cellStyle name="Calculation 4 3" xfId="1959"/>
    <cellStyle name="Calculation 4 4" xfId="1960"/>
    <cellStyle name="Calculation 4 5" xfId="1961"/>
    <cellStyle name="Calculation 4 6" xfId="1962"/>
    <cellStyle name="Calculation 4 7" xfId="1963"/>
    <cellStyle name="Calculation 4 7 2" xfId="26532"/>
    <cellStyle name="Calculation 4 7 3" xfId="26429"/>
    <cellStyle name="Calculation 4 8" xfId="11975"/>
    <cellStyle name="Calculation 5" xfId="86"/>
    <cellStyle name="Calculation 5 2" xfId="1964"/>
    <cellStyle name="Calculation 5 3" xfId="1965"/>
    <cellStyle name="Calculation 5 4" xfId="1966"/>
    <cellStyle name="Calculation 5 5" xfId="1967"/>
    <cellStyle name="Calculation 5 6" xfId="1968"/>
    <cellStyle name="Calculation 5 7" xfId="1969"/>
    <cellStyle name="Calculation 5 7 2" xfId="26533"/>
    <cellStyle name="Calculation 5 7 3" xfId="26430"/>
    <cellStyle name="Calculation 5 8" xfId="11976"/>
    <cellStyle name="Calculation 6" xfId="87"/>
    <cellStyle name="Calculation 6 2" xfId="1970"/>
    <cellStyle name="Calculation 6 3" xfId="1971"/>
    <cellStyle name="Calculation 6 4" xfId="1972"/>
    <cellStyle name="Calculation 6 5" xfId="1973"/>
    <cellStyle name="Calculation 6 6" xfId="1974"/>
    <cellStyle name="Calculation 6 7" xfId="1975"/>
    <cellStyle name="Calculation 6 7 2" xfId="26534"/>
    <cellStyle name="Calculation 6 7 3" xfId="26431"/>
    <cellStyle name="Calculation 6 8" xfId="11977"/>
    <cellStyle name="Calculation 7" xfId="88"/>
    <cellStyle name="Calculation 7 2" xfId="1976"/>
    <cellStyle name="Calculation 7 3" xfId="1977"/>
    <cellStyle name="Calculation 7 4" xfId="1978"/>
    <cellStyle name="Calculation 7 5" xfId="1979"/>
    <cellStyle name="Calculation 7 6" xfId="1980"/>
    <cellStyle name="Calculation 7 7" xfId="1981"/>
    <cellStyle name="Calculation 7 7 2" xfId="26535"/>
    <cellStyle name="Calculation 7 7 3" xfId="26432"/>
    <cellStyle name="Calculation 7 8" xfId="11978"/>
    <cellStyle name="Calculation 8" xfId="1982"/>
    <cellStyle name="Calculation 8 2" xfId="1983"/>
    <cellStyle name="Calculation 8 3" xfId="1984"/>
    <cellStyle name="Calculation 8 4" xfId="1985"/>
    <cellStyle name="Calculation 8 5" xfId="1986"/>
    <cellStyle name="Calculation 8 6" xfId="1987"/>
    <cellStyle name="Calculation 9" xfId="1988"/>
    <cellStyle name="Calculation 9 2" xfId="1989"/>
    <cellStyle name="Calculation 9 3" xfId="1990"/>
    <cellStyle name="Calculation 9 4" xfId="1991"/>
    <cellStyle name="Calculation 9 5" xfId="1992"/>
    <cellStyle name="Calculation 9 6" xfId="1993"/>
    <cellStyle name="Check Cell 10" xfId="1994"/>
    <cellStyle name="Check Cell 10 2" xfId="1995"/>
    <cellStyle name="Check Cell 10 3" xfId="1996"/>
    <cellStyle name="Check Cell 10 4" xfId="1997"/>
    <cellStyle name="Check Cell 10 5" xfId="1998"/>
    <cellStyle name="Check Cell 10 6" xfId="1999"/>
    <cellStyle name="Check Cell 11" xfId="2000"/>
    <cellStyle name="Check Cell 11 2" xfId="2001"/>
    <cellStyle name="Check Cell 11 3" xfId="2002"/>
    <cellStyle name="Check Cell 11 4" xfId="2003"/>
    <cellStyle name="Check Cell 11 5" xfId="2004"/>
    <cellStyle name="Check Cell 11 6" xfId="2005"/>
    <cellStyle name="Check Cell 12" xfId="2006"/>
    <cellStyle name="Check Cell 13" xfId="2007"/>
    <cellStyle name="Check Cell 2" xfId="89"/>
    <cellStyle name="Check Cell 2 2" xfId="2008"/>
    <cellStyle name="Check Cell 2 2 2" xfId="2009"/>
    <cellStyle name="Check Cell 2 2 3" xfId="2010"/>
    <cellStyle name="Check Cell 2 3" xfId="2011"/>
    <cellStyle name="Check Cell 2 3 2" xfId="26314"/>
    <cellStyle name="Check Cell 2 3 3" xfId="26315"/>
    <cellStyle name="Check Cell 2 3 4" xfId="26313"/>
    <cellStyle name="Check Cell 2 4" xfId="2012"/>
    <cellStyle name="Check Cell 2 5" xfId="2013"/>
    <cellStyle name="Check Cell 2 6" xfId="2014"/>
    <cellStyle name="Check Cell 2 7" xfId="2015"/>
    <cellStyle name="Check Cell 2 8" xfId="2016"/>
    <cellStyle name="Check Cell 3" xfId="90"/>
    <cellStyle name="Check Cell 3 2" xfId="2017"/>
    <cellStyle name="Check Cell 3 2 2" xfId="43108"/>
    <cellStyle name="Check Cell 3 3" xfId="2018"/>
    <cellStyle name="Check Cell 3 4" xfId="2019"/>
    <cellStyle name="Check Cell 3 5" xfId="2020"/>
    <cellStyle name="Check Cell 3 6" xfId="2021"/>
    <cellStyle name="Check Cell 3 7" xfId="2022"/>
    <cellStyle name="Check Cell 3 7 2" xfId="26536"/>
    <cellStyle name="Check Cell 3 7 3" xfId="26433"/>
    <cellStyle name="Check Cell 3 8" xfId="11979"/>
    <cellStyle name="Check Cell 4" xfId="91"/>
    <cellStyle name="Check Cell 4 2" xfId="2023"/>
    <cellStyle name="Check Cell 4 2 2" xfId="43107"/>
    <cellStyle name="Check Cell 4 3" xfId="2024"/>
    <cellStyle name="Check Cell 4 4" xfId="2025"/>
    <cellStyle name="Check Cell 4 5" xfId="2026"/>
    <cellStyle name="Check Cell 4 6" xfId="2027"/>
    <cellStyle name="Check Cell 4 7" xfId="2028"/>
    <cellStyle name="Check Cell 4 7 2" xfId="26537"/>
    <cellStyle name="Check Cell 4 7 3" xfId="26434"/>
    <cellStyle name="Check Cell 4 8" xfId="11980"/>
    <cellStyle name="Check Cell 5" xfId="92"/>
    <cellStyle name="Check Cell 5 2" xfId="2029"/>
    <cellStyle name="Check Cell 5 3" xfId="2030"/>
    <cellStyle name="Check Cell 5 4" xfId="2031"/>
    <cellStyle name="Check Cell 5 5" xfId="2032"/>
    <cellStyle name="Check Cell 5 6" xfId="2033"/>
    <cellStyle name="Check Cell 5 7" xfId="2034"/>
    <cellStyle name="Check Cell 5 7 2" xfId="26538"/>
    <cellStyle name="Check Cell 5 7 3" xfId="26435"/>
    <cellStyle name="Check Cell 5 8" xfId="11981"/>
    <cellStyle name="Check Cell 6" xfId="93"/>
    <cellStyle name="Check Cell 6 2" xfId="2035"/>
    <cellStyle name="Check Cell 6 3" xfId="2036"/>
    <cellStyle name="Check Cell 6 4" xfId="2037"/>
    <cellStyle name="Check Cell 6 5" xfId="2038"/>
    <cellStyle name="Check Cell 6 6" xfId="2039"/>
    <cellStyle name="Check Cell 6 7" xfId="2040"/>
    <cellStyle name="Check Cell 6 7 2" xfId="26539"/>
    <cellStyle name="Check Cell 6 7 3" xfId="26436"/>
    <cellStyle name="Check Cell 6 8" xfId="11982"/>
    <cellStyle name="Check Cell 7" xfId="94"/>
    <cellStyle name="Check Cell 7 2" xfId="2041"/>
    <cellStyle name="Check Cell 7 3" xfId="2042"/>
    <cellStyle name="Check Cell 7 4" xfId="2043"/>
    <cellStyle name="Check Cell 7 5" xfId="2044"/>
    <cellStyle name="Check Cell 7 6" xfId="2045"/>
    <cellStyle name="Check Cell 7 7" xfId="2046"/>
    <cellStyle name="Check Cell 7 7 2" xfId="26540"/>
    <cellStyle name="Check Cell 7 7 3" xfId="26437"/>
    <cellStyle name="Check Cell 7 8" xfId="11983"/>
    <cellStyle name="Check Cell 8" xfId="2047"/>
    <cellStyle name="Check Cell 8 2" xfId="2048"/>
    <cellStyle name="Check Cell 8 3" xfId="2049"/>
    <cellStyle name="Check Cell 8 4" xfId="2050"/>
    <cellStyle name="Check Cell 8 5" xfId="2051"/>
    <cellStyle name="Check Cell 8 6" xfId="2052"/>
    <cellStyle name="Check Cell 9" xfId="2053"/>
    <cellStyle name="Check Cell 9 2" xfId="2054"/>
    <cellStyle name="Check Cell 9 3" xfId="2055"/>
    <cellStyle name="Check Cell 9 4" xfId="2056"/>
    <cellStyle name="Check Cell 9 5" xfId="2057"/>
    <cellStyle name="Check Cell 9 6" xfId="2058"/>
    <cellStyle name="Comma" xfId="1" builtinId="3"/>
    <cellStyle name="Comma 10" xfId="26316"/>
    <cellStyle name="Comma 16" xfId="2059"/>
    <cellStyle name="Comma 16 2" xfId="2060"/>
    <cellStyle name="Comma 16 3" xfId="2061"/>
    <cellStyle name="Comma 16 3 2" xfId="2062"/>
    <cellStyle name="Comma 16 3 3" xfId="12047"/>
    <cellStyle name="Comma 16 3 4" xfId="12906"/>
    <cellStyle name="Comma 18" xfId="2063"/>
    <cellStyle name="Comma 18 2" xfId="2064"/>
    <cellStyle name="Comma 18 3" xfId="26317"/>
    <cellStyle name="Comma 19" xfId="2065"/>
    <cellStyle name="Comma 19 2" xfId="2066"/>
    <cellStyle name="Comma 19 2 2" xfId="2067"/>
    <cellStyle name="Comma 19 2 3" xfId="26318"/>
    <cellStyle name="Comma 19 2 4" xfId="26319"/>
    <cellStyle name="Comma 2" xfId="95"/>
    <cellStyle name="Comma 2 10" xfId="2068"/>
    <cellStyle name="Comma 2 10 2" xfId="2069"/>
    <cellStyle name="Comma 2 10 3" xfId="12907"/>
    <cellStyle name="Comma 2 11" xfId="2070"/>
    <cellStyle name="Comma 2 11 2" xfId="2071"/>
    <cellStyle name="Comma 2 11 3" xfId="12908"/>
    <cellStyle name="Comma 2 12" xfId="2072"/>
    <cellStyle name="Comma 2 12 2" xfId="2073"/>
    <cellStyle name="Comma 2 12 3" xfId="12909"/>
    <cellStyle name="Comma 2 13" xfId="2074"/>
    <cellStyle name="Comma 2 13 2" xfId="2075"/>
    <cellStyle name="Comma 2 13 3" xfId="12910"/>
    <cellStyle name="Comma 2 14" xfId="2076"/>
    <cellStyle name="Comma 2 14 2" xfId="2077"/>
    <cellStyle name="Comma 2 14 3" xfId="12911"/>
    <cellStyle name="Comma 2 15" xfId="2078"/>
    <cellStyle name="Comma 2 15 2" xfId="2079"/>
    <cellStyle name="Comma 2 15 3" xfId="12912"/>
    <cellStyle name="Comma 2 16" xfId="2080"/>
    <cellStyle name="Comma 2 17" xfId="2081"/>
    <cellStyle name="Comma 2 18" xfId="2082"/>
    <cellStyle name="Comma 2 19" xfId="2083"/>
    <cellStyle name="Comma 2 2" xfId="96"/>
    <cellStyle name="Comma 2 20" xfId="2084"/>
    <cellStyle name="Comma 2 21" xfId="2085"/>
    <cellStyle name="Comma 2 22" xfId="2086"/>
    <cellStyle name="Comma 2 23" xfId="2087"/>
    <cellStyle name="Comma 2 24" xfId="2088"/>
    <cellStyle name="Comma 2 25" xfId="2089"/>
    <cellStyle name="Comma 2 26" xfId="2090"/>
    <cellStyle name="Comma 2 27" xfId="2091"/>
    <cellStyle name="Comma 2 28" xfId="2092"/>
    <cellStyle name="Comma 2 29" xfId="2093"/>
    <cellStyle name="Comma 2 3" xfId="97"/>
    <cellStyle name="Comma 2 3 10" xfId="2094"/>
    <cellStyle name="Comma 2 3 10 2" xfId="6952"/>
    <cellStyle name="Comma 2 3 10 2 2" xfId="17153"/>
    <cellStyle name="Comma 2 3 10 2 3" xfId="13013"/>
    <cellStyle name="Comma 2 3 2" xfId="2095"/>
    <cellStyle name="Comma 2 3 3" xfId="2096"/>
    <cellStyle name="Comma 2 3 4" xfId="2097"/>
    <cellStyle name="Comma 2 3 5" xfId="2098"/>
    <cellStyle name="Comma 2 3 6" xfId="2099"/>
    <cellStyle name="Comma 2 3 7" xfId="2100"/>
    <cellStyle name="Comma 2 3 8" xfId="2101"/>
    <cellStyle name="Comma 2 3 9" xfId="2102"/>
    <cellStyle name="Comma 2 3 9 2" xfId="2103"/>
    <cellStyle name="Comma 2 3 9 3" xfId="12048"/>
    <cellStyle name="Comma 2 3 9 4" xfId="12913"/>
    <cellStyle name="Comma 2 30" xfId="2104"/>
    <cellStyle name="Comma 2 31" xfId="2105"/>
    <cellStyle name="Comma 2 32" xfId="2106"/>
    <cellStyle name="Comma 2 33" xfId="2107"/>
    <cellStyle name="Comma 2 34" xfId="2108"/>
    <cellStyle name="Comma 2 35" xfId="2109"/>
    <cellStyle name="Comma 2 36" xfId="2110"/>
    <cellStyle name="Comma 2 37" xfId="2111"/>
    <cellStyle name="Comma 2 38" xfId="2112"/>
    <cellStyle name="Comma 2 39" xfId="2113"/>
    <cellStyle name="Comma 2 4" xfId="98"/>
    <cellStyle name="Comma 2 4 2" xfId="2114"/>
    <cellStyle name="Comma 2 4 3" xfId="13001"/>
    <cellStyle name="Comma 2 4 3 2" xfId="43160"/>
    <cellStyle name="Comma 2 4 4" xfId="43161"/>
    <cellStyle name="Comma 2 40" xfId="2115"/>
    <cellStyle name="Comma 2 41" xfId="2116"/>
    <cellStyle name="Comma 2 42" xfId="2117"/>
    <cellStyle name="Comma 2 43" xfId="2118"/>
    <cellStyle name="Comma 2 44" xfId="2119"/>
    <cellStyle name="Comma 2 45" xfId="2120"/>
    <cellStyle name="Comma 2 46" xfId="2121"/>
    <cellStyle name="Comma 2 47" xfId="26320"/>
    <cellStyle name="Comma 2 5" xfId="2122"/>
    <cellStyle name="Comma 2 5 2" xfId="26439"/>
    <cellStyle name="Comma 2 5 2 2" xfId="43092"/>
    <cellStyle name="Comma 2 5 3" xfId="26438"/>
    <cellStyle name="Comma 2 5 3 2" xfId="43125"/>
    <cellStyle name="Comma 2 5 4" xfId="43104"/>
    <cellStyle name="Comma 2 5 5" xfId="43098"/>
    <cellStyle name="Comma 2 5 6" xfId="43106"/>
    <cellStyle name="Comma 2 5 7" xfId="43096"/>
    <cellStyle name="Comma 2 5 8" xfId="43162"/>
    <cellStyle name="Comma 2 5 9" xfId="43089"/>
    <cellStyle name="Comma 2 6" xfId="2123"/>
    <cellStyle name="Comma 2 6 2" xfId="43163"/>
    <cellStyle name="Comma 2 6 3" xfId="43102"/>
    <cellStyle name="Comma 2 7" xfId="2124"/>
    <cellStyle name="Comma 2 8" xfId="2125"/>
    <cellStyle name="Comma 2 8 2" xfId="2126"/>
    <cellStyle name="Comma 2 8 3" xfId="12914"/>
    <cellStyle name="Comma 2 9" xfId="2127"/>
    <cellStyle name="Comma 2 9 2" xfId="2128"/>
    <cellStyle name="Comma 2 9 3" xfId="12915"/>
    <cellStyle name="Comma 20" xfId="2129"/>
    <cellStyle name="Comma 20 2" xfId="2130"/>
    <cellStyle name="Comma 20 2 2" xfId="2131"/>
    <cellStyle name="Comma 20 2 3" xfId="26321"/>
    <cellStyle name="Comma 20 2 4" xfId="26322"/>
    <cellStyle name="Comma 21" xfId="2132"/>
    <cellStyle name="Comma 21 2" xfId="26323"/>
    <cellStyle name="Comma 22" xfId="2133"/>
    <cellStyle name="Comma 22 2" xfId="2134"/>
    <cellStyle name="Comma 22 2 2" xfId="2135"/>
    <cellStyle name="Comma 22 2 3" xfId="26324"/>
    <cellStyle name="Comma 22 2 4" xfId="26325"/>
    <cellStyle name="Comma 23" xfId="2136"/>
    <cellStyle name="Comma 23 2" xfId="2137"/>
    <cellStyle name="Comma 23 2 2" xfId="2138"/>
    <cellStyle name="Comma 23 2 3" xfId="26326"/>
    <cellStyle name="Comma 23 2 4" xfId="26327"/>
    <cellStyle name="Comma 24" xfId="2139"/>
    <cellStyle name="Comma 24 2" xfId="26328"/>
    <cellStyle name="Comma 25" xfId="2140"/>
    <cellStyle name="Comma 27" xfId="2141"/>
    <cellStyle name="Comma 27 2" xfId="2142"/>
    <cellStyle name="Comma 27 2 2" xfId="2143"/>
    <cellStyle name="Comma 27 2 3" xfId="26329"/>
    <cellStyle name="Comma 27 2 4" xfId="26330"/>
    <cellStyle name="Comma 28" xfId="2144"/>
    <cellStyle name="Comma 28 2" xfId="26331"/>
    <cellStyle name="Comma 29" xfId="2145"/>
    <cellStyle name="Comma 3" xfId="99"/>
    <cellStyle name="Comma 3 10" xfId="2146"/>
    <cellStyle name="Comma 3 11" xfId="4470"/>
    <cellStyle name="Comma 3 11 2" xfId="8604"/>
    <cellStyle name="Comma 3 11 2 2" xfId="31546"/>
    <cellStyle name="Comma 3 11 2 3" xfId="39791"/>
    <cellStyle name="Comma 3 11 2 4" xfId="14671"/>
    <cellStyle name="Comma 3 11 3" xfId="18804"/>
    <cellStyle name="Comma 3 11 4" xfId="22926"/>
    <cellStyle name="Comma 3 11 5" xfId="27424"/>
    <cellStyle name="Comma 3 11 6" xfId="35669"/>
    <cellStyle name="Comma 3 11 7" xfId="13002"/>
    <cellStyle name="Comma 3 12" xfId="5294"/>
    <cellStyle name="Comma 3 12 2" xfId="9428"/>
    <cellStyle name="Comma 3 12 2 2" xfId="32370"/>
    <cellStyle name="Comma 3 12 2 3" xfId="40615"/>
    <cellStyle name="Comma 3 12 2 4" xfId="19628"/>
    <cellStyle name="Comma 3 12 3" xfId="23750"/>
    <cellStyle name="Comma 3 12 4" xfId="28248"/>
    <cellStyle name="Comma 3 12 5" xfId="36493"/>
    <cellStyle name="Comma 3 12 6" xfId="15495"/>
    <cellStyle name="Comma 3 13" xfId="6118"/>
    <cellStyle name="Comma 3 13 2" xfId="10252"/>
    <cellStyle name="Comma 3 13 2 2" xfId="33194"/>
    <cellStyle name="Comma 3 13 2 3" xfId="41439"/>
    <cellStyle name="Comma 3 13 2 4" xfId="20452"/>
    <cellStyle name="Comma 3 13 3" xfId="24574"/>
    <cellStyle name="Comma 3 13 4" xfId="29072"/>
    <cellStyle name="Comma 3 13 5" xfId="37317"/>
    <cellStyle name="Comma 3 13 6" xfId="16319"/>
    <cellStyle name="Comma 3 14" xfId="6943"/>
    <cellStyle name="Comma 3 14 2" xfId="11077"/>
    <cellStyle name="Comma 3 14 2 2" xfId="34019"/>
    <cellStyle name="Comma 3 14 2 3" xfId="42264"/>
    <cellStyle name="Comma 3 14 2 4" xfId="21277"/>
    <cellStyle name="Comma 3 14 3" xfId="25399"/>
    <cellStyle name="Comma 3 14 4" xfId="29897"/>
    <cellStyle name="Comma 3 14 5" xfId="38142"/>
    <cellStyle name="Comma 3 14 6" xfId="17144"/>
    <cellStyle name="Comma 3 15" xfId="7779"/>
    <cellStyle name="Comma 3 15 2" xfId="30722"/>
    <cellStyle name="Comma 3 15 3" xfId="38967"/>
    <cellStyle name="Comma 3 15 4" xfId="13847"/>
    <cellStyle name="Comma 3 16" xfId="17980"/>
    <cellStyle name="Comma 3 16 2" xfId="26505"/>
    <cellStyle name="Comma 3 17" xfId="22102"/>
    <cellStyle name="Comma 3 18" xfId="34845"/>
    <cellStyle name="Comma 3 19" xfId="43090"/>
    <cellStyle name="Comma 3 2" xfId="100"/>
    <cellStyle name="Comma 3 2 10" xfId="2147"/>
    <cellStyle name="Comma 3 2 10 2" xfId="2148"/>
    <cellStyle name="Comma 3 2 10 3" xfId="12916"/>
    <cellStyle name="Comma 3 2 11" xfId="2149"/>
    <cellStyle name="Comma 3 2 11 2" xfId="2150"/>
    <cellStyle name="Comma 3 2 11 3" xfId="12917"/>
    <cellStyle name="Comma 3 2 12" xfId="2151"/>
    <cellStyle name="Comma 3 2 12 2" xfId="2152"/>
    <cellStyle name="Comma 3 2 12 3" xfId="12918"/>
    <cellStyle name="Comma 3 2 13" xfId="2153"/>
    <cellStyle name="Comma 3 2 13 2" xfId="2154"/>
    <cellStyle name="Comma 3 2 13 3" xfId="12919"/>
    <cellStyle name="Comma 3 2 14" xfId="2155"/>
    <cellStyle name="Comma 3 2 14 2" xfId="2156"/>
    <cellStyle name="Comma 3 2 14 3" xfId="12920"/>
    <cellStyle name="Comma 3 2 15" xfId="2157"/>
    <cellStyle name="Comma 3 2 15 2" xfId="2158"/>
    <cellStyle name="Comma 3 2 15 3" xfId="12921"/>
    <cellStyle name="Comma 3 2 16" xfId="2159"/>
    <cellStyle name="Comma 3 2 2" xfId="2160"/>
    <cellStyle name="Comma 3 2 2 2" xfId="2161"/>
    <cellStyle name="Comma 3 2 2 3" xfId="2162"/>
    <cellStyle name="Comma 3 2 2 4" xfId="2163"/>
    <cellStyle name="Comma 3 2 2 5" xfId="2164"/>
    <cellStyle name="Comma 3 2 2 6" xfId="2165"/>
    <cellStyle name="Comma 3 2 2 7" xfId="2166"/>
    <cellStyle name="Comma 3 2 2 8" xfId="2167"/>
    <cellStyle name="Comma 3 2 2 9" xfId="2168"/>
    <cellStyle name="Comma 3 2 2 9 2" xfId="2169"/>
    <cellStyle name="Comma 3 2 2 9 3" xfId="12049"/>
    <cellStyle name="Comma 3 2 2 9 4" xfId="12922"/>
    <cellStyle name="Comma 3 2 3" xfId="2170"/>
    <cellStyle name="Comma 3 2 3 10" xfId="43164"/>
    <cellStyle name="Comma 3 2 3 2" xfId="2171"/>
    <cellStyle name="Comma 3 2 3 3" xfId="2172"/>
    <cellStyle name="Comma 3 2 3 4" xfId="2173"/>
    <cellStyle name="Comma 3 2 3 5" xfId="2174"/>
    <cellStyle name="Comma 3 2 3 6" xfId="2175"/>
    <cellStyle name="Comma 3 2 3 7" xfId="2176"/>
    <cellStyle name="Comma 3 2 3 8" xfId="2177"/>
    <cellStyle name="Comma 3 2 3 9" xfId="12923"/>
    <cellStyle name="Comma 3 2 4" xfId="2178"/>
    <cellStyle name="Comma 3 2 4 2" xfId="2179"/>
    <cellStyle name="Comma 3 2 4 3" xfId="2180"/>
    <cellStyle name="Comma 3 2 4 4" xfId="2181"/>
    <cellStyle name="Comma 3 2 4 5" xfId="2182"/>
    <cellStyle name="Comma 3 2 4 6" xfId="2183"/>
    <cellStyle name="Comma 3 2 4 7" xfId="2184"/>
    <cellStyle name="Comma 3 2 4 8" xfId="2185"/>
    <cellStyle name="Comma 3 2 4 9" xfId="12924"/>
    <cellStyle name="Comma 3 2 5" xfId="2186"/>
    <cellStyle name="Comma 3 2 5 2" xfId="2187"/>
    <cellStyle name="Comma 3 2 5 3" xfId="2188"/>
    <cellStyle name="Comma 3 2 5 4" xfId="2189"/>
    <cellStyle name="Comma 3 2 5 5" xfId="2190"/>
    <cellStyle name="Comma 3 2 5 6" xfId="2191"/>
    <cellStyle name="Comma 3 2 5 7" xfId="2192"/>
    <cellStyle name="Comma 3 2 5 8" xfId="2193"/>
    <cellStyle name="Comma 3 2 5 9" xfId="12925"/>
    <cellStyle name="Comma 3 2 6" xfId="2194"/>
    <cellStyle name="Comma 3 2 6 2" xfId="2195"/>
    <cellStyle name="Comma 3 2 6 3" xfId="2196"/>
    <cellStyle name="Comma 3 2 6 4" xfId="2197"/>
    <cellStyle name="Comma 3 2 6 5" xfId="2198"/>
    <cellStyle name="Comma 3 2 6 6" xfId="2199"/>
    <cellStyle name="Comma 3 2 6 7" xfId="2200"/>
    <cellStyle name="Comma 3 2 6 8" xfId="2201"/>
    <cellStyle name="Comma 3 2 6 9" xfId="12926"/>
    <cellStyle name="Comma 3 2 7" xfId="2202"/>
    <cellStyle name="Comma 3 2 7 2" xfId="2203"/>
    <cellStyle name="Comma 3 2 7 3" xfId="2204"/>
    <cellStyle name="Comma 3 2 7 4" xfId="2205"/>
    <cellStyle name="Comma 3 2 7 5" xfId="2206"/>
    <cellStyle name="Comma 3 2 7 6" xfId="2207"/>
    <cellStyle name="Comma 3 2 7 7" xfId="2208"/>
    <cellStyle name="Comma 3 2 7 8" xfId="2209"/>
    <cellStyle name="Comma 3 2 7 9" xfId="12927"/>
    <cellStyle name="Comma 3 2 8" xfId="2210"/>
    <cellStyle name="Comma 3 2 8 2" xfId="2211"/>
    <cellStyle name="Comma 3 2 8 3" xfId="12928"/>
    <cellStyle name="Comma 3 2 9" xfId="2212"/>
    <cellStyle name="Comma 3 2 9 2" xfId="2213"/>
    <cellStyle name="Comma 3 2 9 3" xfId="12929"/>
    <cellStyle name="Comma 3 20" xfId="11984"/>
    <cellStyle name="Comma 3 3" xfId="2214"/>
    <cellStyle name="Comma 3 3 10" xfId="43093"/>
    <cellStyle name="Comma 3 3 2" xfId="2215"/>
    <cellStyle name="Comma 3 3 2 2" xfId="43165"/>
    <cellStyle name="Comma 3 3 3" xfId="2216"/>
    <cellStyle name="Comma 3 3 4" xfId="2217"/>
    <cellStyle name="Comma 3 3 5" xfId="2218"/>
    <cellStyle name="Comma 3 3 6" xfId="2219"/>
    <cellStyle name="Comma 3 3 7" xfId="2220"/>
    <cellStyle name="Comma 3 3 8" xfId="2221"/>
    <cellStyle name="Comma 3 3 9" xfId="2222"/>
    <cellStyle name="Comma 3 3 9 2" xfId="4268"/>
    <cellStyle name="Comma 3 3 9 3" xfId="13014"/>
    <cellStyle name="Comma 3 4" xfId="2223"/>
    <cellStyle name="Comma 3 4 2" xfId="43166"/>
    <cellStyle name="Comma 3 4 3" xfId="43126"/>
    <cellStyle name="Comma 3 5" xfId="2224"/>
    <cellStyle name="Comma 3 5 2" xfId="43167"/>
    <cellStyle name="Comma 3 5 3" xfId="43103"/>
    <cellStyle name="Comma 3 6" xfId="2225"/>
    <cellStyle name="Comma 3 6 2" xfId="43168"/>
    <cellStyle name="Comma 3 6 3" xfId="43099"/>
    <cellStyle name="Comma 3 7" xfId="2226"/>
    <cellStyle name="Comma 3 7 2" xfId="43169"/>
    <cellStyle name="Comma 3 7 3" xfId="43105"/>
    <cellStyle name="Comma 3 8" xfId="2227"/>
    <cellStyle name="Comma 3 8 2" xfId="43097"/>
    <cellStyle name="Comma 3 9" xfId="2228"/>
    <cellStyle name="Comma 3 9 2" xfId="26541"/>
    <cellStyle name="Comma 30" xfId="2229"/>
    <cellStyle name="Comma 30 2" xfId="26332"/>
    <cellStyle name="Comma 35" xfId="2230"/>
    <cellStyle name="Comma 35 2" xfId="2231"/>
    <cellStyle name="Comma 36" xfId="2232"/>
    <cellStyle name="Comma 36 2" xfId="2233"/>
    <cellStyle name="Comma 36 3" xfId="2234"/>
    <cellStyle name="Comma 36 4" xfId="2235"/>
    <cellStyle name="Comma 37" xfId="2236"/>
    <cellStyle name="Comma 39 2" xfId="26333"/>
    <cellStyle name="Comma 4" xfId="101"/>
    <cellStyle name="Comma 4 10" xfId="2237"/>
    <cellStyle name="Comma 4 11" xfId="2238"/>
    <cellStyle name="Comma 4 11 2" xfId="4143"/>
    <cellStyle name="Comma 4 11 2 10" xfId="35346"/>
    <cellStyle name="Comma 4 11 2 11" xfId="12558"/>
    <cellStyle name="Comma 4 11 2 2" xfId="4971"/>
    <cellStyle name="Comma 4 11 2 2 2" xfId="9105"/>
    <cellStyle name="Comma 4 11 2 2 2 2" xfId="32047"/>
    <cellStyle name="Comma 4 11 2 2 2 3" xfId="40292"/>
    <cellStyle name="Comma 4 11 2 2 2 4" xfId="15172"/>
    <cellStyle name="Comma 4 11 2 2 3" xfId="19305"/>
    <cellStyle name="Comma 4 11 2 2 4" xfId="23427"/>
    <cellStyle name="Comma 4 11 2 2 5" xfId="27925"/>
    <cellStyle name="Comma 4 11 2 2 6" xfId="36170"/>
    <cellStyle name="Comma 4 11 2 2 7" xfId="13523"/>
    <cellStyle name="Comma 4 11 2 3" xfId="5795"/>
    <cellStyle name="Comma 4 11 2 3 2" xfId="9929"/>
    <cellStyle name="Comma 4 11 2 3 2 2" xfId="32871"/>
    <cellStyle name="Comma 4 11 2 3 2 3" xfId="41116"/>
    <cellStyle name="Comma 4 11 2 3 2 4" xfId="20129"/>
    <cellStyle name="Comma 4 11 2 3 3" xfId="24251"/>
    <cellStyle name="Comma 4 11 2 3 4" xfId="28749"/>
    <cellStyle name="Comma 4 11 2 3 5" xfId="36994"/>
    <cellStyle name="Comma 4 11 2 3 6" xfId="15996"/>
    <cellStyle name="Comma 4 11 2 4" xfId="6620"/>
    <cellStyle name="Comma 4 11 2 4 2" xfId="10754"/>
    <cellStyle name="Comma 4 11 2 4 2 2" xfId="33696"/>
    <cellStyle name="Comma 4 11 2 4 2 3" xfId="41941"/>
    <cellStyle name="Comma 4 11 2 4 2 4" xfId="20954"/>
    <cellStyle name="Comma 4 11 2 4 3" xfId="25076"/>
    <cellStyle name="Comma 4 11 2 4 4" xfId="29574"/>
    <cellStyle name="Comma 4 11 2 4 5" xfId="37819"/>
    <cellStyle name="Comma 4 11 2 4 6" xfId="16821"/>
    <cellStyle name="Comma 4 11 2 5" xfId="7455"/>
    <cellStyle name="Comma 4 11 2 5 2" xfId="11578"/>
    <cellStyle name="Comma 4 11 2 5 2 2" xfId="34520"/>
    <cellStyle name="Comma 4 11 2 5 2 3" xfId="42765"/>
    <cellStyle name="Comma 4 11 2 5 2 4" xfId="21778"/>
    <cellStyle name="Comma 4 11 2 5 3" xfId="25900"/>
    <cellStyle name="Comma 4 11 2 5 4" xfId="30398"/>
    <cellStyle name="Comma 4 11 2 5 5" xfId="38643"/>
    <cellStyle name="Comma 4 11 2 5 6" xfId="17656"/>
    <cellStyle name="Comma 4 11 2 6" xfId="8281"/>
    <cellStyle name="Comma 4 11 2 6 2" xfId="31223"/>
    <cellStyle name="Comma 4 11 2 6 3" xfId="39468"/>
    <cellStyle name="Comma 4 11 2 6 4" xfId="14348"/>
    <cellStyle name="Comma 4 11 2 7" xfId="18481"/>
    <cellStyle name="Comma 4 11 2 8" xfId="22603"/>
    <cellStyle name="Comma 4 11 2 9" xfId="27101"/>
    <cellStyle name="Comma 4 11 3" xfId="4269"/>
    <cellStyle name="Comma 4 11 3 10" xfId="35470"/>
    <cellStyle name="Comma 4 11 3 11" xfId="12682"/>
    <cellStyle name="Comma 4 11 3 2" xfId="5095"/>
    <cellStyle name="Comma 4 11 3 2 2" xfId="9229"/>
    <cellStyle name="Comma 4 11 3 2 2 2" xfId="32171"/>
    <cellStyle name="Comma 4 11 3 2 2 3" xfId="40416"/>
    <cellStyle name="Comma 4 11 3 2 2 4" xfId="15296"/>
    <cellStyle name="Comma 4 11 3 2 3" xfId="19429"/>
    <cellStyle name="Comma 4 11 3 2 4" xfId="23551"/>
    <cellStyle name="Comma 4 11 3 2 5" xfId="28049"/>
    <cellStyle name="Comma 4 11 3 2 6" xfId="36294"/>
    <cellStyle name="Comma 4 11 3 2 7" xfId="13647"/>
    <cellStyle name="Comma 4 11 3 3" xfId="5919"/>
    <cellStyle name="Comma 4 11 3 3 2" xfId="10053"/>
    <cellStyle name="Comma 4 11 3 3 2 2" xfId="32995"/>
    <cellStyle name="Comma 4 11 3 3 2 3" xfId="41240"/>
    <cellStyle name="Comma 4 11 3 3 2 4" xfId="20253"/>
    <cellStyle name="Comma 4 11 3 3 3" xfId="24375"/>
    <cellStyle name="Comma 4 11 3 3 4" xfId="28873"/>
    <cellStyle name="Comma 4 11 3 3 5" xfId="37118"/>
    <cellStyle name="Comma 4 11 3 3 6" xfId="16120"/>
    <cellStyle name="Comma 4 11 3 4" xfId="6744"/>
    <cellStyle name="Comma 4 11 3 4 2" xfId="10878"/>
    <cellStyle name="Comma 4 11 3 4 2 2" xfId="33820"/>
    <cellStyle name="Comma 4 11 3 4 2 3" xfId="42065"/>
    <cellStyle name="Comma 4 11 3 4 2 4" xfId="21078"/>
    <cellStyle name="Comma 4 11 3 4 3" xfId="25200"/>
    <cellStyle name="Comma 4 11 3 4 4" xfId="29698"/>
    <cellStyle name="Comma 4 11 3 4 5" xfId="37943"/>
    <cellStyle name="Comma 4 11 3 4 6" xfId="16945"/>
    <cellStyle name="Comma 4 11 3 5" xfId="7579"/>
    <cellStyle name="Comma 4 11 3 5 2" xfId="11702"/>
    <cellStyle name="Comma 4 11 3 5 2 2" xfId="34644"/>
    <cellStyle name="Comma 4 11 3 5 2 3" xfId="42889"/>
    <cellStyle name="Comma 4 11 3 5 2 4" xfId="21902"/>
    <cellStyle name="Comma 4 11 3 5 3" xfId="26024"/>
    <cellStyle name="Comma 4 11 3 5 4" xfId="30522"/>
    <cellStyle name="Comma 4 11 3 5 5" xfId="38767"/>
    <cellStyle name="Comma 4 11 3 5 6" xfId="17780"/>
    <cellStyle name="Comma 4 11 3 6" xfId="8405"/>
    <cellStyle name="Comma 4 11 3 6 2" xfId="31347"/>
    <cellStyle name="Comma 4 11 3 6 3" xfId="39592"/>
    <cellStyle name="Comma 4 11 3 6 4" xfId="14472"/>
    <cellStyle name="Comma 4 11 3 7" xfId="18605"/>
    <cellStyle name="Comma 4 11 3 8" xfId="22727"/>
    <cellStyle name="Comma 4 11 3 9" xfId="27225"/>
    <cellStyle name="Comma 4 11 4" xfId="4396"/>
    <cellStyle name="Comma 4 11 4 10" xfId="35595"/>
    <cellStyle name="Comma 4 11 4 11" xfId="12807"/>
    <cellStyle name="Comma 4 11 4 2" xfId="5220"/>
    <cellStyle name="Comma 4 11 4 2 2" xfId="9354"/>
    <cellStyle name="Comma 4 11 4 2 2 2" xfId="32296"/>
    <cellStyle name="Comma 4 11 4 2 2 3" xfId="40541"/>
    <cellStyle name="Comma 4 11 4 2 2 4" xfId="15421"/>
    <cellStyle name="Comma 4 11 4 2 3" xfId="19554"/>
    <cellStyle name="Comma 4 11 4 2 4" xfId="23676"/>
    <cellStyle name="Comma 4 11 4 2 5" xfId="28174"/>
    <cellStyle name="Comma 4 11 4 2 6" xfId="36419"/>
    <cellStyle name="Comma 4 11 4 2 7" xfId="13772"/>
    <cellStyle name="Comma 4 11 4 3" xfId="6044"/>
    <cellStyle name="Comma 4 11 4 3 2" xfId="10178"/>
    <cellStyle name="Comma 4 11 4 3 2 2" xfId="33120"/>
    <cellStyle name="Comma 4 11 4 3 2 3" xfId="41365"/>
    <cellStyle name="Comma 4 11 4 3 2 4" xfId="20378"/>
    <cellStyle name="Comma 4 11 4 3 3" xfId="24500"/>
    <cellStyle name="Comma 4 11 4 3 4" xfId="28998"/>
    <cellStyle name="Comma 4 11 4 3 5" xfId="37243"/>
    <cellStyle name="Comma 4 11 4 3 6" xfId="16245"/>
    <cellStyle name="Comma 4 11 4 4" xfId="6869"/>
    <cellStyle name="Comma 4 11 4 4 2" xfId="11003"/>
    <cellStyle name="Comma 4 11 4 4 2 2" xfId="33945"/>
    <cellStyle name="Comma 4 11 4 4 2 3" xfId="42190"/>
    <cellStyle name="Comma 4 11 4 4 2 4" xfId="21203"/>
    <cellStyle name="Comma 4 11 4 4 3" xfId="25325"/>
    <cellStyle name="Comma 4 11 4 4 4" xfId="29823"/>
    <cellStyle name="Comma 4 11 4 4 5" xfId="38068"/>
    <cellStyle name="Comma 4 11 4 4 6" xfId="17070"/>
    <cellStyle name="Comma 4 11 4 5" xfId="7704"/>
    <cellStyle name="Comma 4 11 4 5 2" xfId="11827"/>
    <cellStyle name="Comma 4 11 4 5 2 2" xfId="34769"/>
    <cellStyle name="Comma 4 11 4 5 2 3" xfId="43014"/>
    <cellStyle name="Comma 4 11 4 5 2 4" xfId="22027"/>
    <cellStyle name="Comma 4 11 4 5 3" xfId="26149"/>
    <cellStyle name="Comma 4 11 4 5 4" xfId="30647"/>
    <cellStyle name="Comma 4 11 4 5 5" xfId="38892"/>
    <cellStyle name="Comma 4 11 4 5 6" xfId="17905"/>
    <cellStyle name="Comma 4 11 4 6" xfId="8530"/>
    <cellStyle name="Comma 4 11 4 6 2" xfId="31472"/>
    <cellStyle name="Comma 4 11 4 6 3" xfId="39717"/>
    <cellStyle name="Comma 4 11 4 6 4" xfId="14597"/>
    <cellStyle name="Comma 4 11 4 7" xfId="18730"/>
    <cellStyle name="Comma 4 11 4 8" xfId="22852"/>
    <cellStyle name="Comma 4 11 4 9" xfId="27350"/>
    <cellStyle name="Comma 4 12" xfId="2239"/>
    <cellStyle name="Comma 4 12 2" xfId="6953"/>
    <cellStyle name="Comma 4 12 2 2" xfId="17154"/>
    <cellStyle name="Comma 4 12 2 3" xfId="13015"/>
    <cellStyle name="Comma 4 2" xfId="2240"/>
    <cellStyle name="Comma 4 2 2" xfId="2241"/>
    <cellStyle name="Comma 4 2 2 2" xfId="26542"/>
    <cellStyle name="Comma 4 2 2 3" xfId="26334"/>
    <cellStyle name="Comma 4 2 3" xfId="2242"/>
    <cellStyle name="Comma 4 2 4" xfId="43101"/>
    <cellStyle name="Comma 4 3" xfId="2243"/>
    <cellStyle name="Comma 4 3 2" xfId="2244"/>
    <cellStyle name="Comma 4 3 3" xfId="2245"/>
    <cellStyle name="Comma 4 3 3 2" xfId="4151"/>
    <cellStyle name="Comma 4 3 3 2 10" xfId="35354"/>
    <cellStyle name="Comma 4 3 3 2 11" xfId="12566"/>
    <cellStyle name="Comma 4 3 3 2 2" xfId="4979"/>
    <cellStyle name="Comma 4 3 3 2 2 2" xfId="9113"/>
    <cellStyle name="Comma 4 3 3 2 2 2 2" xfId="32055"/>
    <cellStyle name="Comma 4 3 3 2 2 2 3" xfId="40300"/>
    <cellStyle name="Comma 4 3 3 2 2 2 4" xfId="15180"/>
    <cellStyle name="Comma 4 3 3 2 2 3" xfId="19313"/>
    <cellStyle name="Comma 4 3 3 2 2 4" xfId="23435"/>
    <cellStyle name="Comma 4 3 3 2 2 5" xfId="27933"/>
    <cellStyle name="Comma 4 3 3 2 2 6" xfId="36178"/>
    <cellStyle name="Comma 4 3 3 2 2 7" xfId="13531"/>
    <cellStyle name="Comma 4 3 3 2 3" xfId="5803"/>
    <cellStyle name="Comma 4 3 3 2 3 2" xfId="9937"/>
    <cellStyle name="Comma 4 3 3 2 3 2 2" xfId="32879"/>
    <cellStyle name="Comma 4 3 3 2 3 2 3" xfId="41124"/>
    <cellStyle name="Comma 4 3 3 2 3 2 4" xfId="20137"/>
    <cellStyle name="Comma 4 3 3 2 3 3" xfId="24259"/>
    <cellStyle name="Comma 4 3 3 2 3 4" xfId="28757"/>
    <cellStyle name="Comma 4 3 3 2 3 5" xfId="37002"/>
    <cellStyle name="Comma 4 3 3 2 3 6" xfId="16004"/>
    <cellStyle name="Comma 4 3 3 2 4" xfId="6628"/>
    <cellStyle name="Comma 4 3 3 2 4 2" xfId="10762"/>
    <cellStyle name="Comma 4 3 3 2 4 2 2" xfId="33704"/>
    <cellStyle name="Comma 4 3 3 2 4 2 3" xfId="41949"/>
    <cellStyle name="Comma 4 3 3 2 4 2 4" xfId="20962"/>
    <cellStyle name="Comma 4 3 3 2 4 3" xfId="25084"/>
    <cellStyle name="Comma 4 3 3 2 4 4" xfId="29582"/>
    <cellStyle name="Comma 4 3 3 2 4 5" xfId="37827"/>
    <cellStyle name="Comma 4 3 3 2 4 6" xfId="16829"/>
    <cellStyle name="Comma 4 3 3 2 5" xfId="7463"/>
    <cellStyle name="Comma 4 3 3 2 5 2" xfId="11586"/>
    <cellStyle name="Comma 4 3 3 2 5 2 2" xfId="34528"/>
    <cellStyle name="Comma 4 3 3 2 5 2 3" xfId="42773"/>
    <cellStyle name="Comma 4 3 3 2 5 2 4" xfId="21786"/>
    <cellStyle name="Comma 4 3 3 2 5 3" xfId="25908"/>
    <cellStyle name="Comma 4 3 3 2 5 4" xfId="30406"/>
    <cellStyle name="Comma 4 3 3 2 5 5" xfId="38651"/>
    <cellStyle name="Comma 4 3 3 2 5 6" xfId="17664"/>
    <cellStyle name="Comma 4 3 3 2 6" xfId="8289"/>
    <cellStyle name="Comma 4 3 3 2 6 2" xfId="31231"/>
    <cellStyle name="Comma 4 3 3 2 6 3" xfId="39476"/>
    <cellStyle name="Comma 4 3 3 2 6 4" xfId="14356"/>
    <cellStyle name="Comma 4 3 3 2 7" xfId="18489"/>
    <cellStyle name="Comma 4 3 3 2 8" xfId="22611"/>
    <cellStyle name="Comma 4 3 3 2 9" xfId="27109"/>
    <cellStyle name="Comma 4 3 3 3" xfId="4279"/>
    <cellStyle name="Comma 4 3 3 3 10" xfId="35478"/>
    <cellStyle name="Comma 4 3 3 3 11" xfId="12690"/>
    <cellStyle name="Comma 4 3 3 3 2" xfId="5103"/>
    <cellStyle name="Comma 4 3 3 3 2 2" xfId="9237"/>
    <cellStyle name="Comma 4 3 3 3 2 2 2" xfId="32179"/>
    <cellStyle name="Comma 4 3 3 3 2 2 3" xfId="40424"/>
    <cellStyle name="Comma 4 3 3 3 2 2 4" xfId="15304"/>
    <cellStyle name="Comma 4 3 3 3 2 3" xfId="19437"/>
    <cellStyle name="Comma 4 3 3 3 2 4" xfId="23559"/>
    <cellStyle name="Comma 4 3 3 3 2 5" xfId="28057"/>
    <cellStyle name="Comma 4 3 3 3 2 6" xfId="36302"/>
    <cellStyle name="Comma 4 3 3 3 2 7" xfId="13655"/>
    <cellStyle name="Comma 4 3 3 3 3" xfId="5927"/>
    <cellStyle name="Comma 4 3 3 3 3 2" xfId="10061"/>
    <cellStyle name="Comma 4 3 3 3 3 2 2" xfId="33003"/>
    <cellStyle name="Comma 4 3 3 3 3 2 3" xfId="41248"/>
    <cellStyle name="Comma 4 3 3 3 3 2 4" xfId="20261"/>
    <cellStyle name="Comma 4 3 3 3 3 3" xfId="24383"/>
    <cellStyle name="Comma 4 3 3 3 3 4" xfId="28881"/>
    <cellStyle name="Comma 4 3 3 3 3 5" xfId="37126"/>
    <cellStyle name="Comma 4 3 3 3 3 6" xfId="16128"/>
    <cellStyle name="Comma 4 3 3 3 4" xfId="6752"/>
    <cellStyle name="Comma 4 3 3 3 4 2" xfId="10886"/>
    <cellStyle name="Comma 4 3 3 3 4 2 2" xfId="33828"/>
    <cellStyle name="Comma 4 3 3 3 4 2 3" xfId="42073"/>
    <cellStyle name="Comma 4 3 3 3 4 2 4" xfId="21086"/>
    <cellStyle name="Comma 4 3 3 3 4 3" xfId="25208"/>
    <cellStyle name="Comma 4 3 3 3 4 4" xfId="29706"/>
    <cellStyle name="Comma 4 3 3 3 4 5" xfId="37951"/>
    <cellStyle name="Comma 4 3 3 3 4 6" xfId="16953"/>
    <cellStyle name="Comma 4 3 3 3 5" xfId="7587"/>
    <cellStyle name="Comma 4 3 3 3 5 2" xfId="11710"/>
    <cellStyle name="Comma 4 3 3 3 5 2 2" xfId="34652"/>
    <cellStyle name="Comma 4 3 3 3 5 2 3" xfId="42897"/>
    <cellStyle name="Comma 4 3 3 3 5 2 4" xfId="21910"/>
    <cellStyle name="Comma 4 3 3 3 5 3" xfId="26032"/>
    <cellStyle name="Comma 4 3 3 3 5 4" xfId="30530"/>
    <cellStyle name="Comma 4 3 3 3 5 5" xfId="38775"/>
    <cellStyle name="Comma 4 3 3 3 5 6" xfId="17788"/>
    <cellStyle name="Comma 4 3 3 3 6" xfId="8413"/>
    <cellStyle name="Comma 4 3 3 3 6 2" xfId="31355"/>
    <cellStyle name="Comma 4 3 3 3 6 3" xfId="39600"/>
    <cellStyle name="Comma 4 3 3 3 6 4" xfId="14480"/>
    <cellStyle name="Comma 4 3 3 3 7" xfId="18613"/>
    <cellStyle name="Comma 4 3 3 3 8" xfId="22735"/>
    <cellStyle name="Comma 4 3 3 3 9" xfId="27233"/>
    <cellStyle name="Comma 4 3 3 4" xfId="4404"/>
    <cellStyle name="Comma 4 3 3 4 10" xfId="35603"/>
    <cellStyle name="Comma 4 3 3 4 11" xfId="12815"/>
    <cellStyle name="Comma 4 3 3 4 2" xfId="5228"/>
    <cellStyle name="Comma 4 3 3 4 2 2" xfId="9362"/>
    <cellStyle name="Comma 4 3 3 4 2 2 2" xfId="32304"/>
    <cellStyle name="Comma 4 3 3 4 2 2 3" xfId="40549"/>
    <cellStyle name="Comma 4 3 3 4 2 2 4" xfId="15429"/>
    <cellStyle name="Comma 4 3 3 4 2 3" xfId="19562"/>
    <cellStyle name="Comma 4 3 3 4 2 4" xfId="23684"/>
    <cellStyle name="Comma 4 3 3 4 2 5" xfId="28182"/>
    <cellStyle name="Comma 4 3 3 4 2 6" xfId="36427"/>
    <cellStyle name="Comma 4 3 3 4 2 7" xfId="13780"/>
    <cellStyle name="Comma 4 3 3 4 3" xfId="6052"/>
    <cellStyle name="Comma 4 3 3 4 3 2" xfId="10186"/>
    <cellStyle name="Comma 4 3 3 4 3 2 2" xfId="33128"/>
    <cellStyle name="Comma 4 3 3 4 3 2 3" xfId="41373"/>
    <cellStyle name="Comma 4 3 3 4 3 2 4" xfId="20386"/>
    <cellStyle name="Comma 4 3 3 4 3 3" xfId="24508"/>
    <cellStyle name="Comma 4 3 3 4 3 4" xfId="29006"/>
    <cellStyle name="Comma 4 3 3 4 3 5" xfId="37251"/>
    <cellStyle name="Comma 4 3 3 4 3 6" xfId="16253"/>
    <cellStyle name="Comma 4 3 3 4 4" xfId="6877"/>
    <cellStyle name="Comma 4 3 3 4 4 2" xfId="11011"/>
    <cellStyle name="Comma 4 3 3 4 4 2 2" xfId="33953"/>
    <cellStyle name="Comma 4 3 3 4 4 2 3" xfId="42198"/>
    <cellStyle name="Comma 4 3 3 4 4 2 4" xfId="21211"/>
    <cellStyle name="Comma 4 3 3 4 4 3" xfId="25333"/>
    <cellStyle name="Comma 4 3 3 4 4 4" xfId="29831"/>
    <cellStyle name="Comma 4 3 3 4 4 5" xfId="38076"/>
    <cellStyle name="Comma 4 3 3 4 4 6" xfId="17078"/>
    <cellStyle name="Comma 4 3 3 4 5" xfId="7712"/>
    <cellStyle name="Comma 4 3 3 4 5 2" xfId="11835"/>
    <cellStyle name="Comma 4 3 3 4 5 2 2" xfId="34777"/>
    <cellStyle name="Comma 4 3 3 4 5 2 3" xfId="43022"/>
    <cellStyle name="Comma 4 3 3 4 5 2 4" xfId="22035"/>
    <cellStyle name="Comma 4 3 3 4 5 3" xfId="26157"/>
    <cellStyle name="Comma 4 3 3 4 5 4" xfId="30655"/>
    <cellStyle name="Comma 4 3 3 4 5 5" xfId="38900"/>
    <cellStyle name="Comma 4 3 3 4 5 6" xfId="17913"/>
    <cellStyle name="Comma 4 3 3 4 6" xfId="8538"/>
    <cellStyle name="Comma 4 3 3 4 6 2" xfId="31480"/>
    <cellStyle name="Comma 4 3 3 4 6 3" xfId="39725"/>
    <cellStyle name="Comma 4 3 3 4 6 4" xfId="14605"/>
    <cellStyle name="Comma 4 3 3 4 7" xfId="18738"/>
    <cellStyle name="Comma 4 3 3 4 8" xfId="22860"/>
    <cellStyle name="Comma 4 3 3 4 9" xfId="27358"/>
    <cellStyle name="Comma 4 4" xfId="2246"/>
    <cellStyle name="Comma 4 4 2" xfId="2247"/>
    <cellStyle name="Comma 4 4 3" xfId="2248"/>
    <cellStyle name="Comma 4 4 3 2" xfId="4165"/>
    <cellStyle name="Comma 4 4 3 2 10" xfId="35368"/>
    <cellStyle name="Comma 4 4 3 2 11" xfId="12580"/>
    <cellStyle name="Comma 4 4 3 2 2" xfId="4993"/>
    <cellStyle name="Comma 4 4 3 2 2 2" xfId="9127"/>
    <cellStyle name="Comma 4 4 3 2 2 2 2" xfId="32069"/>
    <cellStyle name="Comma 4 4 3 2 2 2 3" xfId="40314"/>
    <cellStyle name="Comma 4 4 3 2 2 2 4" xfId="15194"/>
    <cellStyle name="Comma 4 4 3 2 2 3" xfId="19327"/>
    <cellStyle name="Comma 4 4 3 2 2 4" xfId="23449"/>
    <cellStyle name="Comma 4 4 3 2 2 5" xfId="27947"/>
    <cellStyle name="Comma 4 4 3 2 2 6" xfId="36192"/>
    <cellStyle name="Comma 4 4 3 2 2 7" xfId="13545"/>
    <cellStyle name="Comma 4 4 3 2 3" xfId="5817"/>
    <cellStyle name="Comma 4 4 3 2 3 2" xfId="9951"/>
    <cellStyle name="Comma 4 4 3 2 3 2 2" xfId="32893"/>
    <cellStyle name="Comma 4 4 3 2 3 2 3" xfId="41138"/>
    <cellStyle name="Comma 4 4 3 2 3 2 4" xfId="20151"/>
    <cellStyle name="Comma 4 4 3 2 3 3" xfId="24273"/>
    <cellStyle name="Comma 4 4 3 2 3 4" xfId="28771"/>
    <cellStyle name="Comma 4 4 3 2 3 5" xfId="37016"/>
    <cellStyle name="Comma 4 4 3 2 3 6" xfId="16018"/>
    <cellStyle name="Comma 4 4 3 2 4" xfId="6642"/>
    <cellStyle name="Comma 4 4 3 2 4 2" xfId="10776"/>
    <cellStyle name="Comma 4 4 3 2 4 2 2" xfId="33718"/>
    <cellStyle name="Comma 4 4 3 2 4 2 3" xfId="41963"/>
    <cellStyle name="Comma 4 4 3 2 4 2 4" xfId="20976"/>
    <cellStyle name="Comma 4 4 3 2 4 3" xfId="25098"/>
    <cellStyle name="Comma 4 4 3 2 4 4" xfId="29596"/>
    <cellStyle name="Comma 4 4 3 2 4 5" xfId="37841"/>
    <cellStyle name="Comma 4 4 3 2 4 6" xfId="16843"/>
    <cellStyle name="Comma 4 4 3 2 5" xfId="7477"/>
    <cellStyle name="Comma 4 4 3 2 5 2" xfId="11600"/>
    <cellStyle name="Comma 4 4 3 2 5 2 2" xfId="34542"/>
    <cellStyle name="Comma 4 4 3 2 5 2 3" xfId="42787"/>
    <cellStyle name="Comma 4 4 3 2 5 2 4" xfId="21800"/>
    <cellStyle name="Comma 4 4 3 2 5 3" xfId="25922"/>
    <cellStyle name="Comma 4 4 3 2 5 4" xfId="30420"/>
    <cellStyle name="Comma 4 4 3 2 5 5" xfId="38665"/>
    <cellStyle name="Comma 4 4 3 2 5 6" xfId="17678"/>
    <cellStyle name="Comma 4 4 3 2 6" xfId="8303"/>
    <cellStyle name="Comma 4 4 3 2 6 2" xfId="31245"/>
    <cellStyle name="Comma 4 4 3 2 6 3" xfId="39490"/>
    <cellStyle name="Comma 4 4 3 2 6 4" xfId="14370"/>
    <cellStyle name="Comma 4 4 3 2 7" xfId="18503"/>
    <cellStyle name="Comma 4 4 3 2 8" xfId="22625"/>
    <cellStyle name="Comma 4 4 3 2 9" xfId="27123"/>
    <cellStyle name="Comma 4 4 3 3" xfId="4293"/>
    <cellStyle name="Comma 4 4 3 3 10" xfId="35492"/>
    <cellStyle name="Comma 4 4 3 3 11" xfId="12704"/>
    <cellStyle name="Comma 4 4 3 3 2" xfId="5117"/>
    <cellStyle name="Comma 4 4 3 3 2 2" xfId="9251"/>
    <cellStyle name="Comma 4 4 3 3 2 2 2" xfId="32193"/>
    <cellStyle name="Comma 4 4 3 3 2 2 3" xfId="40438"/>
    <cellStyle name="Comma 4 4 3 3 2 2 4" xfId="15318"/>
    <cellStyle name="Comma 4 4 3 3 2 3" xfId="19451"/>
    <cellStyle name="Comma 4 4 3 3 2 4" xfId="23573"/>
    <cellStyle name="Comma 4 4 3 3 2 5" xfId="28071"/>
    <cellStyle name="Comma 4 4 3 3 2 6" xfId="36316"/>
    <cellStyle name="Comma 4 4 3 3 2 7" xfId="13669"/>
    <cellStyle name="Comma 4 4 3 3 3" xfId="5941"/>
    <cellStyle name="Comma 4 4 3 3 3 2" xfId="10075"/>
    <cellStyle name="Comma 4 4 3 3 3 2 2" xfId="33017"/>
    <cellStyle name="Comma 4 4 3 3 3 2 3" xfId="41262"/>
    <cellStyle name="Comma 4 4 3 3 3 2 4" xfId="20275"/>
    <cellStyle name="Comma 4 4 3 3 3 3" xfId="24397"/>
    <cellStyle name="Comma 4 4 3 3 3 4" xfId="28895"/>
    <cellStyle name="Comma 4 4 3 3 3 5" xfId="37140"/>
    <cellStyle name="Comma 4 4 3 3 3 6" xfId="16142"/>
    <cellStyle name="Comma 4 4 3 3 4" xfId="6766"/>
    <cellStyle name="Comma 4 4 3 3 4 2" xfId="10900"/>
    <cellStyle name="Comma 4 4 3 3 4 2 2" xfId="33842"/>
    <cellStyle name="Comma 4 4 3 3 4 2 3" xfId="42087"/>
    <cellStyle name="Comma 4 4 3 3 4 2 4" xfId="21100"/>
    <cellStyle name="Comma 4 4 3 3 4 3" xfId="25222"/>
    <cellStyle name="Comma 4 4 3 3 4 4" xfId="29720"/>
    <cellStyle name="Comma 4 4 3 3 4 5" xfId="37965"/>
    <cellStyle name="Comma 4 4 3 3 4 6" xfId="16967"/>
    <cellStyle name="Comma 4 4 3 3 5" xfId="7601"/>
    <cellStyle name="Comma 4 4 3 3 5 2" xfId="11724"/>
    <cellStyle name="Comma 4 4 3 3 5 2 2" xfId="34666"/>
    <cellStyle name="Comma 4 4 3 3 5 2 3" xfId="42911"/>
    <cellStyle name="Comma 4 4 3 3 5 2 4" xfId="21924"/>
    <cellStyle name="Comma 4 4 3 3 5 3" xfId="26046"/>
    <cellStyle name="Comma 4 4 3 3 5 4" xfId="30544"/>
    <cellStyle name="Comma 4 4 3 3 5 5" xfId="38789"/>
    <cellStyle name="Comma 4 4 3 3 5 6" xfId="17802"/>
    <cellStyle name="Comma 4 4 3 3 6" xfId="8427"/>
    <cellStyle name="Comma 4 4 3 3 6 2" xfId="31369"/>
    <cellStyle name="Comma 4 4 3 3 6 3" xfId="39614"/>
    <cellStyle name="Comma 4 4 3 3 6 4" xfId="14494"/>
    <cellStyle name="Comma 4 4 3 3 7" xfId="18627"/>
    <cellStyle name="Comma 4 4 3 3 8" xfId="22749"/>
    <cellStyle name="Comma 4 4 3 3 9" xfId="27247"/>
    <cellStyle name="Comma 4 4 3 4" xfId="4418"/>
    <cellStyle name="Comma 4 4 3 4 10" xfId="35617"/>
    <cellStyle name="Comma 4 4 3 4 11" xfId="12829"/>
    <cellStyle name="Comma 4 4 3 4 2" xfId="5242"/>
    <cellStyle name="Comma 4 4 3 4 2 2" xfId="9376"/>
    <cellStyle name="Comma 4 4 3 4 2 2 2" xfId="32318"/>
    <cellStyle name="Comma 4 4 3 4 2 2 3" xfId="40563"/>
    <cellStyle name="Comma 4 4 3 4 2 2 4" xfId="15443"/>
    <cellStyle name="Comma 4 4 3 4 2 3" xfId="19576"/>
    <cellStyle name="Comma 4 4 3 4 2 4" xfId="23698"/>
    <cellStyle name="Comma 4 4 3 4 2 5" xfId="28196"/>
    <cellStyle name="Comma 4 4 3 4 2 6" xfId="36441"/>
    <cellStyle name="Comma 4 4 3 4 2 7" xfId="13794"/>
    <cellStyle name="Comma 4 4 3 4 3" xfId="6066"/>
    <cellStyle name="Comma 4 4 3 4 3 2" xfId="10200"/>
    <cellStyle name="Comma 4 4 3 4 3 2 2" xfId="33142"/>
    <cellStyle name="Comma 4 4 3 4 3 2 3" xfId="41387"/>
    <cellStyle name="Comma 4 4 3 4 3 2 4" xfId="20400"/>
    <cellStyle name="Comma 4 4 3 4 3 3" xfId="24522"/>
    <cellStyle name="Comma 4 4 3 4 3 4" xfId="29020"/>
    <cellStyle name="Comma 4 4 3 4 3 5" xfId="37265"/>
    <cellStyle name="Comma 4 4 3 4 3 6" xfId="16267"/>
    <cellStyle name="Comma 4 4 3 4 4" xfId="6891"/>
    <cellStyle name="Comma 4 4 3 4 4 2" xfId="11025"/>
    <cellStyle name="Comma 4 4 3 4 4 2 2" xfId="33967"/>
    <cellStyle name="Comma 4 4 3 4 4 2 3" xfId="42212"/>
    <cellStyle name="Comma 4 4 3 4 4 2 4" xfId="21225"/>
    <cellStyle name="Comma 4 4 3 4 4 3" xfId="25347"/>
    <cellStyle name="Comma 4 4 3 4 4 4" xfId="29845"/>
    <cellStyle name="Comma 4 4 3 4 4 5" xfId="38090"/>
    <cellStyle name="Comma 4 4 3 4 4 6" xfId="17092"/>
    <cellStyle name="Comma 4 4 3 4 5" xfId="7726"/>
    <cellStyle name="Comma 4 4 3 4 5 2" xfId="11849"/>
    <cellStyle name="Comma 4 4 3 4 5 2 2" xfId="34791"/>
    <cellStyle name="Comma 4 4 3 4 5 2 3" xfId="43036"/>
    <cellStyle name="Comma 4 4 3 4 5 2 4" xfId="22049"/>
    <cellStyle name="Comma 4 4 3 4 5 3" xfId="26171"/>
    <cellStyle name="Comma 4 4 3 4 5 4" xfId="30669"/>
    <cellStyle name="Comma 4 4 3 4 5 5" xfId="38914"/>
    <cellStyle name="Comma 4 4 3 4 5 6" xfId="17927"/>
    <cellStyle name="Comma 4 4 3 4 6" xfId="8552"/>
    <cellStyle name="Comma 4 4 3 4 6 2" xfId="31494"/>
    <cellStyle name="Comma 4 4 3 4 6 3" xfId="39739"/>
    <cellStyle name="Comma 4 4 3 4 6 4" xfId="14619"/>
    <cellStyle name="Comma 4 4 3 4 7" xfId="18752"/>
    <cellStyle name="Comma 4 4 3 4 8" xfId="22874"/>
    <cellStyle name="Comma 4 4 3 4 9" xfId="27372"/>
    <cellStyle name="Comma 4 5" xfId="2249"/>
    <cellStyle name="Comma 4 6" xfId="2250"/>
    <cellStyle name="Comma 4 7" xfId="2251"/>
    <cellStyle name="Comma 4 8" xfId="2252"/>
    <cellStyle name="Comma 4 9" xfId="2253"/>
    <cellStyle name="Comma 4 9 2" xfId="2254"/>
    <cellStyle name="Comma 4 9 3" xfId="12050"/>
    <cellStyle name="Comma 4 9 4" xfId="12930"/>
    <cellStyle name="Comma 5" xfId="2255"/>
    <cellStyle name="Comma 5 2" xfId="26335"/>
    <cellStyle name="Comma 5 3" xfId="43132"/>
    <cellStyle name="Comma 58" xfId="26336"/>
    <cellStyle name="Comma 58 2" xfId="26337"/>
    <cellStyle name="Comma 6" xfId="2256"/>
    <cellStyle name="Comma 6 2" xfId="2257"/>
    <cellStyle name="Comma 6 2 2" xfId="43100"/>
    <cellStyle name="Comma 6 3" xfId="26338"/>
    <cellStyle name="Comma 7" xfId="2258"/>
    <cellStyle name="Comma 7 2" xfId="26339"/>
    <cellStyle name="Comma 8" xfId="11902"/>
    <cellStyle name="Comma 9" xfId="26340"/>
    <cellStyle name="Currency 12" xfId="2259"/>
    <cellStyle name="Currency 16" xfId="2260"/>
    <cellStyle name="Currency 18" xfId="2261"/>
    <cellStyle name="Currency 18 2" xfId="2262"/>
    <cellStyle name="Currency 18 2 2" xfId="2263"/>
    <cellStyle name="Currency 18 2 3" xfId="26341"/>
    <cellStyle name="Currency 18 2 4" xfId="26342"/>
    <cellStyle name="Currency 19" xfId="2264"/>
    <cellStyle name="Currency 19 2" xfId="2265"/>
    <cellStyle name="Currency 19 2 2" xfId="2266"/>
    <cellStyle name="Currency 19 2 3" xfId="26343"/>
    <cellStyle name="Currency 19 2 4" xfId="26344"/>
    <cellStyle name="Currency 2" xfId="102"/>
    <cellStyle name="Currency 2 10" xfId="2267"/>
    <cellStyle name="Currency 2 11" xfId="2268"/>
    <cellStyle name="Currency 2 12" xfId="2269"/>
    <cellStyle name="Currency 2 13" xfId="2270"/>
    <cellStyle name="Currency 2 13 2" xfId="2271"/>
    <cellStyle name="Currency 2 13 3" xfId="12931"/>
    <cellStyle name="Currency 2 14" xfId="2272"/>
    <cellStyle name="Currency 2 14 2" xfId="2273"/>
    <cellStyle name="Currency 2 14 3" xfId="12932"/>
    <cellStyle name="Currency 2 15" xfId="2274"/>
    <cellStyle name="Currency 2 15 2" xfId="2275"/>
    <cellStyle name="Currency 2 15 3" xfId="12933"/>
    <cellStyle name="Currency 2 16" xfId="2276"/>
    <cellStyle name="Currency 2 16 2" xfId="2277"/>
    <cellStyle name="Currency 2 16 3" xfId="12934"/>
    <cellStyle name="Currency 2 17" xfId="2278"/>
    <cellStyle name="Currency 2 17 2" xfId="2279"/>
    <cellStyle name="Currency 2 17 3" xfId="12935"/>
    <cellStyle name="Currency 2 18" xfId="2280"/>
    <cellStyle name="Currency 2 18 2" xfId="2281"/>
    <cellStyle name="Currency 2 18 3" xfId="12936"/>
    <cellStyle name="Currency 2 19" xfId="2282"/>
    <cellStyle name="Currency 2 19 2" xfId="2283"/>
    <cellStyle name="Currency 2 19 3" xfId="12937"/>
    <cellStyle name="Currency 2 2" xfId="2284"/>
    <cellStyle name="Currency 2 20" xfId="2285"/>
    <cellStyle name="Currency 2 20 2" xfId="2286"/>
    <cellStyle name="Currency 2 20 3" xfId="12938"/>
    <cellStyle name="Currency 2 21" xfId="2287"/>
    <cellStyle name="Currency 2 22" xfId="2288"/>
    <cellStyle name="Currency 2 23" xfId="2289"/>
    <cellStyle name="Currency 2 24" xfId="2290"/>
    <cellStyle name="Currency 2 25" xfId="2291"/>
    <cellStyle name="Currency 2 26" xfId="2292"/>
    <cellStyle name="Currency 2 27" xfId="2293"/>
    <cellStyle name="Currency 2 28" xfId="2294"/>
    <cellStyle name="Currency 2 29" xfId="2295"/>
    <cellStyle name="Currency 2 3" xfId="2296"/>
    <cellStyle name="Currency 2 3 2" xfId="2297"/>
    <cellStyle name="Currency 2 3 3" xfId="2298"/>
    <cellStyle name="Currency 2 3 4" xfId="2299"/>
    <cellStyle name="Currency 2 3 5" xfId="2300"/>
    <cellStyle name="Currency 2 3 6" xfId="2301"/>
    <cellStyle name="Currency 2 3 7" xfId="2302"/>
    <cellStyle name="Currency 2 3 8" xfId="2303"/>
    <cellStyle name="Currency 2 3 9" xfId="2304"/>
    <cellStyle name="Currency 2 3 9 2" xfId="2305"/>
    <cellStyle name="Currency 2 3 9 3" xfId="12051"/>
    <cellStyle name="Currency 2 3 9 4" xfId="12939"/>
    <cellStyle name="Currency 2 30" xfId="2306"/>
    <cellStyle name="Currency 2 31" xfId="2307"/>
    <cellStyle name="Currency 2 32" xfId="2308"/>
    <cellStyle name="Currency 2 33" xfId="2309"/>
    <cellStyle name="Currency 2 34" xfId="2310"/>
    <cellStyle name="Currency 2 35" xfId="2311"/>
    <cellStyle name="Currency 2 36" xfId="2312"/>
    <cellStyle name="Currency 2 37" xfId="2313"/>
    <cellStyle name="Currency 2 38" xfId="2314"/>
    <cellStyle name="Currency 2 39" xfId="2315"/>
    <cellStyle name="Currency 2 4" xfId="2316"/>
    <cellStyle name="Currency 2 4 2" xfId="2317"/>
    <cellStyle name="Currency 2 4 3" xfId="2318"/>
    <cellStyle name="Currency 2 4 4" xfId="2319"/>
    <cellStyle name="Currency 2 4 5" xfId="2320"/>
    <cellStyle name="Currency 2 4 6" xfId="2321"/>
    <cellStyle name="Currency 2 4 7" xfId="2322"/>
    <cellStyle name="Currency 2 4 8" xfId="2323"/>
    <cellStyle name="Currency 2 4 9" xfId="2324"/>
    <cellStyle name="Currency 2 4 9 2" xfId="2325"/>
    <cellStyle name="Currency 2 4 9 3" xfId="12052"/>
    <cellStyle name="Currency 2 4 9 4" xfId="12940"/>
    <cellStyle name="Currency 2 40" xfId="2326"/>
    <cellStyle name="Currency 2 41" xfId="2327"/>
    <cellStyle name="Currency 2 42" xfId="2328"/>
    <cellStyle name="Currency 2 42 2" xfId="2329"/>
    <cellStyle name="Currency 2 42 3" xfId="12053"/>
    <cellStyle name="Currency 2 42 4" xfId="12941"/>
    <cellStyle name="Currency 2 43" xfId="2330"/>
    <cellStyle name="Currency 2 43 2" xfId="6954"/>
    <cellStyle name="Currency 2 43 2 2" xfId="17155"/>
    <cellStyle name="Currency 2 43 2 3" xfId="13016"/>
    <cellStyle name="Currency 2 5" xfId="2331"/>
    <cellStyle name="Currency 2 5 2" xfId="2332"/>
    <cellStyle name="Currency 2 5 3" xfId="2333"/>
    <cellStyle name="Currency 2 5 4" xfId="2334"/>
    <cellStyle name="Currency 2 5 5" xfId="2335"/>
    <cellStyle name="Currency 2 5 6" xfId="2336"/>
    <cellStyle name="Currency 2 5 7" xfId="2337"/>
    <cellStyle name="Currency 2 5 8" xfId="2338"/>
    <cellStyle name="Currency 2 5 9" xfId="12942"/>
    <cellStyle name="Currency 2 6" xfId="2339"/>
    <cellStyle name="Currency 2 6 2" xfId="2340"/>
    <cellStyle name="Currency 2 6 3" xfId="2341"/>
    <cellStyle name="Currency 2 6 4" xfId="2342"/>
    <cellStyle name="Currency 2 6 5" xfId="2343"/>
    <cellStyle name="Currency 2 6 6" xfId="2344"/>
    <cellStyle name="Currency 2 6 7" xfId="2345"/>
    <cellStyle name="Currency 2 6 8" xfId="2346"/>
    <cellStyle name="Currency 2 6 9" xfId="12943"/>
    <cellStyle name="Currency 2 7" xfId="2347"/>
    <cellStyle name="Currency 2 7 2" xfId="2348"/>
    <cellStyle name="Currency 2 7 3" xfId="2349"/>
    <cellStyle name="Currency 2 7 4" xfId="2350"/>
    <cellStyle name="Currency 2 7 5" xfId="2351"/>
    <cellStyle name="Currency 2 7 6" xfId="2352"/>
    <cellStyle name="Currency 2 7 7" xfId="2353"/>
    <cellStyle name="Currency 2 7 8" xfId="2354"/>
    <cellStyle name="Currency 2 7 9" xfId="12944"/>
    <cellStyle name="Currency 2 8" xfId="2355"/>
    <cellStyle name="Currency 2 8 2" xfId="2356"/>
    <cellStyle name="Currency 2 8 3" xfId="2357"/>
    <cellStyle name="Currency 2 8 4" xfId="2358"/>
    <cellStyle name="Currency 2 8 5" xfId="2359"/>
    <cellStyle name="Currency 2 8 6" xfId="2360"/>
    <cellStyle name="Currency 2 8 7" xfId="2361"/>
    <cellStyle name="Currency 2 8 8" xfId="2362"/>
    <cellStyle name="Currency 2 8 9" xfId="12945"/>
    <cellStyle name="Currency 2 9" xfId="2363"/>
    <cellStyle name="Currency 20" xfId="2364"/>
    <cellStyle name="Currency 20 2" xfId="2365"/>
    <cellStyle name="Currency 20 2 2" xfId="2366"/>
    <cellStyle name="Currency 20 2 3" xfId="26345"/>
    <cellStyle name="Currency 20 2 4" xfId="26346"/>
    <cellStyle name="Currency 21" xfId="2367"/>
    <cellStyle name="Currency 21 2" xfId="26347"/>
    <cellStyle name="Currency 22" xfId="2368"/>
    <cellStyle name="Currency 22 2" xfId="2369"/>
    <cellStyle name="Currency 22 2 2" xfId="2370"/>
    <cellStyle name="Currency 22 2 3" xfId="26348"/>
    <cellStyle name="Currency 22 2 4" xfId="26349"/>
    <cellStyle name="Currency 23" xfId="2371"/>
    <cellStyle name="Currency 23 2" xfId="2372"/>
    <cellStyle name="Currency 23 2 2" xfId="2373"/>
    <cellStyle name="Currency 23 2 3" xfId="26350"/>
    <cellStyle name="Currency 23 2 4" xfId="26351"/>
    <cellStyle name="Currency 24" xfId="2374"/>
    <cellStyle name="Currency 24 2" xfId="26352"/>
    <cellStyle name="Currency 25" xfId="2375"/>
    <cellStyle name="Currency 26" xfId="2376"/>
    <cellStyle name="Currency 27" xfId="2377"/>
    <cellStyle name="Currency 27 2" xfId="26353"/>
    <cellStyle name="Currency 28" xfId="2378"/>
    <cellStyle name="Currency 28 2" xfId="26354"/>
    <cellStyle name="Currency 29" xfId="2379"/>
    <cellStyle name="Currency 3" xfId="2380"/>
    <cellStyle name="Currency 3 10" xfId="2381"/>
    <cellStyle name="Currency 3 10 2" xfId="2382"/>
    <cellStyle name="Currency 3 10 3" xfId="12946"/>
    <cellStyle name="Currency 3 11" xfId="2383"/>
    <cellStyle name="Currency 3 11 2" xfId="2384"/>
    <cellStyle name="Currency 3 11 3" xfId="12947"/>
    <cellStyle name="Currency 3 12" xfId="2385"/>
    <cellStyle name="Currency 3 12 2" xfId="2386"/>
    <cellStyle name="Currency 3 12 3" xfId="12948"/>
    <cellStyle name="Currency 3 13" xfId="2387"/>
    <cellStyle name="Currency 3 13 2" xfId="2388"/>
    <cellStyle name="Currency 3 13 3" xfId="12949"/>
    <cellStyle name="Currency 3 14" xfId="2389"/>
    <cellStyle name="Currency 3 14 2" xfId="2390"/>
    <cellStyle name="Currency 3 14 3" xfId="12950"/>
    <cellStyle name="Currency 3 15" xfId="2391"/>
    <cellStyle name="Currency 3 15 2" xfId="2392"/>
    <cellStyle name="Currency 3 15 3" xfId="12951"/>
    <cellStyle name="Currency 3 2" xfId="2393"/>
    <cellStyle name="Currency 3 2 10" xfId="2394"/>
    <cellStyle name="Currency 3 2 11" xfId="2395"/>
    <cellStyle name="Currency 3 2 12" xfId="2396"/>
    <cellStyle name="Currency 3 2 13" xfId="2397"/>
    <cellStyle name="Currency 3 2 14" xfId="2398"/>
    <cellStyle name="Currency 3 2 15" xfId="2399"/>
    <cellStyle name="Currency 3 2 16" xfId="2400"/>
    <cellStyle name="Currency 3 2 17" xfId="2401"/>
    <cellStyle name="Currency 3 2 18" xfId="2402"/>
    <cellStyle name="Currency 3 2 19" xfId="2403"/>
    <cellStyle name="Currency 3 2 2" xfId="2404"/>
    <cellStyle name="Currency 3 2 20" xfId="2405"/>
    <cellStyle name="Currency 3 2 21" xfId="2406"/>
    <cellStyle name="Currency 3 2 22" xfId="2407"/>
    <cellStyle name="Currency 3 2 23" xfId="2408"/>
    <cellStyle name="Currency 3 2 24" xfId="2409"/>
    <cellStyle name="Currency 3 2 25" xfId="2410"/>
    <cellStyle name="Currency 3 2 26" xfId="2411"/>
    <cellStyle name="Currency 3 2 27" xfId="2412"/>
    <cellStyle name="Currency 3 2 28" xfId="2413"/>
    <cellStyle name="Currency 3 2 29" xfId="2414"/>
    <cellStyle name="Currency 3 2 3" xfId="2415"/>
    <cellStyle name="Currency 3 2 30" xfId="2416"/>
    <cellStyle name="Currency 3 2 31" xfId="2417"/>
    <cellStyle name="Currency 3 2 32" xfId="2418"/>
    <cellStyle name="Currency 3 2 33" xfId="2419"/>
    <cellStyle name="Currency 3 2 34" xfId="2420"/>
    <cellStyle name="Currency 3 2 35" xfId="2421"/>
    <cellStyle name="Currency 3 2 36" xfId="2422"/>
    <cellStyle name="Currency 3 2 37" xfId="2423"/>
    <cellStyle name="Currency 3 2 37 2" xfId="2424"/>
    <cellStyle name="Currency 3 2 37 3" xfId="12054"/>
    <cellStyle name="Currency 3 2 37 4" xfId="12952"/>
    <cellStyle name="Currency 3 2 4" xfId="2425"/>
    <cellStyle name="Currency 3 2 5" xfId="2426"/>
    <cellStyle name="Currency 3 2 6" xfId="2427"/>
    <cellStyle name="Currency 3 2 7" xfId="2428"/>
    <cellStyle name="Currency 3 2 8" xfId="2429"/>
    <cellStyle name="Currency 3 2 9" xfId="2430"/>
    <cellStyle name="Currency 3 3" xfId="2431"/>
    <cellStyle name="Currency 3 3 2" xfId="2432"/>
    <cellStyle name="Currency 3 3 3" xfId="2433"/>
    <cellStyle name="Currency 3 3 4" xfId="2434"/>
    <cellStyle name="Currency 3 3 5" xfId="2435"/>
    <cellStyle name="Currency 3 3 6" xfId="2436"/>
    <cellStyle name="Currency 3 3 7" xfId="2437"/>
    <cellStyle name="Currency 3 3 8" xfId="2438"/>
    <cellStyle name="Currency 3 3 9" xfId="2439"/>
    <cellStyle name="Currency 3 3 9 2" xfId="2440"/>
    <cellStyle name="Currency 3 3 9 3" xfId="12055"/>
    <cellStyle name="Currency 3 3 9 4" xfId="12953"/>
    <cellStyle name="Currency 3 4" xfId="2441"/>
    <cellStyle name="Currency 3 4 2" xfId="2442"/>
    <cellStyle name="Currency 3 4 3" xfId="2443"/>
    <cellStyle name="Currency 3 4 4" xfId="2444"/>
    <cellStyle name="Currency 3 4 5" xfId="2445"/>
    <cellStyle name="Currency 3 4 6" xfId="2446"/>
    <cellStyle name="Currency 3 4 7" xfId="2447"/>
    <cellStyle name="Currency 3 4 8" xfId="2448"/>
    <cellStyle name="Currency 3 4 9" xfId="12954"/>
    <cellStyle name="Currency 3 5" xfId="2449"/>
    <cellStyle name="Currency 3 5 2" xfId="2450"/>
    <cellStyle name="Currency 3 5 3" xfId="2451"/>
    <cellStyle name="Currency 3 5 4" xfId="2452"/>
    <cellStyle name="Currency 3 5 5" xfId="2453"/>
    <cellStyle name="Currency 3 5 6" xfId="2454"/>
    <cellStyle name="Currency 3 5 7" xfId="2455"/>
    <cellStyle name="Currency 3 5 8" xfId="2456"/>
    <cellStyle name="Currency 3 5 9" xfId="12955"/>
    <cellStyle name="Currency 3 6" xfId="2457"/>
    <cellStyle name="Currency 3 6 2" xfId="2458"/>
    <cellStyle name="Currency 3 6 3" xfId="2459"/>
    <cellStyle name="Currency 3 6 4" xfId="2460"/>
    <cellStyle name="Currency 3 6 5" xfId="2461"/>
    <cellStyle name="Currency 3 6 6" xfId="2462"/>
    <cellStyle name="Currency 3 6 7" xfId="2463"/>
    <cellStyle name="Currency 3 6 8" xfId="2464"/>
    <cellStyle name="Currency 3 6 9" xfId="12956"/>
    <cellStyle name="Currency 3 7" xfId="2465"/>
    <cellStyle name="Currency 3 7 2" xfId="2466"/>
    <cellStyle name="Currency 3 7 3" xfId="2467"/>
    <cellStyle name="Currency 3 7 4" xfId="2468"/>
    <cellStyle name="Currency 3 7 5" xfId="2469"/>
    <cellStyle name="Currency 3 7 6" xfId="2470"/>
    <cellStyle name="Currency 3 7 7" xfId="2471"/>
    <cellStyle name="Currency 3 7 8" xfId="2472"/>
    <cellStyle name="Currency 3 7 9" xfId="12957"/>
    <cellStyle name="Currency 3 8" xfId="2473"/>
    <cellStyle name="Currency 3 8 2" xfId="2474"/>
    <cellStyle name="Currency 3 8 3" xfId="12958"/>
    <cellStyle name="Currency 3 9" xfId="2475"/>
    <cellStyle name="Currency 3 9 2" xfId="2476"/>
    <cellStyle name="Currency 3 9 3" xfId="12959"/>
    <cellStyle name="Currency 35" xfId="2477"/>
    <cellStyle name="Currency 35 2" xfId="2478"/>
    <cellStyle name="Currency 36" xfId="2479"/>
    <cellStyle name="Currency 36 2" xfId="2480"/>
    <cellStyle name="Currency 37" xfId="2481"/>
    <cellStyle name="Currency 39 2" xfId="26355"/>
    <cellStyle name="Currency 4" xfId="2482"/>
    <cellStyle name="Currency 4 2" xfId="2483"/>
    <cellStyle name="Currency 4 3" xfId="2484"/>
    <cellStyle name="Currency 4 4" xfId="2485"/>
    <cellStyle name="Currency 4 5" xfId="2486"/>
    <cellStyle name="Currency 4 6" xfId="2487"/>
    <cellStyle name="Currency 4 7" xfId="2488"/>
    <cellStyle name="Currency 4 8" xfId="2489"/>
    <cellStyle name="Currency 4 9" xfId="13017"/>
    <cellStyle name="Currency 43" xfId="26356"/>
    <cellStyle name="Currency 43 2" xfId="26357"/>
    <cellStyle name="Currency 7" xfId="2490"/>
    <cellStyle name="Currency 7 2" xfId="26358"/>
    <cellStyle name="Currency 7 3" xfId="26359"/>
    <cellStyle name="Currency 8" xfId="2491"/>
    <cellStyle name="Currency 8 2" xfId="2492"/>
    <cellStyle name="Currency 8 2 2" xfId="2493"/>
    <cellStyle name="Currency 8 2 2 2" xfId="2494"/>
    <cellStyle name="Currency 8 2 2 2 2" xfId="4189"/>
    <cellStyle name="Currency 8 2 2 2 2 10" xfId="35392"/>
    <cellStyle name="Currency 8 2 2 2 2 11" xfId="12604"/>
    <cellStyle name="Currency 8 2 2 2 2 2" xfId="5017"/>
    <cellStyle name="Currency 8 2 2 2 2 2 2" xfId="9151"/>
    <cellStyle name="Currency 8 2 2 2 2 2 2 2" xfId="32093"/>
    <cellStyle name="Currency 8 2 2 2 2 2 2 3" xfId="40338"/>
    <cellStyle name="Currency 8 2 2 2 2 2 2 4" xfId="15218"/>
    <cellStyle name="Currency 8 2 2 2 2 2 3" xfId="19351"/>
    <cellStyle name="Currency 8 2 2 2 2 2 4" xfId="23473"/>
    <cellStyle name="Currency 8 2 2 2 2 2 5" xfId="27971"/>
    <cellStyle name="Currency 8 2 2 2 2 2 6" xfId="36216"/>
    <cellStyle name="Currency 8 2 2 2 2 2 7" xfId="13569"/>
    <cellStyle name="Currency 8 2 2 2 2 3" xfId="5841"/>
    <cellStyle name="Currency 8 2 2 2 2 3 2" xfId="9975"/>
    <cellStyle name="Currency 8 2 2 2 2 3 2 2" xfId="32917"/>
    <cellStyle name="Currency 8 2 2 2 2 3 2 3" xfId="41162"/>
    <cellStyle name="Currency 8 2 2 2 2 3 2 4" xfId="20175"/>
    <cellStyle name="Currency 8 2 2 2 2 3 3" xfId="24297"/>
    <cellStyle name="Currency 8 2 2 2 2 3 4" xfId="28795"/>
    <cellStyle name="Currency 8 2 2 2 2 3 5" xfId="37040"/>
    <cellStyle name="Currency 8 2 2 2 2 3 6" xfId="16042"/>
    <cellStyle name="Currency 8 2 2 2 2 4" xfId="6666"/>
    <cellStyle name="Currency 8 2 2 2 2 4 2" xfId="10800"/>
    <cellStyle name="Currency 8 2 2 2 2 4 2 2" xfId="33742"/>
    <cellStyle name="Currency 8 2 2 2 2 4 2 3" xfId="41987"/>
    <cellStyle name="Currency 8 2 2 2 2 4 2 4" xfId="21000"/>
    <cellStyle name="Currency 8 2 2 2 2 4 3" xfId="25122"/>
    <cellStyle name="Currency 8 2 2 2 2 4 4" xfId="29620"/>
    <cellStyle name="Currency 8 2 2 2 2 4 5" xfId="37865"/>
    <cellStyle name="Currency 8 2 2 2 2 4 6" xfId="16867"/>
    <cellStyle name="Currency 8 2 2 2 2 5" xfId="7501"/>
    <cellStyle name="Currency 8 2 2 2 2 5 2" xfId="11624"/>
    <cellStyle name="Currency 8 2 2 2 2 5 2 2" xfId="34566"/>
    <cellStyle name="Currency 8 2 2 2 2 5 2 3" xfId="42811"/>
    <cellStyle name="Currency 8 2 2 2 2 5 2 4" xfId="21824"/>
    <cellStyle name="Currency 8 2 2 2 2 5 3" xfId="25946"/>
    <cellStyle name="Currency 8 2 2 2 2 5 4" xfId="30444"/>
    <cellStyle name="Currency 8 2 2 2 2 5 5" xfId="38689"/>
    <cellStyle name="Currency 8 2 2 2 2 5 6" xfId="17702"/>
    <cellStyle name="Currency 8 2 2 2 2 6" xfId="8327"/>
    <cellStyle name="Currency 8 2 2 2 2 6 2" xfId="31269"/>
    <cellStyle name="Currency 8 2 2 2 2 6 3" xfId="39514"/>
    <cellStyle name="Currency 8 2 2 2 2 6 4" xfId="14394"/>
    <cellStyle name="Currency 8 2 2 2 2 7" xfId="18527"/>
    <cellStyle name="Currency 8 2 2 2 2 8" xfId="22649"/>
    <cellStyle name="Currency 8 2 2 2 2 9" xfId="27147"/>
    <cellStyle name="Currency 8 2 2 2 3" xfId="4317"/>
    <cellStyle name="Currency 8 2 2 2 3 10" xfId="35516"/>
    <cellStyle name="Currency 8 2 2 2 3 11" xfId="12728"/>
    <cellStyle name="Currency 8 2 2 2 3 2" xfId="5141"/>
    <cellStyle name="Currency 8 2 2 2 3 2 2" xfId="9275"/>
    <cellStyle name="Currency 8 2 2 2 3 2 2 2" xfId="32217"/>
    <cellStyle name="Currency 8 2 2 2 3 2 2 3" xfId="40462"/>
    <cellStyle name="Currency 8 2 2 2 3 2 2 4" xfId="15342"/>
    <cellStyle name="Currency 8 2 2 2 3 2 3" xfId="19475"/>
    <cellStyle name="Currency 8 2 2 2 3 2 4" xfId="23597"/>
    <cellStyle name="Currency 8 2 2 2 3 2 5" xfId="28095"/>
    <cellStyle name="Currency 8 2 2 2 3 2 6" xfId="36340"/>
    <cellStyle name="Currency 8 2 2 2 3 2 7" xfId="13693"/>
    <cellStyle name="Currency 8 2 2 2 3 3" xfId="5965"/>
    <cellStyle name="Currency 8 2 2 2 3 3 2" xfId="10099"/>
    <cellStyle name="Currency 8 2 2 2 3 3 2 2" xfId="33041"/>
    <cellStyle name="Currency 8 2 2 2 3 3 2 3" xfId="41286"/>
    <cellStyle name="Currency 8 2 2 2 3 3 2 4" xfId="20299"/>
    <cellStyle name="Currency 8 2 2 2 3 3 3" xfId="24421"/>
    <cellStyle name="Currency 8 2 2 2 3 3 4" xfId="28919"/>
    <cellStyle name="Currency 8 2 2 2 3 3 5" xfId="37164"/>
    <cellStyle name="Currency 8 2 2 2 3 3 6" xfId="16166"/>
    <cellStyle name="Currency 8 2 2 2 3 4" xfId="6790"/>
    <cellStyle name="Currency 8 2 2 2 3 4 2" xfId="10924"/>
    <cellStyle name="Currency 8 2 2 2 3 4 2 2" xfId="33866"/>
    <cellStyle name="Currency 8 2 2 2 3 4 2 3" xfId="42111"/>
    <cellStyle name="Currency 8 2 2 2 3 4 2 4" xfId="21124"/>
    <cellStyle name="Currency 8 2 2 2 3 4 3" xfId="25246"/>
    <cellStyle name="Currency 8 2 2 2 3 4 4" xfId="29744"/>
    <cellStyle name="Currency 8 2 2 2 3 4 5" xfId="37989"/>
    <cellStyle name="Currency 8 2 2 2 3 4 6" xfId="16991"/>
    <cellStyle name="Currency 8 2 2 2 3 5" xfId="7625"/>
    <cellStyle name="Currency 8 2 2 2 3 5 2" xfId="11748"/>
    <cellStyle name="Currency 8 2 2 2 3 5 2 2" xfId="34690"/>
    <cellStyle name="Currency 8 2 2 2 3 5 2 3" xfId="42935"/>
    <cellStyle name="Currency 8 2 2 2 3 5 2 4" xfId="21948"/>
    <cellStyle name="Currency 8 2 2 2 3 5 3" xfId="26070"/>
    <cellStyle name="Currency 8 2 2 2 3 5 4" xfId="30568"/>
    <cellStyle name="Currency 8 2 2 2 3 5 5" xfId="38813"/>
    <cellStyle name="Currency 8 2 2 2 3 5 6" xfId="17826"/>
    <cellStyle name="Currency 8 2 2 2 3 6" xfId="8451"/>
    <cellStyle name="Currency 8 2 2 2 3 6 2" xfId="31393"/>
    <cellStyle name="Currency 8 2 2 2 3 6 3" xfId="39638"/>
    <cellStyle name="Currency 8 2 2 2 3 6 4" xfId="14518"/>
    <cellStyle name="Currency 8 2 2 2 3 7" xfId="18651"/>
    <cellStyle name="Currency 8 2 2 2 3 8" xfId="22773"/>
    <cellStyle name="Currency 8 2 2 2 3 9" xfId="27271"/>
    <cellStyle name="Currency 8 2 2 2 4" xfId="4442"/>
    <cellStyle name="Currency 8 2 2 2 4 10" xfId="35641"/>
    <cellStyle name="Currency 8 2 2 2 4 11" xfId="12853"/>
    <cellStyle name="Currency 8 2 2 2 4 2" xfId="5266"/>
    <cellStyle name="Currency 8 2 2 2 4 2 2" xfId="9400"/>
    <cellStyle name="Currency 8 2 2 2 4 2 2 2" xfId="32342"/>
    <cellStyle name="Currency 8 2 2 2 4 2 2 3" xfId="40587"/>
    <cellStyle name="Currency 8 2 2 2 4 2 2 4" xfId="15467"/>
    <cellStyle name="Currency 8 2 2 2 4 2 3" xfId="19600"/>
    <cellStyle name="Currency 8 2 2 2 4 2 4" xfId="23722"/>
    <cellStyle name="Currency 8 2 2 2 4 2 5" xfId="28220"/>
    <cellStyle name="Currency 8 2 2 2 4 2 6" xfId="36465"/>
    <cellStyle name="Currency 8 2 2 2 4 2 7" xfId="13818"/>
    <cellStyle name="Currency 8 2 2 2 4 3" xfId="6090"/>
    <cellStyle name="Currency 8 2 2 2 4 3 2" xfId="10224"/>
    <cellStyle name="Currency 8 2 2 2 4 3 2 2" xfId="33166"/>
    <cellStyle name="Currency 8 2 2 2 4 3 2 3" xfId="41411"/>
    <cellStyle name="Currency 8 2 2 2 4 3 2 4" xfId="20424"/>
    <cellStyle name="Currency 8 2 2 2 4 3 3" xfId="24546"/>
    <cellStyle name="Currency 8 2 2 2 4 3 4" xfId="29044"/>
    <cellStyle name="Currency 8 2 2 2 4 3 5" xfId="37289"/>
    <cellStyle name="Currency 8 2 2 2 4 3 6" xfId="16291"/>
    <cellStyle name="Currency 8 2 2 2 4 4" xfId="6915"/>
    <cellStyle name="Currency 8 2 2 2 4 4 2" xfId="11049"/>
    <cellStyle name="Currency 8 2 2 2 4 4 2 2" xfId="33991"/>
    <cellStyle name="Currency 8 2 2 2 4 4 2 3" xfId="42236"/>
    <cellStyle name="Currency 8 2 2 2 4 4 2 4" xfId="21249"/>
    <cellStyle name="Currency 8 2 2 2 4 4 3" xfId="25371"/>
    <cellStyle name="Currency 8 2 2 2 4 4 4" xfId="29869"/>
    <cellStyle name="Currency 8 2 2 2 4 4 5" xfId="38114"/>
    <cellStyle name="Currency 8 2 2 2 4 4 6" xfId="17116"/>
    <cellStyle name="Currency 8 2 2 2 4 5" xfId="7750"/>
    <cellStyle name="Currency 8 2 2 2 4 5 2" xfId="11873"/>
    <cellStyle name="Currency 8 2 2 2 4 5 2 2" xfId="34815"/>
    <cellStyle name="Currency 8 2 2 2 4 5 2 3" xfId="43060"/>
    <cellStyle name="Currency 8 2 2 2 4 5 2 4" xfId="22073"/>
    <cellStyle name="Currency 8 2 2 2 4 5 3" xfId="26195"/>
    <cellStyle name="Currency 8 2 2 2 4 5 4" xfId="30693"/>
    <cellStyle name="Currency 8 2 2 2 4 5 5" xfId="38938"/>
    <cellStyle name="Currency 8 2 2 2 4 5 6" xfId="17951"/>
    <cellStyle name="Currency 8 2 2 2 4 6" xfId="8576"/>
    <cellStyle name="Currency 8 2 2 2 4 6 2" xfId="31518"/>
    <cellStyle name="Currency 8 2 2 2 4 6 3" xfId="39763"/>
    <cellStyle name="Currency 8 2 2 2 4 6 4" xfId="14643"/>
    <cellStyle name="Currency 8 2 2 2 4 7" xfId="18776"/>
    <cellStyle name="Currency 8 2 2 2 4 8" xfId="22898"/>
    <cellStyle name="Currency 8 2 2 2 4 9" xfId="27396"/>
    <cellStyle name="Currency 8 2 2 3" xfId="4122"/>
    <cellStyle name="Currency 8 2 2 3 10" xfId="35325"/>
    <cellStyle name="Currency 8 2 2 3 11" xfId="12537"/>
    <cellStyle name="Currency 8 2 2 3 2" xfId="4950"/>
    <cellStyle name="Currency 8 2 2 3 2 2" xfId="9084"/>
    <cellStyle name="Currency 8 2 2 3 2 2 2" xfId="32026"/>
    <cellStyle name="Currency 8 2 2 3 2 2 3" xfId="40271"/>
    <cellStyle name="Currency 8 2 2 3 2 2 4" xfId="15151"/>
    <cellStyle name="Currency 8 2 2 3 2 3" xfId="19284"/>
    <cellStyle name="Currency 8 2 2 3 2 4" xfId="23406"/>
    <cellStyle name="Currency 8 2 2 3 2 5" xfId="27904"/>
    <cellStyle name="Currency 8 2 2 3 2 6" xfId="36149"/>
    <cellStyle name="Currency 8 2 2 3 2 7" xfId="13502"/>
    <cellStyle name="Currency 8 2 2 3 3" xfId="5774"/>
    <cellStyle name="Currency 8 2 2 3 3 2" xfId="9908"/>
    <cellStyle name="Currency 8 2 2 3 3 2 2" xfId="32850"/>
    <cellStyle name="Currency 8 2 2 3 3 2 3" xfId="41095"/>
    <cellStyle name="Currency 8 2 2 3 3 2 4" xfId="20108"/>
    <cellStyle name="Currency 8 2 2 3 3 3" xfId="24230"/>
    <cellStyle name="Currency 8 2 2 3 3 4" xfId="28728"/>
    <cellStyle name="Currency 8 2 2 3 3 5" xfId="36973"/>
    <cellStyle name="Currency 8 2 2 3 3 6" xfId="15975"/>
    <cellStyle name="Currency 8 2 2 3 4" xfId="6599"/>
    <cellStyle name="Currency 8 2 2 3 4 2" xfId="10733"/>
    <cellStyle name="Currency 8 2 2 3 4 2 2" xfId="33675"/>
    <cellStyle name="Currency 8 2 2 3 4 2 3" xfId="41920"/>
    <cellStyle name="Currency 8 2 2 3 4 2 4" xfId="20933"/>
    <cellStyle name="Currency 8 2 2 3 4 3" xfId="25055"/>
    <cellStyle name="Currency 8 2 2 3 4 4" xfId="29553"/>
    <cellStyle name="Currency 8 2 2 3 4 5" xfId="37798"/>
    <cellStyle name="Currency 8 2 2 3 4 6" xfId="16800"/>
    <cellStyle name="Currency 8 2 2 3 5" xfId="7434"/>
    <cellStyle name="Currency 8 2 2 3 5 2" xfId="11557"/>
    <cellStyle name="Currency 8 2 2 3 5 2 2" xfId="34499"/>
    <cellStyle name="Currency 8 2 2 3 5 2 3" xfId="42744"/>
    <cellStyle name="Currency 8 2 2 3 5 2 4" xfId="21757"/>
    <cellStyle name="Currency 8 2 2 3 5 3" xfId="25879"/>
    <cellStyle name="Currency 8 2 2 3 5 4" xfId="30377"/>
    <cellStyle name="Currency 8 2 2 3 5 5" xfId="38622"/>
    <cellStyle name="Currency 8 2 2 3 5 6" xfId="17635"/>
    <cellStyle name="Currency 8 2 2 3 6" xfId="8260"/>
    <cellStyle name="Currency 8 2 2 3 6 2" xfId="31202"/>
    <cellStyle name="Currency 8 2 2 3 6 3" xfId="39447"/>
    <cellStyle name="Currency 8 2 2 3 6 4" xfId="14327"/>
    <cellStyle name="Currency 8 2 2 3 7" xfId="18460"/>
    <cellStyle name="Currency 8 2 2 3 8" xfId="22582"/>
    <cellStyle name="Currency 8 2 2 3 9" xfId="27080"/>
    <cellStyle name="Currency 8 2 2 4" xfId="4255"/>
    <cellStyle name="Currency 8 2 2 4 10" xfId="35458"/>
    <cellStyle name="Currency 8 2 2 4 11" xfId="12670"/>
    <cellStyle name="Currency 8 2 2 4 2" xfId="5083"/>
    <cellStyle name="Currency 8 2 2 4 2 2" xfId="9217"/>
    <cellStyle name="Currency 8 2 2 4 2 2 2" xfId="32159"/>
    <cellStyle name="Currency 8 2 2 4 2 2 3" xfId="40404"/>
    <cellStyle name="Currency 8 2 2 4 2 2 4" xfId="15284"/>
    <cellStyle name="Currency 8 2 2 4 2 3" xfId="19417"/>
    <cellStyle name="Currency 8 2 2 4 2 4" xfId="23539"/>
    <cellStyle name="Currency 8 2 2 4 2 5" xfId="28037"/>
    <cellStyle name="Currency 8 2 2 4 2 6" xfId="36282"/>
    <cellStyle name="Currency 8 2 2 4 2 7" xfId="13635"/>
    <cellStyle name="Currency 8 2 2 4 3" xfId="5907"/>
    <cellStyle name="Currency 8 2 2 4 3 2" xfId="10041"/>
    <cellStyle name="Currency 8 2 2 4 3 2 2" xfId="32983"/>
    <cellStyle name="Currency 8 2 2 4 3 2 3" xfId="41228"/>
    <cellStyle name="Currency 8 2 2 4 3 2 4" xfId="20241"/>
    <cellStyle name="Currency 8 2 2 4 3 3" xfId="24363"/>
    <cellStyle name="Currency 8 2 2 4 3 4" xfId="28861"/>
    <cellStyle name="Currency 8 2 2 4 3 5" xfId="37106"/>
    <cellStyle name="Currency 8 2 2 4 3 6" xfId="16108"/>
    <cellStyle name="Currency 8 2 2 4 4" xfId="6732"/>
    <cellStyle name="Currency 8 2 2 4 4 2" xfId="10866"/>
    <cellStyle name="Currency 8 2 2 4 4 2 2" xfId="33808"/>
    <cellStyle name="Currency 8 2 2 4 4 2 3" xfId="42053"/>
    <cellStyle name="Currency 8 2 2 4 4 2 4" xfId="21066"/>
    <cellStyle name="Currency 8 2 2 4 4 3" xfId="25188"/>
    <cellStyle name="Currency 8 2 2 4 4 4" xfId="29686"/>
    <cellStyle name="Currency 8 2 2 4 4 5" xfId="37931"/>
    <cellStyle name="Currency 8 2 2 4 4 6" xfId="16933"/>
    <cellStyle name="Currency 8 2 2 4 5" xfId="7567"/>
    <cellStyle name="Currency 8 2 2 4 5 2" xfId="11690"/>
    <cellStyle name="Currency 8 2 2 4 5 2 2" xfId="34632"/>
    <cellStyle name="Currency 8 2 2 4 5 2 3" xfId="42877"/>
    <cellStyle name="Currency 8 2 2 4 5 2 4" xfId="21890"/>
    <cellStyle name="Currency 8 2 2 4 5 3" xfId="26012"/>
    <cellStyle name="Currency 8 2 2 4 5 4" xfId="30510"/>
    <cellStyle name="Currency 8 2 2 4 5 5" xfId="38755"/>
    <cellStyle name="Currency 8 2 2 4 5 6" xfId="17768"/>
    <cellStyle name="Currency 8 2 2 4 6" xfId="8393"/>
    <cellStyle name="Currency 8 2 2 4 6 2" xfId="31335"/>
    <cellStyle name="Currency 8 2 2 4 6 3" xfId="39580"/>
    <cellStyle name="Currency 8 2 2 4 6 4" xfId="14460"/>
    <cellStyle name="Currency 8 2 2 4 7" xfId="18593"/>
    <cellStyle name="Currency 8 2 2 4 8" xfId="22715"/>
    <cellStyle name="Currency 8 2 2 4 9" xfId="27213"/>
    <cellStyle name="Currency 8 2 2 5" xfId="4375"/>
    <cellStyle name="Currency 8 2 2 5 10" xfId="35574"/>
    <cellStyle name="Currency 8 2 2 5 11" xfId="12786"/>
    <cellStyle name="Currency 8 2 2 5 2" xfId="5199"/>
    <cellStyle name="Currency 8 2 2 5 2 2" xfId="9333"/>
    <cellStyle name="Currency 8 2 2 5 2 2 2" xfId="32275"/>
    <cellStyle name="Currency 8 2 2 5 2 2 3" xfId="40520"/>
    <cellStyle name="Currency 8 2 2 5 2 2 4" xfId="15400"/>
    <cellStyle name="Currency 8 2 2 5 2 3" xfId="19533"/>
    <cellStyle name="Currency 8 2 2 5 2 4" xfId="23655"/>
    <cellStyle name="Currency 8 2 2 5 2 5" xfId="28153"/>
    <cellStyle name="Currency 8 2 2 5 2 6" xfId="36398"/>
    <cellStyle name="Currency 8 2 2 5 2 7" xfId="13751"/>
    <cellStyle name="Currency 8 2 2 5 3" xfId="6023"/>
    <cellStyle name="Currency 8 2 2 5 3 2" xfId="10157"/>
    <cellStyle name="Currency 8 2 2 5 3 2 2" xfId="33099"/>
    <cellStyle name="Currency 8 2 2 5 3 2 3" xfId="41344"/>
    <cellStyle name="Currency 8 2 2 5 3 2 4" xfId="20357"/>
    <cellStyle name="Currency 8 2 2 5 3 3" xfId="24479"/>
    <cellStyle name="Currency 8 2 2 5 3 4" xfId="28977"/>
    <cellStyle name="Currency 8 2 2 5 3 5" xfId="37222"/>
    <cellStyle name="Currency 8 2 2 5 3 6" xfId="16224"/>
    <cellStyle name="Currency 8 2 2 5 4" xfId="6848"/>
    <cellStyle name="Currency 8 2 2 5 4 2" xfId="10982"/>
    <cellStyle name="Currency 8 2 2 5 4 2 2" xfId="33924"/>
    <cellStyle name="Currency 8 2 2 5 4 2 3" xfId="42169"/>
    <cellStyle name="Currency 8 2 2 5 4 2 4" xfId="21182"/>
    <cellStyle name="Currency 8 2 2 5 4 3" xfId="25304"/>
    <cellStyle name="Currency 8 2 2 5 4 4" xfId="29802"/>
    <cellStyle name="Currency 8 2 2 5 4 5" xfId="38047"/>
    <cellStyle name="Currency 8 2 2 5 4 6" xfId="17049"/>
    <cellStyle name="Currency 8 2 2 5 5" xfId="7683"/>
    <cellStyle name="Currency 8 2 2 5 5 2" xfId="11806"/>
    <cellStyle name="Currency 8 2 2 5 5 2 2" xfId="34748"/>
    <cellStyle name="Currency 8 2 2 5 5 2 3" xfId="42993"/>
    <cellStyle name="Currency 8 2 2 5 5 2 4" xfId="22006"/>
    <cellStyle name="Currency 8 2 2 5 5 3" xfId="26128"/>
    <cellStyle name="Currency 8 2 2 5 5 4" xfId="30626"/>
    <cellStyle name="Currency 8 2 2 5 5 5" xfId="38871"/>
    <cellStyle name="Currency 8 2 2 5 5 6" xfId="17884"/>
    <cellStyle name="Currency 8 2 2 5 6" xfId="8509"/>
    <cellStyle name="Currency 8 2 2 5 6 2" xfId="31451"/>
    <cellStyle name="Currency 8 2 2 5 6 3" xfId="39696"/>
    <cellStyle name="Currency 8 2 2 5 6 4" xfId="14576"/>
    <cellStyle name="Currency 8 2 2 5 7" xfId="18709"/>
    <cellStyle name="Currency 8 2 2 5 8" xfId="22831"/>
    <cellStyle name="Currency 8 2 2 5 9" xfId="27329"/>
    <cellStyle name="Currency 8 2 2 6" xfId="12057"/>
    <cellStyle name="Currency 8 2 3" xfId="2495"/>
    <cellStyle name="Currency 8 2 3 2" xfId="4175"/>
    <cellStyle name="Currency 8 2 3 2 10" xfId="35378"/>
    <cellStyle name="Currency 8 2 3 2 11" xfId="12590"/>
    <cellStyle name="Currency 8 2 3 2 2" xfId="5003"/>
    <cellStyle name="Currency 8 2 3 2 2 2" xfId="9137"/>
    <cellStyle name="Currency 8 2 3 2 2 2 2" xfId="32079"/>
    <cellStyle name="Currency 8 2 3 2 2 2 3" xfId="40324"/>
    <cellStyle name="Currency 8 2 3 2 2 2 4" xfId="15204"/>
    <cellStyle name="Currency 8 2 3 2 2 3" xfId="19337"/>
    <cellStyle name="Currency 8 2 3 2 2 4" xfId="23459"/>
    <cellStyle name="Currency 8 2 3 2 2 5" xfId="27957"/>
    <cellStyle name="Currency 8 2 3 2 2 6" xfId="36202"/>
    <cellStyle name="Currency 8 2 3 2 2 7" xfId="13555"/>
    <cellStyle name="Currency 8 2 3 2 3" xfId="5827"/>
    <cellStyle name="Currency 8 2 3 2 3 2" xfId="9961"/>
    <cellStyle name="Currency 8 2 3 2 3 2 2" xfId="32903"/>
    <cellStyle name="Currency 8 2 3 2 3 2 3" xfId="41148"/>
    <cellStyle name="Currency 8 2 3 2 3 2 4" xfId="20161"/>
    <cellStyle name="Currency 8 2 3 2 3 3" xfId="24283"/>
    <cellStyle name="Currency 8 2 3 2 3 4" xfId="28781"/>
    <cellStyle name="Currency 8 2 3 2 3 5" xfId="37026"/>
    <cellStyle name="Currency 8 2 3 2 3 6" xfId="16028"/>
    <cellStyle name="Currency 8 2 3 2 4" xfId="6652"/>
    <cellStyle name="Currency 8 2 3 2 4 2" xfId="10786"/>
    <cellStyle name="Currency 8 2 3 2 4 2 2" xfId="33728"/>
    <cellStyle name="Currency 8 2 3 2 4 2 3" xfId="41973"/>
    <cellStyle name="Currency 8 2 3 2 4 2 4" xfId="20986"/>
    <cellStyle name="Currency 8 2 3 2 4 3" xfId="25108"/>
    <cellStyle name="Currency 8 2 3 2 4 4" xfId="29606"/>
    <cellStyle name="Currency 8 2 3 2 4 5" xfId="37851"/>
    <cellStyle name="Currency 8 2 3 2 4 6" xfId="16853"/>
    <cellStyle name="Currency 8 2 3 2 5" xfId="7487"/>
    <cellStyle name="Currency 8 2 3 2 5 2" xfId="11610"/>
    <cellStyle name="Currency 8 2 3 2 5 2 2" xfId="34552"/>
    <cellStyle name="Currency 8 2 3 2 5 2 3" xfId="42797"/>
    <cellStyle name="Currency 8 2 3 2 5 2 4" xfId="21810"/>
    <cellStyle name="Currency 8 2 3 2 5 3" xfId="25932"/>
    <cellStyle name="Currency 8 2 3 2 5 4" xfId="30430"/>
    <cellStyle name="Currency 8 2 3 2 5 5" xfId="38675"/>
    <cellStyle name="Currency 8 2 3 2 5 6" xfId="17688"/>
    <cellStyle name="Currency 8 2 3 2 6" xfId="8313"/>
    <cellStyle name="Currency 8 2 3 2 6 2" xfId="31255"/>
    <cellStyle name="Currency 8 2 3 2 6 3" xfId="39500"/>
    <cellStyle name="Currency 8 2 3 2 6 4" xfId="14380"/>
    <cellStyle name="Currency 8 2 3 2 7" xfId="18513"/>
    <cellStyle name="Currency 8 2 3 2 8" xfId="22635"/>
    <cellStyle name="Currency 8 2 3 2 9" xfId="27133"/>
    <cellStyle name="Currency 8 2 3 3" xfId="4303"/>
    <cellStyle name="Currency 8 2 3 3 10" xfId="35502"/>
    <cellStyle name="Currency 8 2 3 3 11" xfId="12714"/>
    <cellStyle name="Currency 8 2 3 3 2" xfId="5127"/>
    <cellStyle name="Currency 8 2 3 3 2 2" xfId="9261"/>
    <cellStyle name="Currency 8 2 3 3 2 2 2" xfId="32203"/>
    <cellStyle name="Currency 8 2 3 3 2 2 3" xfId="40448"/>
    <cellStyle name="Currency 8 2 3 3 2 2 4" xfId="15328"/>
    <cellStyle name="Currency 8 2 3 3 2 3" xfId="19461"/>
    <cellStyle name="Currency 8 2 3 3 2 4" xfId="23583"/>
    <cellStyle name="Currency 8 2 3 3 2 5" xfId="28081"/>
    <cellStyle name="Currency 8 2 3 3 2 6" xfId="36326"/>
    <cellStyle name="Currency 8 2 3 3 2 7" xfId="13679"/>
    <cellStyle name="Currency 8 2 3 3 3" xfId="5951"/>
    <cellStyle name="Currency 8 2 3 3 3 2" xfId="10085"/>
    <cellStyle name="Currency 8 2 3 3 3 2 2" xfId="33027"/>
    <cellStyle name="Currency 8 2 3 3 3 2 3" xfId="41272"/>
    <cellStyle name="Currency 8 2 3 3 3 2 4" xfId="20285"/>
    <cellStyle name="Currency 8 2 3 3 3 3" xfId="24407"/>
    <cellStyle name="Currency 8 2 3 3 3 4" xfId="28905"/>
    <cellStyle name="Currency 8 2 3 3 3 5" xfId="37150"/>
    <cellStyle name="Currency 8 2 3 3 3 6" xfId="16152"/>
    <cellStyle name="Currency 8 2 3 3 4" xfId="6776"/>
    <cellStyle name="Currency 8 2 3 3 4 2" xfId="10910"/>
    <cellStyle name="Currency 8 2 3 3 4 2 2" xfId="33852"/>
    <cellStyle name="Currency 8 2 3 3 4 2 3" xfId="42097"/>
    <cellStyle name="Currency 8 2 3 3 4 2 4" xfId="21110"/>
    <cellStyle name="Currency 8 2 3 3 4 3" xfId="25232"/>
    <cellStyle name="Currency 8 2 3 3 4 4" xfId="29730"/>
    <cellStyle name="Currency 8 2 3 3 4 5" xfId="37975"/>
    <cellStyle name="Currency 8 2 3 3 4 6" xfId="16977"/>
    <cellStyle name="Currency 8 2 3 3 5" xfId="7611"/>
    <cellStyle name="Currency 8 2 3 3 5 2" xfId="11734"/>
    <cellStyle name="Currency 8 2 3 3 5 2 2" xfId="34676"/>
    <cellStyle name="Currency 8 2 3 3 5 2 3" xfId="42921"/>
    <cellStyle name="Currency 8 2 3 3 5 2 4" xfId="21934"/>
    <cellStyle name="Currency 8 2 3 3 5 3" xfId="26056"/>
    <cellStyle name="Currency 8 2 3 3 5 4" xfId="30554"/>
    <cellStyle name="Currency 8 2 3 3 5 5" xfId="38799"/>
    <cellStyle name="Currency 8 2 3 3 5 6" xfId="17812"/>
    <cellStyle name="Currency 8 2 3 3 6" xfId="8437"/>
    <cellStyle name="Currency 8 2 3 3 6 2" xfId="31379"/>
    <cellStyle name="Currency 8 2 3 3 6 3" xfId="39624"/>
    <cellStyle name="Currency 8 2 3 3 6 4" xfId="14504"/>
    <cellStyle name="Currency 8 2 3 3 7" xfId="18637"/>
    <cellStyle name="Currency 8 2 3 3 8" xfId="22759"/>
    <cellStyle name="Currency 8 2 3 3 9" xfId="27257"/>
    <cellStyle name="Currency 8 2 3 4" xfId="4428"/>
    <cellStyle name="Currency 8 2 3 4 10" xfId="35627"/>
    <cellStyle name="Currency 8 2 3 4 11" xfId="12839"/>
    <cellStyle name="Currency 8 2 3 4 2" xfId="5252"/>
    <cellStyle name="Currency 8 2 3 4 2 2" xfId="9386"/>
    <cellStyle name="Currency 8 2 3 4 2 2 2" xfId="32328"/>
    <cellStyle name="Currency 8 2 3 4 2 2 3" xfId="40573"/>
    <cellStyle name="Currency 8 2 3 4 2 2 4" xfId="15453"/>
    <cellStyle name="Currency 8 2 3 4 2 3" xfId="19586"/>
    <cellStyle name="Currency 8 2 3 4 2 4" xfId="23708"/>
    <cellStyle name="Currency 8 2 3 4 2 5" xfId="28206"/>
    <cellStyle name="Currency 8 2 3 4 2 6" xfId="36451"/>
    <cellStyle name="Currency 8 2 3 4 2 7" xfId="13804"/>
    <cellStyle name="Currency 8 2 3 4 3" xfId="6076"/>
    <cellStyle name="Currency 8 2 3 4 3 2" xfId="10210"/>
    <cellStyle name="Currency 8 2 3 4 3 2 2" xfId="33152"/>
    <cellStyle name="Currency 8 2 3 4 3 2 3" xfId="41397"/>
    <cellStyle name="Currency 8 2 3 4 3 2 4" xfId="20410"/>
    <cellStyle name="Currency 8 2 3 4 3 3" xfId="24532"/>
    <cellStyle name="Currency 8 2 3 4 3 4" xfId="29030"/>
    <cellStyle name="Currency 8 2 3 4 3 5" xfId="37275"/>
    <cellStyle name="Currency 8 2 3 4 3 6" xfId="16277"/>
    <cellStyle name="Currency 8 2 3 4 4" xfId="6901"/>
    <cellStyle name="Currency 8 2 3 4 4 2" xfId="11035"/>
    <cellStyle name="Currency 8 2 3 4 4 2 2" xfId="33977"/>
    <cellStyle name="Currency 8 2 3 4 4 2 3" xfId="42222"/>
    <cellStyle name="Currency 8 2 3 4 4 2 4" xfId="21235"/>
    <cellStyle name="Currency 8 2 3 4 4 3" xfId="25357"/>
    <cellStyle name="Currency 8 2 3 4 4 4" xfId="29855"/>
    <cellStyle name="Currency 8 2 3 4 4 5" xfId="38100"/>
    <cellStyle name="Currency 8 2 3 4 4 6" xfId="17102"/>
    <cellStyle name="Currency 8 2 3 4 5" xfId="7736"/>
    <cellStyle name="Currency 8 2 3 4 5 2" xfId="11859"/>
    <cellStyle name="Currency 8 2 3 4 5 2 2" xfId="34801"/>
    <cellStyle name="Currency 8 2 3 4 5 2 3" xfId="43046"/>
    <cellStyle name="Currency 8 2 3 4 5 2 4" xfId="22059"/>
    <cellStyle name="Currency 8 2 3 4 5 3" xfId="26181"/>
    <cellStyle name="Currency 8 2 3 4 5 4" xfId="30679"/>
    <cellStyle name="Currency 8 2 3 4 5 5" xfId="38924"/>
    <cellStyle name="Currency 8 2 3 4 5 6" xfId="17937"/>
    <cellStyle name="Currency 8 2 3 4 6" xfId="8562"/>
    <cellStyle name="Currency 8 2 3 4 6 2" xfId="31504"/>
    <cellStyle name="Currency 8 2 3 4 6 3" xfId="39749"/>
    <cellStyle name="Currency 8 2 3 4 6 4" xfId="14629"/>
    <cellStyle name="Currency 8 2 3 4 7" xfId="18762"/>
    <cellStyle name="Currency 8 2 3 4 8" xfId="22884"/>
    <cellStyle name="Currency 8 2 3 4 9" xfId="27382"/>
    <cellStyle name="Currency 8 2 4" xfId="4102"/>
    <cellStyle name="Currency 8 2 4 10" xfId="35305"/>
    <cellStyle name="Currency 8 2 4 11" xfId="12517"/>
    <cellStyle name="Currency 8 2 4 2" xfId="4930"/>
    <cellStyle name="Currency 8 2 4 2 2" xfId="9064"/>
    <cellStyle name="Currency 8 2 4 2 2 2" xfId="32006"/>
    <cellStyle name="Currency 8 2 4 2 2 3" xfId="40251"/>
    <cellStyle name="Currency 8 2 4 2 2 4" xfId="15131"/>
    <cellStyle name="Currency 8 2 4 2 3" xfId="19264"/>
    <cellStyle name="Currency 8 2 4 2 4" xfId="23386"/>
    <cellStyle name="Currency 8 2 4 2 5" xfId="27884"/>
    <cellStyle name="Currency 8 2 4 2 6" xfId="36129"/>
    <cellStyle name="Currency 8 2 4 2 7" xfId="13482"/>
    <cellStyle name="Currency 8 2 4 3" xfId="5754"/>
    <cellStyle name="Currency 8 2 4 3 2" xfId="9888"/>
    <cellStyle name="Currency 8 2 4 3 2 2" xfId="32830"/>
    <cellStyle name="Currency 8 2 4 3 2 3" xfId="41075"/>
    <cellStyle name="Currency 8 2 4 3 2 4" xfId="20088"/>
    <cellStyle name="Currency 8 2 4 3 3" xfId="24210"/>
    <cellStyle name="Currency 8 2 4 3 4" xfId="28708"/>
    <cellStyle name="Currency 8 2 4 3 5" xfId="36953"/>
    <cellStyle name="Currency 8 2 4 3 6" xfId="15955"/>
    <cellStyle name="Currency 8 2 4 4" xfId="6579"/>
    <cellStyle name="Currency 8 2 4 4 2" xfId="10713"/>
    <cellStyle name="Currency 8 2 4 4 2 2" xfId="33655"/>
    <cellStyle name="Currency 8 2 4 4 2 3" xfId="41900"/>
    <cellStyle name="Currency 8 2 4 4 2 4" xfId="20913"/>
    <cellStyle name="Currency 8 2 4 4 3" xfId="25035"/>
    <cellStyle name="Currency 8 2 4 4 4" xfId="29533"/>
    <cellStyle name="Currency 8 2 4 4 5" xfId="37778"/>
    <cellStyle name="Currency 8 2 4 4 6" xfId="16780"/>
    <cellStyle name="Currency 8 2 4 5" xfId="7414"/>
    <cellStyle name="Currency 8 2 4 5 2" xfId="11537"/>
    <cellStyle name="Currency 8 2 4 5 2 2" xfId="34479"/>
    <cellStyle name="Currency 8 2 4 5 2 3" xfId="42724"/>
    <cellStyle name="Currency 8 2 4 5 2 4" xfId="21737"/>
    <cellStyle name="Currency 8 2 4 5 3" xfId="25859"/>
    <cellStyle name="Currency 8 2 4 5 4" xfId="30357"/>
    <cellStyle name="Currency 8 2 4 5 5" xfId="38602"/>
    <cellStyle name="Currency 8 2 4 5 6" xfId="17615"/>
    <cellStyle name="Currency 8 2 4 6" xfId="8240"/>
    <cellStyle name="Currency 8 2 4 6 2" xfId="31182"/>
    <cellStyle name="Currency 8 2 4 6 3" xfId="39427"/>
    <cellStyle name="Currency 8 2 4 6 4" xfId="14307"/>
    <cellStyle name="Currency 8 2 4 7" xfId="18440"/>
    <cellStyle name="Currency 8 2 4 8" xfId="22562"/>
    <cellStyle name="Currency 8 2 4 9" xfId="27060"/>
    <cellStyle name="Currency 8 2 5" xfId="4253"/>
    <cellStyle name="Currency 8 2 5 10" xfId="35456"/>
    <cellStyle name="Currency 8 2 5 11" xfId="12668"/>
    <cellStyle name="Currency 8 2 5 2" xfId="5081"/>
    <cellStyle name="Currency 8 2 5 2 2" xfId="9215"/>
    <cellStyle name="Currency 8 2 5 2 2 2" xfId="32157"/>
    <cellStyle name="Currency 8 2 5 2 2 3" xfId="40402"/>
    <cellStyle name="Currency 8 2 5 2 2 4" xfId="15282"/>
    <cellStyle name="Currency 8 2 5 2 3" xfId="19415"/>
    <cellStyle name="Currency 8 2 5 2 4" xfId="23537"/>
    <cellStyle name="Currency 8 2 5 2 5" xfId="28035"/>
    <cellStyle name="Currency 8 2 5 2 6" xfId="36280"/>
    <cellStyle name="Currency 8 2 5 2 7" xfId="13633"/>
    <cellStyle name="Currency 8 2 5 3" xfId="5905"/>
    <cellStyle name="Currency 8 2 5 3 2" xfId="10039"/>
    <cellStyle name="Currency 8 2 5 3 2 2" xfId="32981"/>
    <cellStyle name="Currency 8 2 5 3 2 3" xfId="41226"/>
    <cellStyle name="Currency 8 2 5 3 2 4" xfId="20239"/>
    <cellStyle name="Currency 8 2 5 3 3" xfId="24361"/>
    <cellStyle name="Currency 8 2 5 3 4" xfId="28859"/>
    <cellStyle name="Currency 8 2 5 3 5" xfId="37104"/>
    <cellStyle name="Currency 8 2 5 3 6" xfId="16106"/>
    <cellStyle name="Currency 8 2 5 4" xfId="6730"/>
    <cellStyle name="Currency 8 2 5 4 2" xfId="10864"/>
    <cellStyle name="Currency 8 2 5 4 2 2" xfId="33806"/>
    <cellStyle name="Currency 8 2 5 4 2 3" xfId="42051"/>
    <cellStyle name="Currency 8 2 5 4 2 4" xfId="21064"/>
    <cellStyle name="Currency 8 2 5 4 3" xfId="25186"/>
    <cellStyle name="Currency 8 2 5 4 4" xfId="29684"/>
    <cellStyle name="Currency 8 2 5 4 5" xfId="37929"/>
    <cellStyle name="Currency 8 2 5 4 6" xfId="16931"/>
    <cellStyle name="Currency 8 2 5 5" xfId="7565"/>
    <cellStyle name="Currency 8 2 5 5 2" xfId="11688"/>
    <cellStyle name="Currency 8 2 5 5 2 2" xfId="34630"/>
    <cellStyle name="Currency 8 2 5 5 2 3" xfId="42875"/>
    <cellStyle name="Currency 8 2 5 5 2 4" xfId="21888"/>
    <cellStyle name="Currency 8 2 5 5 3" xfId="26010"/>
    <cellStyle name="Currency 8 2 5 5 4" xfId="30508"/>
    <cellStyle name="Currency 8 2 5 5 5" xfId="38753"/>
    <cellStyle name="Currency 8 2 5 5 6" xfId="17766"/>
    <cellStyle name="Currency 8 2 5 6" xfId="8391"/>
    <cellStyle name="Currency 8 2 5 6 2" xfId="31333"/>
    <cellStyle name="Currency 8 2 5 6 3" xfId="39578"/>
    <cellStyle name="Currency 8 2 5 6 4" xfId="14458"/>
    <cellStyle name="Currency 8 2 5 7" xfId="18591"/>
    <cellStyle name="Currency 8 2 5 8" xfId="22713"/>
    <cellStyle name="Currency 8 2 5 9" xfId="27211"/>
    <cellStyle name="Currency 8 2 6" xfId="4355"/>
    <cellStyle name="Currency 8 2 6 10" xfId="35554"/>
    <cellStyle name="Currency 8 2 6 11" xfId="12766"/>
    <cellStyle name="Currency 8 2 6 2" xfId="5179"/>
    <cellStyle name="Currency 8 2 6 2 2" xfId="9313"/>
    <cellStyle name="Currency 8 2 6 2 2 2" xfId="32255"/>
    <cellStyle name="Currency 8 2 6 2 2 3" xfId="40500"/>
    <cellStyle name="Currency 8 2 6 2 2 4" xfId="15380"/>
    <cellStyle name="Currency 8 2 6 2 3" xfId="19513"/>
    <cellStyle name="Currency 8 2 6 2 4" xfId="23635"/>
    <cellStyle name="Currency 8 2 6 2 5" xfId="28133"/>
    <cellStyle name="Currency 8 2 6 2 6" xfId="36378"/>
    <cellStyle name="Currency 8 2 6 2 7" xfId="13731"/>
    <cellStyle name="Currency 8 2 6 3" xfId="6003"/>
    <cellStyle name="Currency 8 2 6 3 2" xfId="10137"/>
    <cellStyle name="Currency 8 2 6 3 2 2" xfId="33079"/>
    <cellStyle name="Currency 8 2 6 3 2 3" xfId="41324"/>
    <cellStyle name="Currency 8 2 6 3 2 4" xfId="20337"/>
    <cellStyle name="Currency 8 2 6 3 3" xfId="24459"/>
    <cellStyle name="Currency 8 2 6 3 4" xfId="28957"/>
    <cellStyle name="Currency 8 2 6 3 5" xfId="37202"/>
    <cellStyle name="Currency 8 2 6 3 6" xfId="16204"/>
    <cellStyle name="Currency 8 2 6 4" xfId="6828"/>
    <cellStyle name="Currency 8 2 6 4 2" xfId="10962"/>
    <cellStyle name="Currency 8 2 6 4 2 2" xfId="33904"/>
    <cellStyle name="Currency 8 2 6 4 2 3" xfId="42149"/>
    <cellStyle name="Currency 8 2 6 4 2 4" xfId="21162"/>
    <cellStyle name="Currency 8 2 6 4 3" xfId="25284"/>
    <cellStyle name="Currency 8 2 6 4 4" xfId="29782"/>
    <cellStyle name="Currency 8 2 6 4 5" xfId="38027"/>
    <cellStyle name="Currency 8 2 6 4 6" xfId="17029"/>
    <cellStyle name="Currency 8 2 6 5" xfId="7663"/>
    <cellStyle name="Currency 8 2 6 5 2" xfId="11786"/>
    <cellStyle name="Currency 8 2 6 5 2 2" xfId="34728"/>
    <cellStyle name="Currency 8 2 6 5 2 3" xfId="42973"/>
    <cellStyle name="Currency 8 2 6 5 2 4" xfId="21986"/>
    <cellStyle name="Currency 8 2 6 5 3" xfId="26108"/>
    <cellStyle name="Currency 8 2 6 5 4" xfId="30606"/>
    <cellStyle name="Currency 8 2 6 5 5" xfId="38851"/>
    <cellStyle name="Currency 8 2 6 5 6" xfId="17864"/>
    <cellStyle name="Currency 8 2 6 6" xfId="8489"/>
    <cellStyle name="Currency 8 2 6 6 2" xfId="31431"/>
    <cellStyle name="Currency 8 2 6 6 3" xfId="39676"/>
    <cellStyle name="Currency 8 2 6 6 4" xfId="14556"/>
    <cellStyle name="Currency 8 2 6 7" xfId="18689"/>
    <cellStyle name="Currency 8 2 6 8" xfId="22811"/>
    <cellStyle name="Currency 8 2 6 9" xfId="27309"/>
    <cellStyle name="Currency 8 2 7" xfId="12056"/>
    <cellStyle name="Currency 8 3" xfId="2496"/>
    <cellStyle name="Currency 8 3 2" xfId="2497"/>
    <cellStyle name="Currency 8 3 2 2" xfId="4178"/>
    <cellStyle name="Currency 8 3 2 2 10" xfId="35381"/>
    <cellStyle name="Currency 8 3 2 2 11" xfId="12593"/>
    <cellStyle name="Currency 8 3 2 2 2" xfId="5006"/>
    <cellStyle name="Currency 8 3 2 2 2 2" xfId="9140"/>
    <cellStyle name="Currency 8 3 2 2 2 2 2" xfId="32082"/>
    <cellStyle name="Currency 8 3 2 2 2 2 3" xfId="40327"/>
    <cellStyle name="Currency 8 3 2 2 2 2 4" xfId="15207"/>
    <cellStyle name="Currency 8 3 2 2 2 3" xfId="19340"/>
    <cellStyle name="Currency 8 3 2 2 2 4" xfId="23462"/>
    <cellStyle name="Currency 8 3 2 2 2 5" xfId="27960"/>
    <cellStyle name="Currency 8 3 2 2 2 6" xfId="36205"/>
    <cellStyle name="Currency 8 3 2 2 2 7" xfId="13558"/>
    <cellStyle name="Currency 8 3 2 2 3" xfId="5830"/>
    <cellStyle name="Currency 8 3 2 2 3 2" xfId="9964"/>
    <cellStyle name="Currency 8 3 2 2 3 2 2" xfId="32906"/>
    <cellStyle name="Currency 8 3 2 2 3 2 3" xfId="41151"/>
    <cellStyle name="Currency 8 3 2 2 3 2 4" xfId="20164"/>
    <cellStyle name="Currency 8 3 2 2 3 3" xfId="24286"/>
    <cellStyle name="Currency 8 3 2 2 3 4" xfId="28784"/>
    <cellStyle name="Currency 8 3 2 2 3 5" xfId="37029"/>
    <cellStyle name="Currency 8 3 2 2 3 6" xfId="16031"/>
    <cellStyle name="Currency 8 3 2 2 4" xfId="6655"/>
    <cellStyle name="Currency 8 3 2 2 4 2" xfId="10789"/>
    <cellStyle name="Currency 8 3 2 2 4 2 2" xfId="33731"/>
    <cellStyle name="Currency 8 3 2 2 4 2 3" xfId="41976"/>
    <cellStyle name="Currency 8 3 2 2 4 2 4" xfId="20989"/>
    <cellStyle name="Currency 8 3 2 2 4 3" xfId="25111"/>
    <cellStyle name="Currency 8 3 2 2 4 4" xfId="29609"/>
    <cellStyle name="Currency 8 3 2 2 4 5" xfId="37854"/>
    <cellStyle name="Currency 8 3 2 2 4 6" xfId="16856"/>
    <cellStyle name="Currency 8 3 2 2 5" xfId="7490"/>
    <cellStyle name="Currency 8 3 2 2 5 2" xfId="11613"/>
    <cellStyle name="Currency 8 3 2 2 5 2 2" xfId="34555"/>
    <cellStyle name="Currency 8 3 2 2 5 2 3" xfId="42800"/>
    <cellStyle name="Currency 8 3 2 2 5 2 4" xfId="21813"/>
    <cellStyle name="Currency 8 3 2 2 5 3" xfId="25935"/>
    <cellStyle name="Currency 8 3 2 2 5 4" xfId="30433"/>
    <cellStyle name="Currency 8 3 2 2 5 5" xfId="38678"/>
    <cellStyle name="Currency 8 3 2 2 5 6" xfId="17691"/>
    <cellStyle name="Currency 8 3 2 2 6" xfId="8316"/>
    <cellStyle name="Currency 8 3 2 2 6 2" xfId="31258"/>
    <cellStyle name="Currency 8 3 2 2 6 3" xfId="39503"/>
    <cellStyle name="Currency 8 3 2 2 6 4" xfId="14383"/>
    <cellStyle name="Currency 8 3 2 2 7" xfId="18516"/>
    <cellStyle name="Currency 8 3 2 2 8" xfId="22638"/>
    <cellStyle name="Currency 8 3 2 2 9" xfId="27136"/>
    <cellStyle name="Currency 8 3 2 3" xfId="4306"/>
    <cellStyle name="Currency 8 3 2 3 10" xfId="35505"/>
    <cellStyle name="Currency 8 3 2 3 11" xfId="12717"/>
    <cellStyle name="Currency 8 3 2 3 2" xfId="5130"/>
    <cellStyle name="Currency 8 3 2 3 2 2" xfId="9264"/>
    <cellStyle name="Currency 8 3 2 3 2 2 2" xfId="32206"/>
    <cellStyle name="Currency 8 3 2 3 2 2 3" xfId="40451"/>
    <cellStyle name="Currency 8 3 2 3 2 2 4" xfId="15331"/>
    <cellStyle name="Currency 8 3 2 3 2 3" xfId="19464"/>
    <cellStyle name="Currency 8 3 2 3 2 4" xfId="23586"/>
    <cellStyle name="Currency 8 3 2 3 2 5" xfId="28084"/>
    <cellStyle name="Currency 8 3 2 3 2 6" xfId="36329"/>
    <cellStyle name="Currency 8 3 2 3 2 7" xfId="13682"/>
    <cellStyle name="Currency 8 3 2 3 3" xfId="5954"/>
    <cellStyle name="Currency 8 3 2 3 3 2" xfId="10088"/>
    <cellStyle name="Currency 8 3 2 3 3 2 2" xfId="33030"/>
    <cellStyle name="Currency 8 3 2 3 3 2 3" xfId="41275"/>
    <cellStyle name="Currency 8 3 2 3 3 2 4" xfId="20288"/>
    <cellStyle name="Currency 8 3 2 3 3 3" xfId="24410"/>
    <cellStyle name="Currency 8 3 2 3 3 4" xfId="28908"/>
    <cellStyle name="Currency 8 3 2 3 3 5" xfId="37153"/>
    <cellStyle name="Currency 8 3 2 3 3 6" xfId="16155"/>
    <cellStyle name="Currency 8 3 2 3 4" xfId="6779"/>
    <cellStyle name="Currency 8 3 2 3 4 2" xfId="10913"/>
    <cellStyle name="Currency 8 3 2 3 4 2 2" xfId="33855"/>
    <cellStyle name="Currency 8 3 2 3 4 2 3" xfId="42100"/>
    <cellStyle name="Currency 8 3 2 3 4 2 4" xfId="21113"/>
    <cellStyle name="Currency 8 3 2 3 4 3" xfId="25235"/>
    <cellStyle name="Currency 8 3 2 3 4 4" xfId="29733"/>
    <cellStyle name="Currency 8 3 2 3 4 5" xfId="37978"/>
    <cellStyle name="Currency 8 3 2 3 4 6" xfId="16980"/>
    <cellStyle name="Currency 8 3 2 3 5" xfId="7614"/>
    <cellStyle name="Currency 8 3 2 3 5 2" xfId="11737"/>
    <cellStyle name="Currency 8 3 2 3 5 2 2" xfId="34679"/>
    <cellStyle name="Currency 8 3 2 3 5 2 3" xfId="42924"/>
    <cellStyle name="Currency 8 3 2 3 5 2 4" xfId="21937"/>
    <cellStyle name="Currency 8 3 2 3 5 3" xfId="26059"/>
    <cellStyle name="Currency 8 3 2 3 5 4" xfId="30557"/>
    <cellStyle name="Currency 8 3 2 3 5 5" xfId="38802"/>
    <cellStyle name="Currency 8 3 2 3 5 6" xfId="17815"/>
    <cellStyle name="Currency 8 3 2 3 6" xfId="8440"/>
    <cellStyle name="Currency 8 3 2 3 6 2" xfId="31382"/>
    <cellStyle name="Currency 8 3 2 3 6 3" xfId="39627"/>
    <cellStyle name="Currency 8 3 2 3 6 4" xfId="14507"/>
    <cellStyle name="Currency 8 3 2 3 7" xfId="18640"/>
    <cellStyle name="Currency 8 3 2 3 8" xfId="22762"/>
    <cellStyle name="Currency 8 3 2 3 9" xfId="27260"/>
    <cellStyle name="Currency 8 3 2 4" xfId="4431"/>
    <cellStyle name="Currency 8 3 2 4 10" xfId="35630"/>
    <cellStyle name="Currency 8 3 2 4 11" xfId="12842"/>
    <cellStyle name="Currency 8 3 2 4 2" xfId="5255"/>
    <cellStyle name="Currency 8 3 2 4 2 2" xfId="9389"/>
    <cellStyle name="Currency 8 3 2 4 2 2 2" xfId="32331"/>
    <cellStyle name="Currency 8 3 2 4 2 2 3" xfId="40576"/>
    <cellStyle name="Currency 8 3 2 4 2 2 4" xfId="15456"/>
    <cellStyle name="Currency 8 3 2 4 2 3" xfId="19589"/>
    <cellStyle name="Currency 8 3 2 4 2 4" xfId="23711"/>
    <cellStyle name="Currency 8 3 2 4 2 5" xfId="28209"/>
    <cellStyle name="Currency 8 3 2 4 2 6" xfId="36454"/>
    <cellStyle name="Currency 8 3 2 4 2 7" xfId="13807"/>
    <cellStyle name="Currency 8 3 2 4 3" xfId="6079"/>
    <cellStyle name="Currency 8 3 2 4 3 2" xfId="10213"/>
    <cellStyle name="Currency 8 3 2 4 3 2 2" xfId="33155"/>
    <cellStyle name="Currency 8 3 2 4 3 2 3" xfId="41400"/>
    <cellStyle name="Currency 8 3 2 4 3 2 4" xfId="20413"/>
    <cellStyle name="Currency 8 3 2 4 3 3" xfId="24535"/>
    <cellStyle name="Currency 8 3 2 4 3 4" xfId="29033"/>
    <cellStyle name="Currency 8 3 2 4 3 5" xfId="37278"/>
    <cellStyle name="Currency 8 3 2 4 3 6" xfId="16280"/>
    <cellStyle name="Currency 8 3 2 4 4" xfId="6904"/>
    <cellStyle name="Currency 8 3 2 4 4 2" xfId="11038"/>
    <cellStyle name="Currency 8 3 2 4 4 2 2" xfId="33980"/>
    <cellStyle name="Currency 8 3 2 4 4 2 3" xfId="42225"/>
    <cellStyle name="Currency 8 3 2 4 4 2 4" xfId="21238"/>
    <cellStyle name="Currency 8 3 2 4 4 3" xfId="25360"/>
    <cellStyle name="Currency 8 3 2 4 4 4" xfId="29858"/>
    <cellStyle name="Currency 8 3 2 4 4 5" xfId="38103"/>
    <cellStyle name="Currency 8 3 2 4 4 6" xfId="17105"/>
    <cellStyle name="Currency 8 3 2 4 5" xfId="7739"/>
    <cellStyle name="Currency 8 3 2 4 5 2" xfId="11862"/>
    <cellStyle name="Currency 8 3 2 4 5 2 2" xfId="34804"/>
    <cellStyle name="Currency 8 3 2 4 5 2 3" xfId="43049"/>
    <cellStyle name="Currency 8 3 2 4 5 2 4" xfId="22062"/>
    <cellStyle name="Currency 8 3 2 4 5 3" xfId="26184"/>
    <cellStyle name="Currency 8 3 2 4 5 4" xfId="30682"/>
    <cellStyle name="Currency 8 3 2 4 5 5" xfId="38927"/>
    <cellStyle name="Currency 8 3 2 4 5 6" xfId="17940"/>
    <cellStyle name="Currency 8 3 2 4 6" xfId="8565"/>
    <cellStyle name="Currency 8 3 2 4 6 2" xfId="31507"/>
    <cellStyle name="Currency 8 3 2 4 6 3" xfId="39752"/>
    <cellStyle name="Currency 8 3 2 4 6 4" xfId="14632"/>
    <cellStyle name="Currency 8 3 2 4 7" xfId="18765"/>
    <cellStyle name="Currency 8 3 2 4 8" xfId="22887"/>
    <cellStyle name="Currency 8 3 2 4 9" xfId="27385"/>
    <cellStyle name="Currency 8 3 3" xfId="4114"/>
    <cellStyle name="Currency 8 3 3 10" xfId="35317"/>
    <cellStyle name="Currency 8 3 3 11" xfId="12529"/>
    <cellStyle name="Currency 8 3 3 2" xfId="4942"/>
    <cellStyle name="Currency 8 3 3 2 2" xfId="9076"/>
    <cellStyle name="Currency 8 3 3 2 2 2" xfId="32018"/>
    <cellStyle name="Currency 8 3 3 2 2 3" xfId="40263"/>
    <cellStyle name="Currency 8 3 3 2 2 4" xfId="15143"/>
    <cellStyle name="Currency 8 3 3 2 3" xfId="19276"/>
    <cellStyle name="Currency 8 3 3 2 4" xfId="23398"/>
    <cellStyle name="Currency 8 3 3 2 5" xfId="27896"/>
    <cellStyle name="Currency 8 3 3 2 6" xfId="36141"/>
    <cellStyle name="Currency 8 3 3 2 7" xfId="13494"/>
    <cellStyle name="Currency 8 3 3 3" xfId="5766"/>
    <cellStyle name="Currency 8 3 3 3 2" xfId="9900"/>
    <cellStyle name="Currency 8 3 3 3 2 2" xfId="32842"/>
    <cellStyle name="Currency 8 3 3 3 2 3" xfId="41087"/>
    <cellStyle name="Currency 8 3 3 3 2 4" xfId="20100"/>
    <cellStyle name="Currency 8 3 3 3 3" xfId="24222"/>
    <cellStyle name="Currency 8 3 3 3 4" xfId="28720"/>
    <cellStyle name="Currency 8 3 3 3 5" xfId="36965"/>
    <cellStyle name="Currency 8 3 3 3 6" xfId="15967"/>
    <cellStyle name="Currency 8 3 3 4" xfId="6591"/>
    <cellStyle name="Currency 8 3 3 4 2" xfId="10725"/>
    <cellStyle name="Currency 8 3 3 4 2 2" xfId="33667"/>
    <cellStyle name="Currency 8 3 3 4 2 3" xfId="41912"/>
    <cellStyle name="Currency 8 3 3 4 2 4" xfId="20925"/>
    <cellStyle name="Currency 8 3 3 4 3" xfId="25047"/>
    <cellStyle name="Currency 8 3 3 4 4" xfId="29545"/>
    <cellStyle name="Currency 8 3 3 4 5" xfId="37790"/>
    <cellStyle name="Currency 8 3 3 4 6" xfId="16792"/>
    <cellStyle name="Currency 8 3 3 5" xfId="7426"/>
    <cellStyle name="Currency 8 3 3 5 2" xfId="11549"/>
    <cellStyle name="Currency 8 3 3 5 2 2" xfId="34491"/>
    <cellStyle name="Currency 8 3 3 5 2 3" xfId="42736"/>
    <cellStyle name="Currency 8 3 3 5 2 4" xfId="21749"/>
    <cellStyle name="Currency 8 3 3 5 3" xfId="25871"/>
    <cellStyle name="Currency 8 3 3 5 4" xfId="30369"/>
    <cellStyle name="Currency 8 3 3 5 5" xfId="38614"/>
    <cellStyle name="Currency 8 3 3 5 6" xfId="17627"/>
    <cellStyle name="Currency 8 3 3 6" xfId="8252"/>
    <cellStyle name="Currency 8 3 3 6 2" xfId="31194"/>
    <cellStyle name="Currency 8 3 3 6 3" xfId="39439"/>
    <cellStyle name="Currency 8 3 3 6 4" xfId="14319"/>
    <cellStyle name="Currency 8 3 3 7" xfId="18452"/>
    <cellStyle name="Currency 8 3 3 8" xfId="22574"/>
    <cellStyle name="Currency 8 3 3 9" xfId="27072"/>
    <cellStyle name="Currency 8 3 4" xfId="4254"/>
    <cellStyle name="Currency 8 3 4 10" xfId="35457"/>
    <cellStyle name="Currency 8 3 4 11" xfId="12669"/>
    <cellStyle name="Currency 8 3 4 2" xfId="5082"/>
    <cellStyle name="Currency 8 3 4 2 2" xfId="9216"/>
    <cellStyle name="Currency 8 3 4 2 2 2" xfId="32158"/>
    <cellStyle name="Currency 8 3 4 2 2 3" xfId="40403"/>
    <cellStyle name="Currency 8 3 4 2 2 4" xfId="15283"/>
    <cellStyle name="Currency 8 3 4 2 3" xfId="19416"/>
    <cellStyle name="Currency 8 3 4 2 4" xfId="23538"/>
    <cellStyle name="Currency 8 3 4 2 5" xfId="28036"/>
    <cellStyle name="Currency 8 3 4 2 6" xfId="36281"/>
    <cellStyle name="Currency 8 3 4 2 7" xfId="13634"/>
    <cellStyle name="Currency 8 3 4 3" xfId="5906"/>
    <cellStyle name="Currency 8 3 4 3 2" xfId="10040"/>
    <cellStyle name="Currency 8 3 4 3 2 2" xfId="32982"/>
    <cellStyle name="Currency 8 3 4 3 2 3" xfId="41227"/>
    <cellStyle name="Currency 8 3 4 3 2 4" xfId="20240"/>
    <cellStyle name="Currency 8 3 4 3 3" xfId="24362"/>
    <cellStyle name="Currency 8 3 4 3 4" xfId="28860"/>
    <cellStyle name="Currency 8 3 4 3 5" xfId="37105"/>
    <cellStyle name="Currency 8 3 4 3 6" xfId="16107"/>
    <cellStyle name="Currency 8 3 4 4" xfId="6731"/>
    <cellStyle name="Currency 8 3 4 4 2" xfId="10865"/>
    <cellStyle name="Currency 8 3 4 4 2 2" xfId="33807"/>
    <cellStyle name="Currency 8 3 4 4 2 3" xfId="42052"/>
    <cellStyle name="Currency 8 3 4 4 2 4" xfId="21065"/>
    <cellStyle name="Currency 8 3 4 4 3" xfId="25187"/>
    <cellStyle name="Currency 8 3 4 4 4" xfId="29685"/>
    <cellStyle name="Currency 8 3 4 4 5" xfId="37930"/>
    <cellStyle name="Currency 8 3 4 4 6" xfId="16932"/>
    <cellStyle name="Currency 8 3 4 5" xfId="7566"/>
    <cellStyle name="Currency 8 3 4 5 2" xfId="11689"/>
    <cellStyle name="Currency 8 3 4 5 2 2" xfId="34631"/>
    <cellStyle name="Currency 8 3 4 5 2 3" xfId="42876"/>
    <cellStyle name="Currency 8 3 4 5 2 4" xfId="21889"/>
    <cellStyle name="Currency 8 3 4 5 3" xfId="26011"/>
    <cellStyle name="Currency 8 3 4 5 4" xfId="30509"/>
    <cellStyle name="Currency 8 3 4 5 5" xfId="38754"/>
    <cellStyle name="Currency 8 3 4 5 6" xfId="17767"/>
    <cellStyle name="Currency 8 3 4 6" xfId="8392"/>
    <cellStyle name="Currency 8 3 4 6 2" xfId="31334"/>
    <cellStyle name="Currency 8 3 4 6 3" xfId="39579"/>
    <cellStyle name="Currency 8 3 4 6 4" xfId="14459"/>
    <cellStyle name="Currency 8 3 4 7" xfId="18592"/>
    <cellStyle name="Currency 8 3 4 8" xfId="22714"/>
    <cellStyle name="Currency 8 3 4 9" xfId="27212"/>
    <cellStyle name="Currency 8 3 5" xfId="4367"/>
    <cellStyle name="Currency 8 3 5 10" xfId="35566"/>
    <cellStyle name="Currency 8 3 5 11" xfId="12778"/>
    <cellStyle name="Currency 8 3 5 2" xfId="5191"/>
    <cellStyle name="Currency 8 3 5 2 2" xfId="9325"/>
    <cellStyle name="Currency 8 3 5 2 2 2" xfId="32267"/>
    <cellStyle name="Currency 8 3 5 2 2 3" xfId="40512"/>
    <cellStyle name="Currency 8 3 5 2 2 4" xfId="15392"/>
    <cellStyle name="Currency 8 3 5 2 3" xfId="19525"/>
    <cellStyle name="Currency 8 3 5 2 4" xfId="23647"/>
    <cellStyle name="Currency 8 3 5 2 5" xfId="28145"/>
    <cellStyle name="Currency 8 3 5 2 6" xfId="36390"/>
    <cellStyle name="Currency 8 3 5 2 7" xfId="13743"/>
    <cellStyle name="Currency 8 3 5 3" xfId="6015"/>
    <cellStyle name="Currency 8 3 5 3 2" xfId="10149"/>
    <cellStyle name="Currency 8 3 5 3 2 2" xfId="33091"/>
    <cellStyle name="Currency 8 3 5 3 2 3" xfId="41336"/>
    <cellStyle name="Currency 8 3 5 3 2 4" xfId="20349"/>
    <cellStyle name="Currency 8 3 5 3 3" xfId="24471"/>
    <cellStyle name="Currency 8 3 5 3 4" xfId="28969"/>
    <cellStyle name="Currency 8 3 5 3 5" xfId="37214"/>
    <cellStyle name="Currency 8 3 5 3 6" xfId="16216"/>
    <cellStyle name="Currency 8 3 5 4" xfId="6840"/>
    <cellStyle name="Currency 8 3 5 4 2" xfId="10974"/>
    <cellStyle name="Currency 8 3 5 4 2 2" xfId="33916"/>
    <cellStyle name="Currency 8 3 5 4 2 3" xfId="42161"/>
    <cellStyle name="Currency 8 3 5 4 2 4" xfId="21174"/>
    <cellStyle name="Currency 8 3 5 4 3" xfId="25296"/>
    <cellStyle name="Currency 8 3 5 4 4" xfId="29794"/>
    <cellStyle name="Currency 8 3 5 4 5" xfId="38039"/>
    <cellStyle name="Currency 8 3 5 4 6" xfId="17041"/>
    <cellStyle name="Currency 8 3 5 5" xfId="7675"/>
    <cellStyle name="Currency 8 3 5 5 2" xfId="11798"/>
    <cellStyle name="Currency 8 3 5 5 2 2" xfId="34740"/>
    <cellStyle name="Currency 8 3 5 5 2 3" xfId="42985"/>
    <cellStyle name="Currency 8 3 5 5 2 4" xfId="21998"/>
    <cellStyle name="Currency 8 3 5 5 3" xfId="26120"/>
    <cellStyle name="Currency 8 3 5 5 4" xfId="30618"/>
    <cellStyle name="Currency 8 3 5 5 5" xfId="38863"/>
    <cellStyle name="Currency 8 3 5 5 6" xfId="17876"/>
    <cellStyle name="Currency 8 3 5 6" xfId="8501"/>
    <cellStyle name="Currency 8 3 5 6 2" xfId="31443"/>
    <cellStyle name="Currency 8 3 5 6 3" xfId="39688"/>
    <cellStyle name="Currency 8 3 5 6 4" xfId="14568"/>
    <cellStyle name="Currency 8 3 5 7" xfId="18701"/>
    <cellStyle name="Currency 8 3 5 8" xfId="22823"/>
    <cellStyle name="Currency 8 3 5 9" xfId="27321"/>
    <cellStyle name="Currency 8 3 6" xfId="12058"/>
    <cellStyle name="Currency 8 4" xfId="2498"/>
    <cellStyle name="Currency 8 4 2" xfId="2499"/>
    <cellStyle name="Currency 8 4 2 2" xfId="4197"/>
    <cellStyle name="Currency 8 4 2 2 10" xfId="35400"/>
    <cellStyle name="Currency 8 4 2 2 11" xfId="12612"/>
    <cellStyle name="Currency 8 4 2 2 2" xfId="5025"/>
    <cellStyle name="Currency 8 4 2 2 2 2" xfId="9159"/>
    <cellStyle name="Currency 8 4 2 2 2 2 2" xfId="32101"/>
    <cellStyle name="Currency 8 4 2 2 2 2 3" xfId="40346"/>
    <cellStyle name="Currency 8 4 2 2 2 2 4" xfId="15226"/>
    <cellStyle name="Currency 8 4 2 2 2 3" xfId="19359"/>
    <cellStyle name="Currency 8 4 2 2 2 4" xfId="23481"/>
    <cellStyle name="Currency 8 4 2 2 2 5" xfId="27979"/>
    <cellStyle name="Currency 8 4 2 2 2 6" xfId="36224"/>
    <cellStyle name="Currency 8 4 2 2 2 7" xfId="13577"/>
    <cellStyle name="Currency 8 4 2 2 3" xfId="5849"/>
    <cellStyle name="Currency 8 4 2 2 3 2" xfId="9983"/>
    <cellStyle name="Currency 8 4 2 2 3 2 2" xfId="32925"/>
    <cellStyle name="Currency 8 4 2 2 3 2 3" xfId="41170"/>
    <cellStyle name="Currency 8 4 2 2 3 2 4" xfId="20183"/>
    <cellStyle name="Currency 8 4 2 2 3 3" xfId="24305"/>
    <cellStyle name="Currency 8 4 2 2 3 4" xfId="28803"/>
    <cellStyle name="Currency 8 4 2 2 3 5" xfId="37048"/>
    <cellStyle name="Currency 8 4 2 2 3 6" xfId="16050"/>
    <cellStyle name="Currency 8 4 2 2 4" xfId="6674"/>
    <cellStyle name="Currency 8 4 2 2 4 2" xfId="10808"/>
    <cellStyle name="Currency 8 4 2 2 4 2 2" xfId="33750"/>
    <cellStyle name="Currency 8 4 2 2 4 2 3" xfId="41995"/>
    <cellStyle name="Currency 8 4 2 2 4 2 4" xfId="21008"/>
    <cellStyle name="Currency 8 4 2 2 4 3" xfId="25130"/>
    <cellStyle name="Currency 8 4 2 2 4 4" xfId="29628"/>
    <cellStyle name="Currency 8 4 2 2 4 5" xfId="37873"/>
    <cellStyle name="Currency 8 4 2 2 4 6" xfId="16875"/>
    <cellStyle name="Currency 8 4 2 2 5" xfId="7509"/>
    <cellStyle name="Currency 8 4 2 2 5 2" xfId="11632"/>
    <cellStyle name="Currency 8 4 2 2 5 2 2" xfId="34574"/>
    <cellStyle name="Currency 8 4 2 2 5 2 3" xfId="42819"/>
    <cellStyle name="Currency 8 4 2 2 5 2 4" xfId="21832"/>
    <cellStyle name="Currency 8 4 2 2 5 3" xfId="25954"/>
    <cellStyle name="Currency 8 4 2 2 5 4" xfId="30452"/>
    <cellStyle name="Currency 8 4 2 2 5 5" xfId="38697"/>
    <cellStyle name="Currency 8 4 2 2 5 6" xfId="17710"/>
    <cellStyle name="Currency 8 4 2 2 6" xfId="8335"/>
    <cellStyle name="Currency 8 4 2 2 6 2" xfId="31277"/>
    <cellStyle name="Currency 8 4 2 2 6 3" xfId="39522"/>
    <cellStyle name="Currency 8 4 2 2 6 4" xfId="14402"/>
    <cellStyle name="Currency 8 4 2 2 7" xfId="18535"/>
    <cellStyle name="Currency 8 4 2 2 8" xfId="22657"/>
    <cellStyle name="Currency 8 4 2 2 9" xfId="27155"/>
    <cellStyle name="Currency 8 4 2 3" xfId="4325"/>
    <cellStyle name="Currency 8 4 2 3 10" xfId="35524"/>
    <cellStyle name="Currency 8 4 2 3 11" xfId="12736"/>
    <cellStyle name="Currency 8 4 2 3 2" xfId="5149"/>
    <cellStyle name="Currency 8 4 2 3 2 2" xfId="9283"/>
    <cellStyle name="Currency 8 4 2 3 2 2 2" xfId="32225"/>
    <cellStyle name="Currency 8 4 2 3 2 2 3" xfId="40470"/>
    <cellStyle name="Currency 8 4 2 3 2 2 4" xfId="15350"/>
    <cellStyle name="Currency 8 4 2 3 2 3" xfId="19483"/>
    <cellStyle name="Currency 8 4 2 3 2 4" xfId="23605"/>
    <cellStyle name="Currency 8 4 2 3 2 5" xfId="28103"/>
    <cellStyle name="Currency 8 4 2 3 2 6" xfId="36348"/>
    <cellStyle name="Currency 8 4 2 3 2 7" xfId="13701"/>
    <cellStyle name="Currency 8 4 2 3 3" xfId="5973"/>
    <cellStyle name="Currency 8 4 2 3 3 2" xfId="10107"/>
    <cellStyle name="Currency 8 4 2 3 3 2 2" xfId="33049"/>
    <cellStyle name="Currency 8 4 2 3 3 2 3" xfId="41294"/>
    <cellStyle name="Currency 8 4 2 3 3 2 4" xfId="20307"/>
    <cellStyle name="Currency 8 4 2 3 3 3" xfId="24429"/>
    <cellStyle name="Currency 8 4 2 3 3 4" xfId="28927"/>
    <cellStyle name="Currency 8 4 2 3 3 5" xfId="37172"/>
    <cellStyle name="Currency 8 4 2 3 3 6" xfId="16174"/>
    <cellStyle name="Currency 8 4 2 3 4" xfId="6798"/>
    <cellStyle name="Currency 8 4 2 3 4 2" xfId="10932"/>
    <cellStyle name="Currency 8 4 2 3 4 2 2" xfId="33874"/>
    <cellStyle name="Currency 8 4 2 3 4 2 3" xfId="42119"/>
    <cellStyle name="Currency 8 4 2 3 4 2 4" xfId="21132"/>
    <cellStyle name="Currency 8 4 2 3 4 3" xfId="25254"/>
    <cellStyle name="Currency 8 4 2 3 4 4" xfId="29752"/>
    <cellStyle name="Currency 8 4 2 3 4 5" xfId="37997"/>
    <cellStyle name="Currency 8 4 2 3 4 6" xfId="16999"/>
    <cellStyle name="Currency 8 4 2 3 5" xfId="7633"/>
    <cellStyle name="Currency 8 4 2 3 5 2" xfId="11756"/>
    <cellStyle name="Currency 8 4 2 3 5 2 2" xfId="34698"/>
    <cellStyle name="Currency 8 4 2 3 5 2 3" xfId="42943"/>
    <cellStyle name="Currency 8 4 2 3 5 2 4" xfId="21956"/>
    <cellStyle name="Currency 8 4 2 3 5 3" xfId="26078"/>
    <cellStyle name="Currency 8 4 2 3 5 4" xfId="30576"/>
    <cellStyle name="Currency 8 4 2 3 5 5" xfId="38821"/>
    <cellStyle name="Currency 8 4 2 3 5 6" xfId="17834"/>
    <cellStyle name="Currency 8 4 2 3 6" xfId="8459"/>
    <cellStyle name="Currency 8 4 2 3 6 2" xfId="31401"/>
    <cellStyle name="Currency 8 4 2 3 6 3" xfId="39646"/>
    <cellStyle name="Currency 8 4 2 3 6 4" xfId="14526"/>
    <cellStyle name="Currency 8 4 2 3 7" xfId="18659"/>
    <cellStyle name="Currency 8 4 2 3 8" xfId="22781"/>
    <cellStyle name="Currency 8 4 2 3 9" xfId="27279"/>
    <cellStyle name="Currency 8 4 2 4" xfId="4450"/>
    <cellStyle name="Currency 8 4 2 4 10" xfId="35649"/>
    <cellStyle name="Currency 8 4 2 4 11" xfId="12861"/>
    <cellStyle name="Currency 8 4 2 4 2" xfId="5274"/>
    <cellStyle name="Currency 8 4 2 4 2 2" xfId="9408"/>
    <cellStyle name="Currency 8 4 2 4 2 2 2" xfId="32350"/>
    <cellStyle name="Currency 8 4 2 4 2 2 3" xfId="40595"/>
    <cellStyle name="Currency 8 4 2 4 2 2 4" xfId="15475"/>
    <cellStyle name="Currency 8 4 2 4 2 3" xfId="19608"/>
    <cellStyle name="Currency 8 4 2 4 2 4" xfId="23730"/>
    <cellStyle name="Currency 8 4 2 4 2 5" xfId="28228"/>
    <cellStyle name="Currency 8 4 2 4 2 6" xfId="36473"/>
    <cellStyle name="Currency 8 4 2 4 2 7" xfId="13826"/>
    <cellStyle name="Currency 8 4 2 4 3" xfId="6098"/>
    <cellStyle name="Currency 8 4 2 4 3 2" xfId="10232"/>
    <cellStyle name="Currency 8 4 2 4 3 2 2" xfId="33174"/>
    <cellStyle name="Currency 8 4 2 4 3 2 3" xfId="41419"/>
    <cellStyle name="Currency 8 4 2 4 3 2 4" xfId="20432"/>
    <cellStyle name="Currency 8 4 2 4 3 3" xfId="24554"/>
    <cellStyle name="Currency 8 4 2 4 3 4" xfId="29052"/>
    <cellStyle name="Currency 8 4 2 4 3 5" xfId="37297"/>
    <cellStyle name="Currency 8 4 2 4 3 6" xfId="16299"/>
    <cellStyle name="Currency 8 4 2 4 4" xfId="6923"/>
    <cellStyle name="Currency 8 4 2 4 4 2" xfId="11057"/>
    <cellStyle name="Currency 8 4 2 4 4 2 2" xfId="33999"/>
    <cellStyle name="Currency 8 4 2 4 4 2 3" xfId="42244"/>
    <cellStyle name="Currency 8 4 2 4 4 2 4" xfId="21257"/>
    <cellStyle name="Currency 8 4 2 4 4 3" xfId="25379"/>
    <cellStyle name="Currency 8 4 2 4 4 4" xfId="29877"/>
    <cellStyle name="Currency 8 4 2 4 4 5" xfId="38122"/>
    <cellStyle name="Currency 8 4 2 4 4 6" xfId="17124"/>
    <cellStyle name="Currency 8 4 2 4 5" xfId="7758"/>
    <cellStyle name="Currency 8 4 2 4 5 2" xfId="11881"/>
    <cellStyle name="Currency 8 4 2 4 5 2 2" xfId="34823"/>
    <cellStyle name="Currency 8 4 2 4 5 2 3" xfId="43068"/>
    <cellStyle name="Currency 8 4 2 4 5 2 4" xfId="22081"/>
    <cellStyle name="Currency 8 4 2 4 5 3" xfId="26203"/>
    <cellStyle name="Currency 8 4 2 4 5 4" xfId="30701"/>
    <cellStyle name="Currency 8 4 2 4 5 5" xfId="38946"/>
    <cellStyle name="Currency 8 4 2 4 5 6" xfId="17959"/>
    <cellStyle name="Currency 8 4 2 4 6" xfId="8584"/>
    <cellStyle name="Currency 8 4 2 4 6 2" xfId="31526"/>
    <cellStyle name="Currency 8 4 2 4 6 3" xfId="39771"/>
    <cellStyle name="Currency 8 4 2 4 6 4" xfId="14651"/>
    <cellStyle name="Currency 8 4 2 4 7" xfId="18784"/>
    <cellStyle name="Currency 8 4 2 4 8" xfId="22906"/>
    <cellStyle name="Currency 8 4 2 4 9" xfId="27404"/>
    <cellStyle name="Currency 8 4 3" xfId="4138"/>
    <cellStyle name="Currency 8 4 3 10" xfId="35341"/>
    <cellStyle name="Currency 8 4 3 11" xfId="12553"/>
    <cellStyle name="Currency 8 4 3 2" xfId="4966"/>
    <cellStyle name="Currency 8 4 3 2 2" xfId="9100"/>
    <cellStyle name="Currency 8 4 3 2 2 2" xfId="32042"/>
    <cellStyle name="Currency 8 4 3 2 2 3" xfId="40287"/>
    <cellStyle name="Currency 8 4 3 2 2 4" xfId="15167"/>
    <cellStyle name="Currency 8 4 3 2 3" xfId="19300"/>
    <cellStyle name="Currency 8 4 3 2 4" xfId="23422"/>
    <cellStyle name="Currency 8 4 3 2 5" xfId="27920"/>
    <cellStyle name="Currency 8 4 3 2 6" xfId="36165"/>
    <cellStyle name="Currency 8 4 3 2 7" xfId="13518"/>
    <cellStyle name="Currency 8 4 3 3" xfId="5790"/>
    <cellStyle name="Currency 8 4 3 3 2" xfId="9924"/>
    <cellStyle name="Currency 8 4 3 3 2 2" xfId="32866"/>
    <cellStyle name="Currency 8 4 3 3 2 3" xfId="41111"/>
    <cellStyle name="Currency 8 4 3 3 2 4" xfId="20124"/>
    <cellStyle name="Currency 8 4 3 3 3" xfId="24246"/>
    <cellStyle name="Currency 8 4 3 3 4" xfId="28744"/>
    <cellStyle name="Currency 8 4 3 3 5" xfId="36989"/>
    <cellStyle name="Currency 8 4 3 3 6" xfId="15991"/>
    <cellStyle name="Currency 8 4 3 4" xfId="6615"/>
    <cellStyle name="Currency 8 4 3 4 2" xfId="10749"/>
    <cellStyle name="Currency 8 4 3 4 2 2" xfId="33691"/>
    <cellStyle name="Currency 8 4 3 4 2 3" xfId="41936"/>
    <cellStyle name="Currency 8 4 3 4 2 4" xfId="20949"/>
    <cellStyle name="Currency 8 4 3 4 3" xfId="25071"/>
    <cellStyle name="Currency 8 4 3 4 4" xfId="29569"/>
    <cellStyle name="Currency 8 4 3 4 5" xfId="37814"/>
    <cellStyle name="Currency 8 4 3 4 6" xfId="16816"/>
    <cellStyle name="Currency 8 4 3 5" xfId="7450"/>
    <cellStyle name="Currency 8 4 3 5 2" xfId="11573"/>
    <cellStyle name="Currency 8 4 3 5 2 2" xfId="34515"/>
    <cellStyle name="Currency 8 4 3 5 2 3" xfId="42760"/>
    <cellStyle name="Currency 8 4 3 5 2 4" xfId="21773"/>
    <cellStyle name="Currency 8 4 3 5 3" xfId="25895"/>
    <cellStyle name="Currency 8 4 3 5 4" xfId="30393"/>
    <cellStyle name="Currency 8 4 3 5 5" xfId="38638"/>
    <cellStyle name="Currency 8 4 3 5 6" xfId="17651"/>
    <cellStyle name="Currency 8 4 3 6" xfId="8276"/>
    <cellStyle name="Currency 8 4 3 6 2" xfId="31218"/>
    <cellStyle name="Currency 8 4 3 6 3" xfId="39463"/>
    <cellStyle name="Currency 8 4 3 6 4" xfId="14343"/>
    <cellStyle name="Currency 8 4 3 7" xfId="18476"/>
    <cellStyle name="Currency 8 4 3 8" xfId="22598"/>
    <cellStyle name="Currency 8 4 3 9" xfId="27096"/>
    <cellStyle name="Currency 8 4 4" xfId="4262"/>
    <cellStyle name="Currency 8 4 4 10" xfId="35465"/>
    <cellStyle name="Currency 8 4 4 11" xfId="12677"/>
    <cellStyle name="Currency 8 4 4 2" xfId="5090"/>
    <cellStyle name="Currency 8 4 4 2 2" xfId="9224"/>
    <cellStyle name="Currency 8 4 4 2 2 2" xfId="32166"/>
    <cellStyle name="Currency 8 4 4 2 2 3" xfId="40411"/>
    <cellStyle name="Currency 8 4 4 2 2 4" xfId="15291"/>
    <cellStyle name="Currency 8 4 4 2 3" xfId="19424"/>
    <cellStyle name="Currency 8 4 4 2 4" xfId="23546"/>
    <cellStyle name="Currency 8 4 4 2 5" xfId="28044"/>
    <cellStyle name="Currency 8 4 4 2 6" xfId="36289"/>
    <cellStyle name="Currency 8 4 4 2 7" xfId="13642"/>
    <cellStyle name="Currency 8 4 4 3" xfId="5914"/>
    <cellStyle name="Currency 8 4 4 3 2" xfId="10048"/>
    <cellStyle name="Currency 8 4 4 3 2 2" xfId="32990"/>
    <cellStyle name="Currency 8 4 4 3 2 3" xfId="41235"/>
    <cellStyle name="Currency 8 4 4 3 2 4" xfId="20248"/>
    <cellStyle name="Currency 8 4 4 3 3" xfId="24370"/>
    <cellStyle name="Currency 8 4 4 3 4" xfId="28868"/>
    <cellStyle name="Currency 8 4 4 3 5" xfId="37113"/>
    <cellStyle name="Currency 8 4 4 3 6" xfId="16115"/>
    <cellStyle name="Currency 8 4 4 4" xfId="6739"/>
    <cellStyle name="Currency 8 4 4 4 2" xfId="10873"/>
    <cellStyle name="Currency 8 4 4 4 2 2" xfId="33815"/>
    <cellStyle name="Currency 8 4 4 4 2 3" xfId="42060"/>
    <cellStyle name="Currency 8 4 4 4 2 4" xfId="21073"/>
    <cellStyle name="Currency 8 4 4 4 3" xfId="25195"/>
    <cellStyle name="Currency 8 4 4 4 4" xfId="29693"/>
    <cellStyle name="Currency 8 4 4 4 5" xfId="37938"/>
    <cellStyle name="Currency 8 4 4 4 6" xfId="16940"/>
    <cellStyle name="Currency 8 4 4 5" xfId="7574"/>
    <cellStyle name="Currency 8 4 4 5 2" xfId="11697"/>
    <cellStyle name="Currency 8 4 4 5 2 2" xfId="34639"/>
    <cellStyle name="Currency 8 4 4 5 2 3" xfId="42884"/>
    <cellStyle name="Currency 8 4 4 5 2 4" xfId="21897"/>
    <cellStyle name="Currency 8 4 4 5 3" xfId="26019"/>
    <cellStyle name="Currency 8 4 4 5 4" xfId="30517"/>
    <cellStyle name="Currency 8 4 4 5 5" xfId="38762"/>
    <cellStyle name="Currency 8 4 4 5 6" xfId="17775"/>
    <cellStyle name="Currency 8 4 4 6" xfId="8400"/>
    <cellStyle name="Currency 8 4 4 6 2" xfId="31342"/>
    <cellStyle name="Currency 8 4 4 6 3" xfId="39587"/>
    <cellStyle name="Currency 8 4 4 6 4" xfId="14467"/>
    <cellStyle name="Currency 8 4 4 7" xfId="18600"/>
    <cellStyle name="Currency 8 4 4 8" xfId="22722"/>
    <cellStyle name="Currency 8 4 4 9" xfId="27220"/>
    <cellStyle name="Currency 8 4 5" xfId="4391"/>
    <cellStyle name="Currency 8 4 5 10" xfId="35590"/>
    <cellStyle name="Currency 8 4 5 11" xfId="12802"/>
    <cellStyle name="Currency 8 4 5 2" xfId="5215"/>
    <cellStyle name="Currency 8 4 5 2 2" xfId="9349"/>
    <cellStyle name="Currency 8 4 5 2 2 2" xfId="32291"/>
    <cellStyle name="Currency 8 4 5 2 2 3" xfId="40536"/>
    <cellStyle name="Currency 8 4 5 2 2 4" xfId="15416"/>
    <cellStyle name="Currency 8 4 5 2 3" xfId="19549"/>
    <cellStyle name="Currency 8 4 5 2 4" xfId="23671"/>
    <cellStyle name="Currency 8 4 5 2 5" xfId="28169"/>
    <cellStyle name="Currency 8 4 5 2 6" xfId="36414"/>
    <cellStyle name="Currency 8 4 5 2 7" xfId="13767"/>
    <cellStyle name="Currency 8 4 5 3" xfId="6039"/>
    <cellStyle name="Currency 8 4 5 3 2" xfId="10173"/>
    <cellStyle name="Currency 8 4 5 3 2 2" xfId="33115"/>
    <cellStyle name="Currency 8 4 5 3 2 3" xfId="41360"/>
    <cellStyle name="Currency 8 4 5 3 2 4" xfId="20373"/>
    <cellStyle name="Currency 8 4 5 3 3" xfId="24495"/>
    <cellStyle name="Currency 8 4 5 3 4" xfId="28993"/>
    <cellStyle name="Currency 8 4 5 3 5" xfId="37238"/>
    <cellStyle name="Currency 8 4 5 3 6" xfId="16240"/>
    <cellStyle name="Currency 8 4 5 4" xfId="6864"/>
    <cellStyle name="Currency 8 4 5 4 2" xfId="10998"/>
    <cellStyle name="Currency 8 4 5 4 2 2" xfId="33940"/>
    <cellStyle name="Currency 8 4 5 4 2 3" xfId="42185"/>
    <cellStyle name="Currency 8 4 5 4 2 4" xfId="21198"/>
    <cellStyle name="Currency 8 4 5 4 3" xfId="25320"/>
    <cellStyle name="Currency 8 4 5 4 4" xfId="29818"/>
    <cellStyle name="Currency 8 4 5 4 5" xfId="38063"/>
    <cellStyle name="Currency 8 4 5 4 6" xfId="17065"/>
    <cellStyle name="Currency 8 4 5 5" xfId="7699"/>
    <cellStyle name="Currency 8 4 5 5 2" xfId="11822"/>
    <cellStyle name="Currency 8 4 5 5 2 2" xfId="34764"/>
    <cellStyle name="Currency 8 4 5 5 2 3" xfId="43009"/>
    <cellStyle name="Currency 8 4 5 5 2 4" xfId="22022"/>
    <cellStyle name="Currency 8 4 5 5 3" xfId="26144"/>
    <cellStyle name="Currency 8 4 5 5 4" xfId="30642"/>
    <cellStyle name="Currency 8 4 5 5 5" xfId="38887"/>
    <cellStyle name="Currency 8 4 5 5 6" xfId="17900"/>
    <cellStyle name="Currency 8 4 5 6" xfId="8525"/>
    <cellStyle name="Currency 8 4 5 6 2" xfId="31467"/>
    <cellStyle name="Currency 8 4 5 6 3" xfId="39712"/>
    <cellStyle name="Currency 8 4 5 6 4" xfId="14592"/>
    <cellStyle name="Currency 8 4 5 7" xfId="18725"/>
    <cellStyle name="Currency 8 4 5 8" xfId="22847"/>
    <cellStyle name="Currency 8 4 5 9" xfId="27345"/>
    <cellStyle name="Currency 8 5" xfId="2500"/>
    <cellStyle name="Currency 8 5 2" xfId="4168"/>
    <cellStyle name="Currency 8 5 2 10" xfId="35371"/>
    <cellStyle name="Currency 8 5 2 11" xfId="12583"/>
    <cellStyle name="Currency 8 5 2 2" xfId="4996"/>
    <cellStyle name="Currency 8 5 2 2 2" xfId="9130"/>
    <cellStyle name="Currency 8 5 2 2 2 2" xfId="32072"/>
    <cellStyle name="Currency 8 5 2 2 2 3" xfId="40317"/>
    <cellStyle name="Currency 8 5 2 2 2 4" xfId="15197"/>
    <cellStyle name="Currency 8 5 2 2 3" xfId="19330"/>
    <cellStyle name="Currency 8 5 2 2 4" xfId="23452"/>
    <cellStyle name="Currency 8 5 2 2 5" xfId="27950"/>
    <cellStyle name="Currency 8 5 2 2 6" xfId="36195"/>
    <cellStyle name="Currency 8 5 2 2 7" xfId="13548"/>
    <cellStyle name="Currency 8 5 2 3" xfId="5820"/>
    <cellStyle name="Currency 8 5 2 3 2" xfId="9954"/>
    <cellStyle name="Currency 8 5 2 3 2 2" xfId="32896"/>
    <cellStyle name="Currency 8 5 2 3 2 3" xfId="41141"/>
    <cellStyle name="Currency 8 5 2 3 2 4" xfId="20154"/>
    <cellStyle name="Currency 8 5 2 3 3" xfId="24276"/>
    <cellStyle name="Currency 8 5 2 3 4" xfId="28774"/>
    <cellStyle name="Currency 8 5 2 3 5" xfId="37019"/>
    <cellStyle name="Currency 8 5 2 3 6" xfId="16021"/>
    <cellStyle name="Currency 8 5 2 4" xfId="6645"/>
    <cellStyle name="Currency 8 5 2 4 2" xfId="10779"/>
    <cellStyle name="Currency 8 5 2 4 2 2" xfId="33721"/>
    <cellStyle name="Currency 8 5 2 4 2 3" xfId="41966"/>
    <cellStyle name="Currency 8 5 2 4 2 4" xfId="20979"/>
    <cellStyle name="Currency 8 5 2 4 3" xfId="25101"/>
    <cellStyle name="Currency 8 5 2 4 4" xfId="29599"/>
    <cellStyle name="Currency 8 5 2 4 5" xfId="37844"/>
    <cellStyle name="Currency 8 5 2 4 6" xfId="16846"/>
    <cellStyle name="Currency 8 5 2 5" xfId="7480"/>
    <cellStyle name="Currency 8 5 2 5 2" xfId="11603"/>
    <cellStyle name="Currency 8 5 2 5 2 2" xfId="34545"/>
    <cellStyle name="Currency 8 5 2 5 2 3" xfId="42790"/>
    <cellStyle name="Currency 8 5 2 5 2 4" xfId="21803"/>
    <cellStyle name="Currency 8 5 2 5 3" xfId="25925"/>
    <cellStyle name="Currency 8 5 2 5 4" xfId="30423"/>
    <cellStyle name="Currency 8 5 2 5 5" xfId="38668"/>
    <cellStyle name="Currency 8 5 2 5 6" xfId="17681"/>
    <cellStyle name="Currency 8 5 2 6" xfId="8306"/>
    <cellStyle name="Currency 8 5 2 6 2" xfId="31248"/>
    <cellStyle name="Currency 8 5 2 6 3" xfId="39493"/>
    <cellStyle name="Currency 8 5 2 6 4" xfId="14373"/>
    <cellStyle name="Currency 8 5 2 7" xfId="18506"/>
    <cellStyle name="Currency 8 5 2 8" xfId="22628"/>
    <cellStyle name="Currency 8 5 2 9" xfId="27126"/>
    <cellStyle name="Currency 8 5 3" xfId="4296"/>
    <cellStyle name="Currency 8 5 3 10" xfId="35495"/>
    <cellStyle name="Currency 8 5 3 11" xfId="12707"/>
    <cellStyle name="Currency 8 5 3 2" xfId="5120"/>
    <cellStyle name="Currency 8 5 3 2 2" xfId="9254"/>
    <cellStyle name="Currency 8 5 3 2 2 2" xfId="32196"/>
    <cellStyle name="Currency 8 5 3 2 2 3" xfId="40441"/>
    <cellStyle name="Currency 8 5 3 2 2 4" xfId="15321"/>
    <cellStyle name="Currency 8 5 3 2 3" xfId="19454"/>
    <cellStyle name="Currency 8 5 3 2 4" xfId="23576"/>
    <cellStyle name="Currency 8 5 3 2 5" xfId="28074"/>
    <cellStyle name="Currency 8 5 3 2 6" xfId="36319"/>
    <cellStyle name="Currency 8 5 3 2 7" xfId="13672"/>
    <cellStyle name="Currency 8 5 3 3" xfId="5944"/>
    <cellStyle name="Currency 8 5 3 3 2" xfId="10078"/>
    <cellStyle name="Currency 8 5 3 3 2 2" xfId="33020"/>
    <cellStyle name="Currency 8 5 3 3 2 3" xfId="41265"/>
    <cellStyle name="Currency 8 5 3 3 2 4" xfId="20278"/>
    <cellStyle name="Currency 8 5 3 3 3" xfId="24400"/>
    <cellStyle name="Currency 8 5 3 3 4" xfId="28898"/>
    <cellStyle name="Currency 8 5 3 3 5" xfId="37143"/>
    <cellStyle name="Currency 8 5 3 3 6" xfId="16145"/>
    <cellStyle name="Currency 8 5 3 4" xfId="6769"/>
    <cellStyle name="Currency 8 5 3 4 2" xfId="10903"/>
    <cellStyle name="Currency 8 5 3 4 2 2" xfId="33845"/>
    <cellStyle name="Currency 8 5 3 4 2 3" xfId="42090"/>
    <cellStyle name="Currency 8 5 3 4 2 4" xfId="21103"/>
    <cellStyle name="Currency 8 5 3 4 3" xfId="25225"/>
    <cellStyle name="Currency 8 5 3 4 4" xfId="29723"/>
    <cellStyle name="Currency 8 5 3 4 5" xfId="37968"/>
    <cellStyle name="Currency 8 5 3 4 6" xfId="16970"/>
    <cellStyle name="Currency 8 5 3 5" xfId="7604"/>
    <cellStyle name="Currency 8 5 3 5 2" xfId="11727"/>
    <cellStyle name="Currency 8 5 3 5 2 2" xfId="34669"/>
    <cellStyle name="Currency 8 5 3 5 2 3" xfId="42914"/>
    <cellStyle name="Currency 8 5 3 5 2 4" xfId="21927"/>
    <cellStyle name="Currency 8 5 3 5 3" xfId="26049"/>
    <cellStyle name="Currency 8 5 3 5 4" xfId="30547"/>
    <cellStyle name="Currency 8 5 3 5 5" xfId="38792"/>
    <cellStyle name="Currency 8 5 3 5 6" xfId="17805"/>
    <cellStyle name="Currency 8 5 3 6" xfId="8430"/>
    <cellStyle name="Currency 8 5 3 6 2" xfId="31372"/>
    <cellStyle name="Currency 8 5 3 6 3" xfId="39617"/>
    <cellStyle name="Currency 8 5 3 6 4" xfId="14497"/>
    <cellStyle name="Currency 8 5 3 7" xfId="18630"/>
    <cellStyle name="Currency 8 5 3 8" xfId="22752"/>
    <cellStyle name="Currency 8 5 3 9" xfId="27250"/>
    <cellStyle name="Currency 8 5 4" xfId="4421"/>
    <cellStyle name="Currency 8 5 4 10" xfId="35620"/>
    <cellStyle name="Currency 8 5 4 11" xfId="12832"/>
    <cellStyle name="Currency 8 5 4 2" xfId="5245"/>
    <cellStyle name="Currency 8 5 4 2 2" xfId="9379"/>
    <cellStyle name="Currency 8 5 4 2 2 2" xfId="32321"/>
    <cellStyle name="Currency 8 5 4 2 2 3" xfId="40566"/>
    <cellStyle name="Currency 8 5 4 2 2 4" xfId="15446"/>
    <cellStyle name="Currency 8 5 4 2 3" xfId="19579"/>
    <cellStyle name="Currency 8 5 4 2 4" xfId="23701"/>
    <cellStyle name="Currency 8 5 4 2 5" xfId="28199"/>
    <cellStyle name="Currency 8 5 4 2 6" xfId="36444"/>
    <cellStyle name="Currency 8 5 4 2 7" xfId="13797"/>
    <cellStyle name="Currency 8 5 4 3" xfId="6069"/>
    <cellStyle name="Currency 8 5 4 3 2" xfId="10203"/>
    <cellStyle name="Currency 8 5 4 3 2 2" xfId="33145"/>
    <cellStyle name="Currency 8 5 4 3 2 3" xfId="41390"/>
    <cellStyle name="Currency 8 5 4 3 2 4" xfId="20403"/>
    <cellStyle name="Currency 8 5 4 3 3" xfId="24525"/>
    <cellStyle name="Currency 8 5 4 3 4" xfId="29023"/>
    <cellStyle name="Currency 8 5 4 3 5" xfId="37268"/>
    <cellStyle name="Currency 8 5 4 3 6" xfId="16270"/>
    <cellStyle name="Currency 8 5 4 4" xfId="6894"/>
    <cellStyle name="Currency 8 5 4 4 2" xfId="11028"/>
    <cellStyle name="Currency 8 5 4 4 2 2" xfId="33970"/>
    <cellStyle name="Currency 8 5 4 4 2 3" xfId="42215"/>
    <cellStyle name="Currency 8 5 4 4 2 4" xfId="21228"/>
    <cellStyle name="Currency 8 5 4 4 3" xfId="25350"/>
    <cellStyle name="Currency 8 5 4 4 4" xfId="29848"/>
    <cellStyle name="Currency 8 5 4 4 5" xfId="38093"/>
    <cellStyle name="Currency 8 5 4 4 6" xfId="17095"/>
    <cellStyle name="Currency 8 5 4 5" xfId="7729"/>
    <cellStyle name="Currency 8 5 4 5 2" xfId="11852"/>
    <cellStyle name="Currency 8 5 4 5 2 2" xfId="34794"/>
    <cellStyle name="Currency 8 5 4 5 2 3" xfId="43039"/>
    <cellStyle name="Currency 8 5 4 5 2 4" xfId="22052"/>
    <cellStyle name="Currency 8 5 4 5 3" xfId="26174"/>
    <cellStyle name="Currency 8 5 4 5 4" xfId="30672"/>
    <cellStyle name="Currency 8 5 4 5 5" xfId="38917"/>
    <cellStyle name="Currency 8 5 4 5 6" xfId="17930"/>
    <cellStyle name="Currency 8 5 4 6" xfId="8555"/>
    <cellStyle name="Currency 8 5 4 6 2" xfId="31497"/>
    <cellStyle name="Currency 8 5 4 6 3" xfId="39742"/>
    <cellStyle name="Currency 8 5 4 6 4" xfId="14622"/>
    <cellStyle name="Currency 8 5 4 7" xfId="18755"/>
    <cellStyle name="Currency 8 5 4 8" xfId="22877"/>
    <cellStyle name="Currency 8 5 4 9" xfId="27375"/>
    <cellStyle name="Currency 8 6" xfId="4094"/>
    <cellStyle name="Currency 8 6 10" xfId="35297"/>
    <cellStyle name="Currency 8 6 11" xfId="12509"/>
    <cellStyle name="Currency 8 6 2" xfId="4922"/>
    <cellStyle name="Currency 8 6 2 2" xfId="9056"/>
    <cellStyle name="Currency 8 6 2 2 2" xfId="31998"/>
    <cellStyle name="Currency 8 6 2 2 3" xfId="40243"/>
    <cellStyle name="Currency 8 6 2 2 4" xfId="15123"/>
    <cellStyle name="Currency 8 6 2 3" xfId="19256"/>
    <cellStyle name="Currency 8 6 2 4" xfId="23378"/>
    <cellStyle name="Currency 8 6 2 5" xfId="27876"/>
    <cellStyle name="Currency 8 6 2 6" xfId="36121"/>
    <cellStyle name="Currency 8 6 2 7" xfId="13474"/>
    <cellStyle name="Currency 8 6 3" xfId="5746"/>
    <cellStyle name="Currency 8 6 3 2" xfId="9880"/>
    <cellStyle name="Currency 8 6 3 2 2" xfId="32822"/>
    <cellStyle name="Currency 8 6 3 2 3" xfId="41067"/>
    <cellStyle name="Currency 8 6 3 2 4" xfId="20080"/>
    <cellStyle name="Currency 8 6 3 3" xfId="24202"/>
    <cellStyle name="Currency 8 6 3 4" xfId="28700"/>
    <cellStyle name="Currency 8 6 3 5" xfId="36945"/>
    <cellStyle name="Currency 8 6 3 6" xfId="15947"/>
    <cellStyle name="Currency 8 6 4" xfId="6571"/>
    <cellStyle name="Currency 8 6 4 2" xfId="10705"/>
    <cellStyle name="Currency 8 6 4 2 2" xfId="33647"/>
    <cellStyle name="Currency 8 6 4 2 3" xfId="41892"/>
    <cellStyle name="Currency 8 6 4 2 4" xfId="20905"/>
    <cellStyle name="Currency 8 6 4 3" xfId="25027"/>
    <cellStyle name="Currency 8 6 4 4" xfId="29525"/>
    <cellStyle name="Currency 8 6 4 5" xfId="37770"/>
    <cellStyle name="Currency 8 6 4 6" xfId="16772"/>
    <cellStyle name="Currency 8 6 5" xfId="7406"/>
    <cellStyle name="Currency 8 6 5 2" xfId="11529"/>
    <cellStyle name="Currency 8 6 5 2 2" xfId="34471"/>
    <cellStyle name="Currency 8 6 5 2 3" xfId="42716"/>
    <cellStyle name="Currency 8 6 5 2 4" xfId="21729"/>
    <cellStyle name="Currency 8 6 5 3" xfId="25851"/>
    <cellStyle name="Currency 8 6 5 4" xfId="30349"/>
    <cellStyle name="Currency 8 6 5 5" xfId="38594"/>
    <cellStyle name="Currency 8 6 5 6" xfId="17607"/>
    <cellStyle name="Currency 8 6 6" xfId="8232"/>
    <cellStyle name="Currency 8 6 6 2" xfId="31174"/>
    <cellStyle name="Currency 8 6 6 3" xfId="39419"/>
    <cellStyle name="Currency 8 6 6 4" xfId="14299"/>
    <cellStyle name="Currency 8 6 7" xfId="18432"/>
    <cellStyle name="Currency 8 6 8" xfId="22554"/>
    <cellStyle name="Currency 8 6 9" xfId="27052"/>
    <cellStyle name="Currency 8 7" xfId="4217"/>
    <cellStyle name="Currency 8 7 10" xfId="35420"/>
    <cellStyle name="Currency 8 7 11" xfId="12632"/>
    <cellStyle name="Currency 8 7 2" xfId="5045"/>
    <cellStyle name="Currency 8 7 2 2" xfId="9179"/>
    <cellStyle name="Currency 8 7 2 2 2" xfId="32121"/>
    <cellStyle name="Currency 8 7 2 2 3" xfId="40366"/>
    <cellStyle name="Currency 8 7 2 2 4" xfId="15246"/>
    <cellStyle name="Currency 8 7 2 3" xfId="19379"/>
    <cellStyle name="Currency 8 7 2 4" xfId="23501"/>
    <cellStyle name="Currency 8 7 2 5" xfId="27999"/>
    <cellStyle name="Currency 8 7 2 6" xfId="36244"/>
    <cellStyle name="Currency 8 7 2 7" xfId="13597"/>
    <cellStyle name="Currency 8 7 3" xfId="5869"/>
    <cellStyle name="Currency 8 7 3 2" xfId="10003"/>
    <cellStyle name="Currency 8 7 3 2 2" xfId="32945"/>
    <cellStyle name="Currency 8 7 3 2 3" xfId="41190"/>
    <cellStyle name="Currency 8 7 3 2 4" xfId="20203"/>
    <cellStyle name="Currency 8 7 3 3" xfId="24325"/>
    <cellStyle name="Currency 8 7 3 4" xfId="28823"/>
    <cellStyle name="Currency 8 7 3 5" xfId="37068"/>
    <cellStyle name="Currency 8 7 3 6" xfId="16070"/>
    <cellStyle name="Currency 8 7 4" xfId="6694"/>
    <cellStyle name="Currency 8 7 4 2" xfId="10828"/>
    <cellStyle name="Currency 8 7 4 2 2" xfId="33770"/>
    <cellStyle name="Currency 8 7 4 2 3" xfId="42015"/>
    <cellStyle name="Currency 8 7 4 2 4" xfId="21028"/>
    <cellStyle name="Currency 8 7 4 3" xfId="25150"/>
    <cellStyle name="Currency 8 7 4 4" xfId="29648"/>
    <cellStyle name="Currency 8 7 4 5" xfId="37893"/>
    <cellStyle name="Currency 8 7 4 6" xfId="16895"/>
    <cellStyle name="Currency 8 7 5" xfId="7529"/>
    <cellStyle name="Currency 8 7 5 2" xfId="11652"/>
    <cellStyle name="Currency 8 7 5 2 2" xfId="34594"/>
    <cellStyle name="Currency 8 7 5 2 3" xfId="42839"/>
    <cellStyle name="Currency 8 7 5 2 4" xfId="21852"/>
    <cellStyle name="Currency 8 7 5 3" xfId="25974"/>
    <cellStyle name="Currency 8 7 5 4" xfId="30472"/>
    <cellStyle name="Currency 8 7 5 5" xfId="38717"/>
    <cellStyle name="Currency 8 7 5 6" xfId="17730"/>
    <cellStyle name="Currency 8 7 6" xfId="8355"/>
    <cellStyle name="Currency 8 7 6 2" xfId="31297"/>
    <cellStyle name="Currency 8 7 6 3" xfId="39542"/>
    <cellStyle name="Currency 8 7 6 4" xfId="14422"/>
    <cellStyle name="Currency 8 7 7" xfId="18555"/>
    <cellStyle name="Currency 8 7 8" xfId="22677"/>
    <cellStyle name="Currency 8 7 9" xfId="27175"/>
    <cellStyle name="Currency 8 8" xfId="4347"/>
    <cellStyle name="Currency 8 8 10" xfId="35546"/>
    <cellStyle name="Currency 8 8 11" xfId="12758"/>
    <cellStyle name="Currency 8 8 2" xfId="5171"/>
    <cellStyle name="Currency 8 8 2 2" xfId="9305"/>
    <cellStyle name="Currency 8 8 2 2 2" xfId="32247"/>
    <cellStyle name="Currency 8 8 2 2 3" xfId="40492"/>
    <cellStyle name="Currency 8 8 2 2 4" xfId="15372"/>
    <cellStyle name="Currency 8 8 2 3" xfId="19505"/>
    <cellStyle name="Currency 8 8 2 4" xfId="23627"/>
    <cellStyle name="Currency 8 8 2 5" xfId="28125"/>
    <cellStyle name="Currency 8 8 2 6" xfId="36370"/>
    <cellStyle name="Currency 8 8 2 7" xfId="13723"/>
    <cellStyle name="Currency 8 8 3" xfId="5995"/>
    <cellStyle name="Currency 8 8 3 2" xfId="10129"/>
    <cellStyle name="Currency 8 8 3 2 2" xfId="33071"/>
    <cellStyle name="Currency 8 8 3 2 3" xfId="41316"/>
    <cellStyle name="Currency 8 8 3 2 4" xfId="20329"/>
    <cellStyle name="Currency 8 8 3 3" xfId="24451"/>
    <cellStyle name="Currency 8 8 3 4" xfId="28949"/>
    <cellStyle name="Currency 8 8 3 5" xfId="37194"/>
    <cellStyle name="Currency 8 8 3 6" xfId="16196"/>
    <cellStyle name="Currency 8 8 4" xfId="6820"/>
    <cellStyle name="Currency 8 8 4 2" xfId="10954"/>
    <cellStyle name="Currency 8 8 4 2 2" xfId="33896"/>
    <cellStyle name="Currency 8 8 4 2 3" xfId="42141"/>
    <cellStyle name="Currency 8 8 4 2 4" xfId="21154"/>
    <cellStyle name="Currency 8 8 4 3" xfId="25276"/>
    <cellStyle name="Currency 8 8 4 4" xfId="29774"/>
    <cellStyle name="Currency 8 8 4 5" xfId="38019"/>
    <cellStyle name="Currency 8 8 4 6" xfId="17021"/>
    <cellStyle name="Currency 8 8 5" xfId="7655"/>
    <cellStyle name="Currency 8 8 5 2" xfId="11778"/>
    <cellStyle name="Currency 8 8 5 2 2" xfId="34720"/>
    <cellStyle name="Currency 8 8 5 2 3" xfId="42965"/>
    <cellStyle name="Currency 8 8 5 2 4" xfId="21978"/>
    <cellStyle name="Currency 8 8 5 3" xfId="26100"/>
    <cellStyle name="Currency 8 8 5 4" xfId="30598"/>
    <cellStyle name="Currency 8 8 5 5" xfId="38843"/>
    <cellStyle name="Currency 8 8 5 6" xfId="17856"/>
    <cellStyle name="Currency 8 8 6" xfId="8481"/>
    <cellStyle name="Currency 8 8 6 2" xfId="31423"/>
    <cellStyle name="Currency 8 8 6 3" xfId="39668"/>
    <cellStyle name="Currency 8 8 6 4" xfId="14548"/>
    <cellStyle name="Currency 8 8 7" xfId="18681"/>
    <cellStyle name="Currency 8 8 8" xfId="22803"/>
    <cellStyle name="Currency 8 8 9" xfId="27301"/>
    <cellStyle name="Currency 9" xfId="26360"/>
    <cellStyle name="Emphasis 1" xfId="103"/>
    <cellStyle name="Emphasis 2" xfId="104"/>
    <cellStyle name="Emphasis 3" xfId="105"/>
    <cellStyle name="Explanatory Text 10" xfId="2501"/>
    <cellStyle name="Explanatory Text 10 2" xfId="2502"/>
    <cellStyle name="Explanatory Text 10 3" xfId="2503"/>
    <cellStyle name="Explanatory Text 10 4" xfId="2504"/>
    <cellStyle name="Explanatory Text 10 5" xfId="2505"/>
    <cellStyle name="Explanatory Text 10 6" xfId="2506"/>
    <cellStyle name="Explanatory Text 11" xfId="2507"/>
    <cellStyle name="Explanatory Text 11 2" xfId="2508"/>
    <cellStyle name="Explanatory Text 11 3" xfId="2509"/>
    <cellStyle name="Explanatory Text 11 4" xfId="2510"/>
    <cellStyle name="Explanatory Text 11 5" xfId="2511"/>
    <cellStyle name="Explanatory Text 11 6" xfId="2512"/>
    <cellStyle name="Explanatory Text 12" xfId="2513"/>
    <cellStyle name="Explanatory Text 13" xfId="2514"/>
    <cellStyle name="Explanatory Text 2" xfId="2515"/>
    <cellStyle name="Explanatory Text 2 2" xfId="2516"/>
    <cellStyle name="Explanatory Text 2 3" xfId="2517"/>
    <cellStyle name="Explanatory Text 2 4" xfId="2518"/>
    <cellStyle name="Explanatory Text 2 5" xfId="2519"/>
    <cellStyle name="Explanatory Text 2 6" xfId="2520"/>
    <cellStyle name="Explanatory Text 3" xfId="2521"/>
    <cellStyle name="Explanatory Text 3 2" xfId="2522"/>
    <cellStyle name="Explanatory Text 3 3" xfId="2523"/>
    <cellStyle name="Explanatory Text 3 4" xfId="2524"/>
    <cellStyle name="Explanatory Text 3 5" xfId="2525"/>
    <cellStyle name="Explanatory Text 3 6" xfId="2526"/>
    <cellStyle name="Explanatory Text 4" xfId="2527"/>
    <cellStyle name="Explanatory Text 4 2" xfId="2528"/>
    <cellStyle name="Explanatory Text 4 3" xfId="2529"/>
    <cellStyle name="Explanatory Text 4 4" xfId="2530"/>
    <cellStyle name="Explanatory Text 4 5" xfId="2531"/>
    <cellStyle name="Explanatory Text 4 6" xfId="2532"/>
    <cellStyle name="Explanatory Text 5" xfId="2533"/>
    <cellStyle name="Explanatory Text 5 2" xfId="2534"/>
    <cellStyle name="Explanatory Text 5 3" xfId="2535"/>
    <cellStyle name="Explanatory Text 5 4" xfId="2536"/>
    <cellStyle name="Explanatory Text 5 5" xfId="2537"/>
    <cellStyle name="Explanatory Text 5 6" xfId="2538"/>
    <cellStyle name="Explanatory Text 6" xfId="2539"/>
    <cellStyle name="Explanatory Text 6 2" xfId="2540"/>
    <cellStyle name="Explanatory Text 6 3" xfId="2541"/>
    <cellStyle name="Explanatory Text 6 4" xfId="2542"/>
    <cellStyle name="Explanatory Text 6 5" xfId="2543"/>
    <cellStyle name="Explanatory Text 6 6" xfId="2544"/>
    <cellStyle name="Explanatory Text 7" xfId="2545"/>
    <cellStyle name="Explanatory Text 7 2" xfId="2546"/>
    <cellStyle name="Explanatory Text 7 3" xfId="2547"/>
    <cellStyle name="Explanatory Text 7 4" xfId="2548"/>
    <cellStyle name="Explanatory Text 7 5" xfId="2549"/>
    <cellStyle name="Explanatory Text 7 6" xfId="2550"/>
    <cellStyle name="Explanatory Text 8" xfId="2551"/>
    <cellStyle name="Explanatory Text 8 2" xfId="2552"/>
    <cellStyle name="Explanatory Text 8 3" xfId="2553"/>
    <cellStyle name="Explanatory Text 8 4" xfId="2554"/>
    <cellStyle name="Explanatory Text 8 5" xfId="2555"/>
    <cellStyle name="Explanatory Text 8 6" xfId="2556"/>
    <cellStyle name="Explanatory Text 9" xfId="2557"/>
    <cellStyle name="Explanatory Text 9 2" xfId="2558"/>
    <cellStyle name="Explanatory Text 9 3" xfId="2559"/>
    <cellStyle name="Explanatory Text 9 4" xfId="2560"/>
    <cellStyle name="Explanatory Text 9 5" xfId="2561"/>
    <cellStyle name="Explanatory Text 9 6" xfId="2562"/>
    <cellStyle name="Good 10" xfId="2563"/>
    <cellStyle name="Good 10 2" xfId="2564"/>
    <cellStyle name="Good 10 3" xfId="2565"/>
    <cellStyle name="Good 10 4" xfId="2566"/>
    <cellStyle name="Good 10 5" xfId="2567"/>
    <cellStyle name="Good 10 6" xfId="2568"/>
    <cellStyle name="Good 11" xfId="2569"/>
    <cellStyle name="Good 11 2" xfId="2570"/>
    <cellStyle name="Good 11 3" xfId="2571"/>
    <cellStyle name="Good 11 4" xfId="2572"/>
    <cellStyle name="Good 11 5" xfId="2573"/>
    <cellStyle name="Good 11 6" xfId="2574"/>
    <cellStyle name="Good 12" xfId="2575"/>
    <cellStyle name="Good 13" xfId="2576"/>
    <cellStyle name="Good 2" xfId="106"/>
    <cellStyle name="Good 2 2" xfId="2577"/>
    <cellStyle name="Good 2 2 2" xfId="2578"/>
    <cellStyle name="Good 2 2 3" xfId="2579"/>
    <cellStyle name="Good 2 3" xfId="2580"/>
    <cellStyle name="Good 2 3 2" xfId="26362"/>
    <cellStyle name="Good 2 3 3" xfId="26363"/>
    <cellStyle name="Good 2 3 4" xfId="26361"/>
    <cellStyle name="Good 2 4" xfId="2581"/>
    <cellStyle name="Good 2 5" xfId="2582"/>
    <cellStyle name="Good 2 6" xfId="2583"/>
    <cellStyle name="Good 2 7" xfId="2584"/>
    <cellStyle name="Good 2 8" xfId="2585"/>
    <cellStyle name="Good 3" xfId="107"/>
    <cellStyle name="Good 3 2" xfId="2586"/>
    <cellStyle name="Good 3 2 2" xfId="43095"/>
    <cellStyle name="Good 3 3" xfId="2587"/>
    <cellStyle name="Good 3 4" xfId="2588"/>
    <cellStyle name="Good 3 5" xfId="2589"/>
    <cellStyle name="Good 3 6" xfId="2590"/>
    <cellStyle name="Good 3 7" xfId="2591"/>
    <cellStyle name="Good 3 7 2" xfId="26543"/>
    <cellStyle name="Good 3 7 3" xfId="26440"/>
    <cellStyle name="Good 3 8" xfId="11985"/>
    <cellStyle name="Good 4" xfId="108"/>
    <cellStyle name="Good 4 2" xfId="2592"/>
    <cellStyle name="Good 4 2 2" xfId="43133"/>
    <cellStyle name="Good 4 3" xfId="2593"/>
    <cellStyle name="Good 4 4" xfId="2594"/>
    <cellStyle name="Good 4 5" xfId="2595"/>
    <cellStyle name="Good 4 6" xfId="2596"/>
    <cellStyle name="Good 4 7" xfId="2597"/>
    <cellStyle name="Good 4 7 2" xfId="26544"/>
    <cellStyle name="Good 4 7 3" xfId="26441"/>
    <cellStyle name="Good 4 8" xfId="11986"/>
    <cellStyle name="Good 5" xfId="109"/>
    <cellStyle name="Good 5 2" xfId="2598"/>
    <cellStyle name="Good 5 3" xfId="2599"/>
    <cellStyle name="Good 5 4" xfId="2600"/>
    <cellStyle name="Good 5 5" xfId="2601"/>
    <cellStyle name="Good 5 6" xfId="2602"/>
    <cellStyle name="Good 5 7" xfId="2603"/>
    <cellStyle name="Good 5 7 2" xfId="26545"/>
    <cellStyle name="Good 5 7 3" xfId="26442"/>
    <cellStyle name="Good 5 8" xfId="11987"/>
    <cellStyle name="Good 6" xfId="110"/>
    <cellStyle name="Good 6 2" xfId="2604"/>
    <cellStyle name="Good 6 3" xfId="2605"/>
    <cellStyle name="Good 6 4" xfId="2606"/>
    <cellStyle name="Good 6 5" xfId="2607"/>
    <cellStyle name="Good 6 6" xfId="2608"/>
    <cellStyle name="Good 6 7" xfId="2609"/>
    <cellStyle name="Good 6 7 2" xfId="26546"/>
    <cellStyle name="Good 6 7 3" xfId="26443"/>
    <cellStyle name="Good 6 8" xfId="11988"/>
    <cellStyle name="Good 7" xfId="111"/>
    <cellStyle name="Good 7 2" xfId="2610"/>
    <cellStyle name="Good 7 3" xfId="2611"/>
    <cellStyle name="Good 7 4" xfId="2612"/>
    <cellStyle name="Good 7 5" xfId="2613"/>
    <cellStyle name="Good 7 6" xfId="2614"/>
    <cellStyle name="Good 7 7" xfId="2615"/>
    <cellStyle name="Good 7 7 2" xfId="26547"/>
    <cellStyle name="Good 7 7 3" xfId="26444"/>
    <cellStyle name="Good 7 8" xfId="11989"/>
    <cellStyle name="Good 8" xfId="2616"/>
    <cellStyle name="Good 8 2" xfId="2617"/>
    <cellStyle name="Good 8 3" xfId="2618"/>
    <cellStyle name="Good 8 4" xfId="2619"/>
    <cellStyle name="Good 8 5" xfId="2620"/>
    <cellStyle name="Good 8 6" xfId="2621"/>
    <cellStyle name="Good 9" xfId="2622"/>
    <cellStyle name="Good 9 2" xfId="2623"/>
    <cellStyle name="Good 9 3" xfId="2624"/>
    <cellStyle name="Good 9 4" xfId="2625"/>
    <cellStyle name="Good 9 5" xfId="2626"/>
    <cellStyle name="Good 9 6" xfId="2627"/>
    <cellStyle name="Heading 1 10" xfId="2628"/>
    <cellStyle name="Heading 1 10 2" xfId="2629"/>
    <cellStyle name="Heading 1 10 3" xfId="2630"/>
    <cellStyle name="Heading 1 10 4" xfId="2631"/>
    <cellStyle name="Heading 1 10 5" xfId="2632"/>
    <cellStyle name="Heading 1 10 6" xfId="2633"/>
    <cellStyle name="Heading 1 11" xfId="2634"/>
    <cellStyle name="Heading 1 11 2" xfId="2635"/>
    <cellStyle name="Heading 1 11 3" xfId="2636"/>
    <cellStyle name="Heading 1 11 4" xfId="2637"/>
    <cellStyle name="Heading 1 11 5" xfId="2638"/>
    <cellStyle name="Heading 1 11 6" xfId="2639"/>
    <cellStyle name="Heading 1 12" xfId="2640"/>
    <cellStyle name="Heading 1 13" xfId="2641"/>
    <cellStyle name="Heading 1 2" xfId="112"/>
    <cellStyle name="Heading 1 2 2" xfId="2642"/>
    <cellStyle name="Heading 1 2 2 2" xfId="2643"/>
    <cellStyle name="Heading 1 2 2 3" xfId="2644"/>
    <cellStyle name="Heading 1 2 3" xfId="2645"/>
    <cellStyle name="Heading 1 2 3 2" xfId="26365"/>
    <cellStyle name="Heading 1 2 3 3" xfId="26366"/>
    <cellStyle name="Heading 1 2 3 4" xfId="26364"/>
    <cellStyle name="Heading 1 2 4" xfId="2646"/>
    <cellStyle name="Heading 1 2 5" xfId="2647"/>
    <cellStyle name="Heading 1 2 6" xfId="2648"/>
    <cellStyle name="Heading 1 2 7" xfId="2649"/>
    <cellStyle name="Heading 1 2 8" xfId="2650"/>
    <cellStyle name="Heading 1 3" xfId="113"/>
    <cellStyle name="Heading 1 3 2" xfId="2651"/>
    <cellStyle name="Heading 1 3 2 2" xfId="43134"/>
    <cellStyle name="Heading 1 3 3" xfId="2652"/>
    <cellStyle name="Heading 1 3 4" xfId="2653"/>
    <cellStyle name="Heading 1 3 5" xfId="2654"/>
    <cellStyle name="Heading 1 3 6" xfId="2655"/>
    <cellStyle name="Heading 1 3 7" xfId="2656"/>
    <cellStyle name="Heading 1 3 7 2" xfId="26548"/>
    <cellStyle name="Heading 1 3 7 3" xfId="26445"/>
    <cellStyle name="Heading 1 3 8" xfId="11990"/>
    <cellStyle name="Heading 1 4" xfId="114"/>
    <cellStyle name="Heading 1 4 2" xfId="2657"/>
    <cellStyle name="Heading 1 4 2 2" xfId="43135"/>
    <cellStyle name="Heading 1 4 3" xfId="2658"/>
    <cellStyle name="Heading 1 4 4" xfId="2659"/>
    <cellStyle name="Heading 1 4 5" xfId="2660"/>
    <cellStyle name="Heading 1 4 6" xfId="2661"/>
    <cellStyle name="Heading 1 4 7" xfId="2662"/>
    <cellStyle name="Heading 1 4 7 2" xfId="26549"/>
    <cellStyle name="Heading 1 4 7 3" xfId="26446"/>
    <cellStyle name="Heading 1 4 8" xfId="11991"/>
    <cellStyle name="Heading 1 5" xfId="115"/>
    <cellStyle name="Heading 1 5 2" xfId="2663"/>
    <cellStyle name="Heading 1 5 3" xfId="2664"/>
    <cellStyle name="Heading 1 5 4" xfId="2665"/>
    <cellStyle name="Heading 1 5 5" xfId="2666"/>
    <cellStyle name="Heading 1 5 6" xfId="2667"/>
    <cellStyle name="Heading 1 5 7" xfId="2668"/>
    <cellStyle name="Heading 1 5 7 2" xfId="26550"/>
    <cellStyle name="Heading 1 5 7 3" xfId="26447"/>
    <cellStyle name="Heading 1 5 8" xfId="11992"/>
    <cellStyle name="Heading 1 6" xfId="116"/>
    <cellStyle name="Heading 1 6 2" xfId="2669"/>
    <cellStyle name="Heading 1 6 3" xfId="2670"/>
    <cellStyle name="Heading 1 6 4" xfId="2671"/>
    <cellStyle name="Heading 1 6 5" xfId="2672"/>
    <cellStyle name="Heading 1 6 6" xfId="2673"/>
    <cellStyle name="Heading 1 6 7" xfId="2674"/>
    <cellStyle name="Heading 1 6 7 2" xfId="26551"/>
    <cellStyle name="Heading 1 6 7 3" xfId="26448"/>
    <cellStyle name="Heading 1 6 8" xfId="11993"/>
    <cellStyle name="Heading 1 7" xfId="117"/>
    <cellStyle name="Heading 1 7 2" xfId="2675"/>
    <cellStyle name="Heading 1 7 3" xfId="2676"/>
    <cellStyle name="Heading 1 7 4" xfId="2677"/>
    <cellStyle name="Heading 1 7 5" xfId="2678"/>
    <cellStyle name="Heading 1 7 6" xfId="2679"/>
    <cellStyle name="Heading 1 7 7" xfId="2680"/>
    <cellStyle name="Heading 1 7 7 2" xfId="26552"/>
    <cellStyle name="Heading 1 7 7 3" xfId="26449"/>
    <cellStyle name="Heading 1 7 8" xfId="11994"/>
    <cellStyle name="Heading 1 8" xfId="2681"/>
    <cellStyle name="Heading 1 8 2" xfId="2682"/>
    <cellStyle name="Heading 1 8 3" xfId="2683"/>
    <cellStyle name="Heading 1 8 4" xfId="2684"/>
    <cellStyle name="Heading 1 8 5" xfId="2685"/>
    <cellStyle name="Heading 1 8 6" xfId="2686"/>
    <cellStyle name="Heading 1 9" xfId="2687"/>
    <cellStyle name="Heading 1 9 2" xfId="2688"/>
    <cellStyle name="Heading 1 9 3" xfId="2689"/>
    <cellStyle name="Heading 1 9 4" xfId="2690"/>
    <cellStyle name="Heading 1 9 5" xfId="2691"/>
    <cellStyle name="Heading 1 9 6" xfId="2692"/>
    <cellStyle name="Heading 2 10" xfId="2693"/>
    <cellStyle name="Heading 2 10 2" xfId="2694"/>
    <cellStyle name="Heading 2 10 3" xfId="2695"/>
    <cellStyle name="Heading 2 10 4" xfId="2696"/>
    <cellStyle name="Heading 2 10 5" xfId="2697"/>
    <cellStyle name="Heading 2 10 6" xfId="2698"/>
    <cellStyle name="Heading 2 11" xfId="2699"/>
    <cellStyle name="Heading 2 11 2" xfId="2700"/>
    <cellStyle name="Heading 2 11 3" xfId="2701"/>
    <cellStyle name="Heading 2 11 4" xfId="2702"/>
    <cellStyle name="Heading 2 11 5" xfId="2703"/>
    <cellStyle name="Heading 2 11 6" xfId="2704"/>
    <cellStyle name="Heading 2 12" xfId="2705"/>
    <cellStyle name="Heading 2 13" xfId="2706"/>
    <cellStyle name="Heading 2 2" xfId="118"/>
    <cellStyle name="Heading 2 2 2" xfId="2707"/>
    <cellStyle name="Heading 2 2 2 2" xfId="2708"/>
    <cellStyle name="Heading 2 2 2 3" xfId="2709"/>
    <cellStyle name="Heading 2 2 3" xfId="2710"/>
    <cellStyle name="Heading 2 2 3 2" xfId="26368"/>
    <cellStyle name="Heading 2 2 3 3" xfId="26369"/>
    <cellStyle name="Heading 2 2 3 4" xfId="26367"/>
    <cellStyle name="Heading 2 2 4" xfId="2711"/>
    <cellStyle name="Heading 2 2 5" xfId="2712"/>
    <cellStyle name="Heading 2 2 6" xfId="2713"/>
    <cellStyle name="Heading 2 2 7" xfId="2714"/>
    <cellStyle name="Heading 2 2 8" xfId="2715"/>
    <cellStyle name="Heading 2 3" xfId="119"/>
    <cellStyle name="Heading 2 3 2" xfId="2716"/>
    <cellStyle name="Heading 2 3 2 2" xfId="43136"/>
    <cellStyle name="Heading 2 3 3" xfId="2717"/>
    <cellStyle name="Heading 2 3 4" xfId="2718"/>
    <cellStyle name="Heading 2 3 5" xfId="2719"/>
    <cellStyle name="Heading 2 3 6" xfId="2720"/>
    <cellStyle name="Heading 2 3 7" xfId="2721"/>
    <cellStyle name="Heading 2 3 7 2" xfId="26553"/>
    <cellStyle name="Heading 2 3 7 3" xfId="26450"/>
    <cellStyle name="Heading 2 3 8" xfId="11995"/>
    <cellStyle name="Heading 2 4" xfId="120"/>
    <cellStyle name="Heading 2 4 2" xfId="2722"/>
    <cellStyle name="Heading 2 4 2 2" xfId="43137"/>
    <cellStyle name="Heading 2 4 3" xfId="2723"/>
    <cellStyle name="Heading 2 4 4" xfId="2724"/>
    <cellStyle name="Heading 2 4 5" xfId="2725"/>
    <cellStyle name="Heading 2 4 6" xfId="2726"/>
    <cellStyle name="Heading 2 4 7" xfId="2727"/>
    <cellStyle name="Heading 2 4 7 2" xfId="26554"/>
    <cellStyle name="Heading 2 4 7 3" xfId="26451"/>
    <cellStyle name="Heading 2 4 8" xfId="11996"/>
    <cellStyle name="Heading 2 5" xfId="121"/>
    <cellStyle name="Heading 2 5 2" xfId="2728"/>
    <cellStyle name="Heading 2 5 3" xfId="2729"/>
    <cellStyle name="Heading 2 5 4" xfId="2730"/>
    <cellStyle name="Heading 2 5 5" xfId="2731"/>
    <cellStyle name="Heading 2 5 6" xfId="2732"/>
    <cellStyle name="Heading 2 5 7" xfId="2733"/>
    <cellStyle name="Heading 2 5 7 2" xfId="26555"/>
    <cellStyle name="Heading 2 5 7 3" xfId="26452"/>
    <cellStyle name="Heading 2 5 8" xfId="11997"/>
    <cellStyle name="Heading 2 6" xfId="122"/>
    <cellStyle name="Heading 2 6 2" xfId="2734"/>
    <cellStyle name="Heading 2 6 3" xfId="2735"/>
    <cellStyle name="Heading 2 6 4" xfId="2736"/>
    <cellStyle name="Heading 2 6 5" xfId="2737"/>
    <cellStyle name="Heading 2 6 6" xfId="2738"/>
    <cellStyle name="Heading 2 6 7" xfId="2739"/>
    <cellStyle name="Heading 2 6 7 2" xfId="26556"/>
    <cellStyle name="Heading 2 6 7 3" xfId="26453"/>
    <cellStyle name="Heading 2 6 8" xfId="11998"/>
    <cellStyle name="Heading 2 7" xfId="123"/>
    <cellStyle name="Heading 2 7 2" xfId="2740"/>
    <cellStyle name="Heading 2 7 3" xfId="2741"/>
    <cellStyle name="Heading 2 7 4" xfId="2742"/>
    <cellStyle name="Heading 2 7 5" xfId="2743"/>
    <cellStyle name="Heading 2 7 6" xfId="2744"/>
    <cellStyle name="Heading 2 7 7" xfId="2745"/>
    <cellStyle name="Heading 2 7 7 2" xfId="26557"/>
    <cellStyle name="Heading 2 7 7 3" xfId="26454"/>
    <cellStyle name="Heading 2 7 8" xfId="11999"/>
    <cellStyle name="Heading 2 8" xfId="2746"/>
    <cellStyle name="Heading 2 8 2" xfId="2747"/>
    <cellStyle name="Heading 2 8 3" xfId="2748"/>
    <cellStyle name="Heading 2 8 4" xfId="2749"/>
    <cellStyle name="Heading 2 8 5" xfId="2750"/>
    <cellStyle name="Heading 2 8 6" xfId="2751"/>
    <cellStyle name="Heading 2 9" xfId="2752"/>
    <cellStyle name="Heading 2 9 2" xfId="2753"/>
    <cellStyle name="Heading 2 9 3" xfId="2754"/>
    <cellStyle name="Heading 2 9 4" xfId="2755"/>
    <cellStyle name="Heading 2 9 5" xfId="2756"/>
    <cellStyle name="Heading 2 9 6" xfId="2757"/>
    <cellStyle name="Heading 3 10" xfId="2758"/>
    <cellStyle name="Heading 3 10 2" xfId="2759"/>
    <cellStyle name="Heading 3 10 3" xfId="2760"/>
    <cellStyle name="Heading 3 10 4" xfId="2761"/>
    <cellStyle name="Heading 3 10 5" xfId="2762"/>
    <cellStyle name="Heading 3 10 6" xfId="2763"/>
    <cellStyle name="Heading 3 11" xfId="2764"/>
    <cellStyle name="Heading 3 11 2" xfId="2765"/>
    <cellStyle name="Heading 3 11 3" xfId="2766"/>
    <cellStyle name="Heading 3 11 4" xfId="2767"/>
    <cellStyle name="Heading 3 11 5" xfId="2768"/>
    <cellStyle name="Heading 3 11 6" xfId="2769"/>
    <cellStyle name="Heading 3 12" xfId="2770"/>
    <cellStyle name="Heading 3 13" xfId="2771"/>
    <cellStyle name="Heading 3 2" xfId="124"/>
    <cellStyle name="Heading 3 2 2" xfId="2772"/>
    <cellStyle name="Heading 3 2 2 2" xfId="2773"/>
    <cellStyle name="Heading 3 2 2 3" xfId="2774"/>
    <cellStyle name="Heading 3 2 3" xfId="2775"/>
    <cellStyle name="Heading 3 2 3 2" xfId="26371"/>
    <cellStyle name="Heading 3 2 3 3" xfId="26372"/>
    <cellStyle name="Heading 3 2 3 4" xfId="26370"/>
    <cellStyle name="Heading 3 2 4" xfId="2776"/>
    <cellStyle name="Heading 3 2 5" xfId="2777"/>
    <cellStyle name="Heading 3 2 6" xfId="2778"/>
    <cellStyle name="Heading 3 2 7" xfId="2779"/>
    <cellStyle name="Heading 3 2 8" xfId="2780"/>
    <cellStyle name="Heading 3 3" xfId="125"/>
    <cellStyle name="Heading 3 3 2" xfId="2781"/>
    <cellStyle name="Heading 3 3 2 2" xfId="43138"/>
    <cellStyle name="Heading 3 3 3" xfId="2782"/>
    <cellStyle name="Heading 3 3 4" xfId="2783"/>
    <cellStyle name="Heading 3 3 5" xfId="2784"/>
    <cellStyle name="Heading 3 3 6" xfId="2785"/>
    <cellStyle name="Heading 3 3 7" xfId="2786"/>
    <cellStyle name="Heading 3 3 7 2" xfId="26558"/>
    <cellStyle name="Heading 3 3 7 3" xfId="26455"/>
    <cellStyle name="Heading 3 3 8" xfId="12000"/>
    <cellStyle name="Heading 3 4" xfId="126"/>
    <cellStyle name="Heading 3 4 2" xfId="2787"/>
    <cellStyle name="Heading 3 4 2 2" xfId="43139"/>
    <cellStyle name="Heading 3 4 3" xfId="2788"/>
    <cellStyle name="Heading 3 4 4" xfId="2789"/>
    <cellStyle name="Heading 3 4 5" xfId="2790"/>
    <cellStyle name="Heading 3 4 6" xfId="2791"/>
    <cellStyle name="Heading 3 4 7" xfId="2792"/>
    <cellStyle name="Heading 3 4 7 2" xfId="26559"/>
    <cellStyle name="Heading 3 4 7 3" xfId="26456"/>
    <cellStyle name="Heading 3 4 8" xfId="12001"/>
    <cellStyle name="Heading 3 5" xfId="127"/>
    <cellStyle name="Heading 3 5 2" xfId="2793"/>
    <cellStyle name="Heading 3 5 3" xfId="2794"/>
    <cellStyle name="Heading 3 5 4" xfId="2795"/>
    <cellStyle name="Heading 3 5 5" xfId="2796"/>
    <cellStyle name="Heading 3 5 6" xfId="2797"/>
    <cellStyle name="Heading 3 5 7" xfId="2798"/>
    <cellStyle name="Heading 3 5 7 2" xfId="26560"/>
    <cellStyle name="Heading 3 5 7 3" xfId="26457"/>
    <cellStyle name="Heading 3 5 8" xfId="12002"/>
    <cellStyle name="Heading 3 6" xfId="128"/>
    <cellStyle name="Heading 3 6 2" xfId="2799"/>
    <cellStyle name="Heading 3 6 3" xfId="2800"/>
    <cellStyle name="Heading 3 6 4" xfId="2801"/>
    <cellStyle name="Heading 3 6 5" xfId="2802"/>
    <cellStyle name="Heading 3 6 6" xfId="2803"/>
    <cellStyle name="Heading 3 6 7" xfId="2804"/>
    <cellStyle name="Heading 3 6 7 2" xfId="26561"/>
    <cellStyle name="Heading 3 6 7 3" xfId="26458"/>
    <cellStyle name="Heading 3 6 8" xfId="12003"/>
    <cellStyle name="Heading 3 7" xfId="129"/>
    <cellStyle name="Heading 3 7 2" xfId="2805"/>
    <cellStyle name="Heading 3 7 3" xfId="2806"/>
    <cellStyle name="Heading 3 7 4" xfId="2807"/>
    <cellStyle name="Heading 3 7 5" xfId="2808"/>
    <cellStyle name="Heading 3 7 6" xfId="2809"/>
    <cellStyle name="Heading 3 7 7" xfId="2810"/>
    <cellStyle name="Heading 3 7 7 2" xfId="26562"/>
    <cellStyle name="Heading 3 7 7 3" xfId="26459"/>
    <cellStyle name="Heading 3 7 8" xfId="12004"/>
    <cellStyle name="Heading 3 8" xfId="2811"/>
    <cellStyle name="Heading 3 8 2" xfId="2812"/>
    <cellStyle name="Heading 3 8 3" xfId="2813"/>
    <cellStyle name="Heading 3 8 4" xfId="2814"/>
    <cellStyle name="Heading 3 8 5" xfId="2815"/>
    <cellStyle name="Heading 3 8 6" xfId="2816"/>
    <cellStyle name="Heading 3 9" xfId="2817"/>
    <cellStyle name="Heading 3 9 2" xfId="2818"/>
    <cellStyle name="Heading 3 9 3" xfId="2819"/>
    <cellStyle name="Heading 3 9 4" xfId="2820"/>
    <cellStyle name="Heading 3 9 5" xfId="2821"/>
    <cellStyle name="Heading 3 9 6" xfId="2822"/>
    <cellStyle name="Heading 4 10" xfId="2823"/>
    <cellStyle name="Heading 4 10 2" xfId="2824"/>
    <cellStyle name="Heading 4 10 3" xfId="2825"/>
    <cellStyle name="Heading 4 10 4" xfId="2826"/>
    <cellStyle name="Heading 4 10 5" xfId="2827"/>
    <cellStyle name="Heading 4 10 6" xfId="2828"/>
    <cellStyle name="Heading 4 11" xfId="2829"/>
    <cellStyle name="Heading 4 11 2" xfId="2830"/>
    <cellStyle name="Heading 4 11 3" xfId="2831"/>
    <cellStyle name="Heading 4 11 4" xfId="2832"/>
    <cellStyle name="Heading 4 11 5" xfId="2833"/>
    <cellStyle name="Heading 4 11 6" xfId="2834"/>
    <cellStyle name="Heading 4 12" xfId="2835"/>
    <cellStyle name="Heading 4 13" xfId="2836"/>
    <cellStyle name="Heading 4 2" xfId="130"/>
    <cellStyle name="Heading 4 2 2" xfId="2837"/>
    <cellStyle name="Heading 4 2 2 2" xfId="2838"/>
    <cellStyle name="Heading 4 2 2 3" xfId="2839"/>
    <cellStyle name="Heading 4 2 3" xfId="2840"/>
    <cellStyle name="Heading 4 2 3 2" xfId="26374"/>
    <cellStyle name="Heading 4 2 3 3" xfId="26375"/>
    <cellStyle name="Heading 4 2 3 4" xfId="26373"/>
    <cellStyle name="Heading 4 2 4" xfId="2841"/>
    <cellStyle name="Heading 4 2 5" xfId="2842"/>
    <cellStyle name="Heading 4 2 6" xfId="2843"/>
    <cellStyle name="Heading 4 2 7" xfId="2844"/>
    <cellStyle name="Heading 4 2 8" xfId="2845"/>
    <cellStyle name="Heading 4 3" xfId="131"/>
    <cellStyle name="Heading 4 3 2" xfId="2846"/>
    <cellStyle name="Heading 4 3 2 2" xfId="43140"/>
    <cellStyle name="Heading 4 3 3" xfId="2847"/>
    <cellStyle name="Heading 4 3 4" xfId="2848"/>
    <cellStyle name="Heading 4 3 5" xfId="2849"/>
    <cellStyle name="Heading 4 3 6" xfId="2850"/>
    <cellStyle name="Heading 4 3 7" xfId="2851"/>
    <cellStyle name="Heading 4 3 7 2" xfId="26563"/>
    <cellStyle name="Heading 4 3 7 3" xfId="26460"/>
    <cellStyle name="Heading 4 3 8" xfId="12005"/>
    <cellStyle name="Heading 4 4" xfId="132"/>
    <cellStyle name="Heading 4 4 2" xfId="2852"/>
    <cellStyle name="Heading 4 4 2 2" xfId="43141"/>
    <cellStyle name="Heading 4 4 3" xfId="2853"/>
    <cellStyle name="Heading 4 4 4" xfId="2854"/>
    <cellStyle name="Heading 4 4 5" xfId="2855"/>
    <cellStyle name="Heading 4 4 6" xfId="2856"/>
    <cellStyle name="Heading 4 4 7" xfId="2857"/>
    <cellStyle name="Heading 4 4 7 2" xfId="26564"/>
    <cellStyle name="Heading 4 4 7 3" xfId="26461"/>
    <cellStyle name="Heading 4 4 8" xfId="12006"/>
    <cellStyle name="Heading 4 5" xfId="133"/>
    <cellStyle name="Heading 4 5 2" xfId="2858"/>
    <cellStyle name="Heading 4 5 3" xfId="2859"/>
    <cellStyle name="Heading 4 5 4" xfId="2860"/>
    <cellStyle name="Heading 4 5 5" xfId="2861"/>
    <cellStyle name="Heading 4 5 6" xfId="2862"/>
    <cellStyle name="Heading 4 5 7" xfId="2863"/>
    <cellStyle name="Heading 4 5 7 2" xfId="26565"/>
    <cellStyle name="Heading 4 5 7 3" xfId="26462"/>
    <cellStyle name="Heading 4 5 8" xfId="12007"/>
    <cellStyle name="Heading 4 6" xfId="134"/>
    <cellStyle name="Heading 4 6 2" xfId="2864"/>
    <cellStyle name="Heading 4 6 3" xfId="2865"/>
    <cellStyle name="Heading 4 6 4" xfId="2866"/>
    <cellStyle name="Heading 4 6 5" xfId="2867"/>
    <cellStyle name="Heading 4 6 6" xfId="2868"/>
    <cellStyle name="Heading 4 6 7" xfId="2869"/>
    <cellStyle name="Heading 4 6 7 2" xfId="26566"/>
    <cellStyle name="Heading 4 6 7 3" xfId="26463"/>
    <cellStyle name="Heading 4 6 8" xfId="12008"/>
    <cellStyle name="Heading 4 7" xfId="135"/>
    <cellStyle name="Heading 4 7 2" xfId="2870"/>
    <cellStyle name="Heading 4 7 3" xfId="2871"/>
    <cellStyle name="Heading 4 7 4" xfId="2872"/>
    <cellStyle name="Heading 4 7 5" xfId="2873"/>
    <cellStyle name="Heading 4 7 6" xfId="2874"/>
    <cellStyle name="Heading 4 7 7" xfId="2875"/>
    <cellStyle name="Heading 4 7 7 2" xfId="26567"/>
    <cellStyle name="Heading 4 7 7 3" xfId="26464"/>
    <cellStyle name="Heading 4 7 8" xfId="12009"/>
    <cellStyle name="Heading 4 8" xfId="2876"/>
    <cellStyle name="Heading 4 8 2" xfId="2877"/>
    <cellStyle name="Heading 4 8 3" xfId="2878"/>
    <cellStyle name="Heading 4 8 4" xfId="2879"/>
    <cellStyle name="Heading 4 8 5" xfId="2880"/>
    <cellStyle name="Heading 4 8 6" xfId="2881"/>
    <cellStyle name="Heading 4 9" xfId="2882"/>
    <cellStyle name="Heading 4 9 2" xfId="2883"/>
    <cellStyle name="Heading 4 9 3" xfId="2884"/>
    <cellStyle name="Heading 4 9 4" xfId="2885"/>
    <cellStyle name="Heading 4 9 5" xfId="2886"/>
    <cellStyle name="Heading 4 9 6" xfId="2887"/>
    <cellStyle name="Hyperlink" xfId="2" builtinId="8"/>
    <cellStyle name="Hyperlink 2" xfId="136"/>
    <cellStyle name="Hyperlink 2 2" xfId="137"/>
    <cellStyle name="Hyperlink 2 2 2" xfId="2888"/>
    <cellStyle name="Hyperlink 2 2 2 2" xfId="26568"/>
    <cellStyle name="Hyperlink 2 2 2 2 2" xfId="43171"/>
    <cellStyle name="Hyperlink 2 2 2 3" xfId="26465"/>
    <cellStyle name="Hyperlink 2 2 3" xfId="13003"/>
    <cellStyle name="Hyperlink 2 2 4" xfId="43172"/>
    <cellStyle name="Hyperlink 2 3" xfId="2889"/>
    <cellStyle name="Hyperlink 2 3 10" xfId="43170"/>
    <cellStyle name="Hyperlink 2 3 2" xfId="2890"/>
    <cellStyle name="Hyperlink 2 3 3" xfId="2891"/>
    <cellStyle name="Hyperlink 2 3 4" xfId="2892"/>
    <cellStyle name="Hyperlink 2 3 5" xfId="2893"/>
    <cellStyle name="Hyperlink 2 3 6" xfId="2894"/>
    <cellStyle name="Hyperlink 2 3 7" xfId="2895"/>
    <cellStyle name="Hyperlink 2 3 8" xfId="2896"/>
    <cellStyle name="Hyperlink 2 3 9" xfId="13018"/>
    <cellStyle name="Hyperlink 2 4" xfId="7893"/>
    <cellStyle name="Hyperlink 2 4 2" xfId="43173"/>
    <cellStyle name="Hyperlink 2 5" xfId="43174"/>
    <cellStyle name="Hyperlink 2 6" xfId="43175"/>
    <cellStyle name="Hyperlink 2 7" xfId="43176"/>
    <cellStyle name="Hyperlink 3" xfId="138"/>
    <cellStyle name="Hyperlink 3 10" xfId="2897"/>
    <cellStyle name="Hyperlink 3 10 2" xfId="26569"/>
    <cellStyle name="Hyperlink 3 10 3" xfId="26466"/>
    <cellStyle name="Hyperlink 3 11" xfId="2898"/>
    <cellStyle name="Hyperlink 3 11 2" xfId="6955"/>
    <cellStyle name="Hyperlink 3 11 2 2" xfId="17156"/>
    <cellStyle name="Hyperlink 3 11 2 3" xfId="13019"/>
    <cellStyle name="Hyperlink 3 12" xfId="12010"/>
    <cellStyle name="Hyperlink 3 2" xfId="2899"/>
    <cellStyle name="Hyperlink 3 2 2" xfId="2900"/>
    <cellStyle name="Hyperlink 3 2 2 2" xfId="2901"/>
    <cellStyle name="Hyperlink 3 2 2 3" xfId="2902"/>
    <cellStyle name="Hyperlink 3 2 2 4" xfId="2903"/>
    <cellStyle name="Hyperlink 3 2 2 5" xfId="2904"/>
    <cellStyle name="Hyperlink 3 2 2 6" xfId="2905"/>
    <cellStyle name="Hyperlink 3 2 2 7" xfId="2906"/>
    <cellStyle name="Hyperlink 3 2 2 8" xfId="2907"/>
    <cellStyle name="Hyperlink 3 2 2 9" xfId="13020"/>
    <cellStyle name="Hyperlink 3 3" xfId="2908"/>
    <cellStyle name="Hyperlink 3 4" xfId="2909"/>
    <cellStyle name="Hyperlink 3 5" xfId="2910"/>
    <cellStyle name="Hyperlink 3 6" xfId="2911"/>
    <cellStyle name="Hyperlink 3 7" xfId="2912"/>
    <cellStyle name="Hyperlink 3 8" xfId="2913"/>
    <cellStyle name="Hyperlink 3 9" xfId="2914"/>
    <cellStyle name="Hyperlink 3 9 2" xfId="26570"/>
    <cellStyle name="Hyperlink 3 9 3" xfId="26467"/>
    <cellStyle name="Hyperlink 30" xfId="26376"/>
    <cellStyle name="Input 10" xfId="2915"/>
    <cellStyle name="Input 10 2" xfId="2916"/>
    <cellStyle name="Input 10 3" xfId="2917"/>
    <cellStyle name="Input 10 4" xfId="2918"/>
    <cellStyle name="Input 10 5" xfId="2919"/>
    <cellStyle name="Input 10 6" xfId="2920"/>
    <cellStyle name="Input 11" xfId="2921"/>
    <cellStyle name="Input 11 2" xfId="2922"/>
    <cellStyle name="Input 11 3" xfId="2923"/>
    <cellStyle name="Input 11 4" xfId="2924"/>
    <cellStyle name="Input 11 5" xfId="2925"/>
    <cellStyle name="Input 11 6" xfId="2926"/>
    <cellStyle name="Input 12" xfId="2927"/>
    <cellStyle name="Input 13" xfId="2928"/>
    <cellStyle name="Input 2" xfId="139"/>
    <cellStyle name="Input 2 2" xfId="2929"/>
    <cellStyle name="Input 2 2 2" xfId="2930"/>
    <cellStyle name="Input 2 2 3" xfId="2931"/>
    <cellStyle name="Input 2 3" xfId="2932"/>
    <cellStyle name="Input 2 3 2" xfId="26378"/>
    <cellStyle name="Input 2 3 3" xfId="26379"/>
    <cellStyle name="Input 2 3 4" xfId="26377"/>
    <cellStyle name="Input 2 4" xfId="2933"/>
    <cellStyle name="Input 2 5" xfId="2934"/>
    <cellStyle name="Input 2 6" xfId="2935"/>
    <cellStyle name="Input 2 7" xfId="2936"/>
    <cellStyle name="Input 2 8" xfId="2937"/>
    <cellStyle name="Input 3" xfId="140"/>
    <cellStyle name="Input 3 2" xfId="2938"/>
    <cellStyle name="Input 3 2 2" xfId="43142"/>
    <cellStyle name="Input 3 3" xfId="2939"/>
    <cellStyle name="Input 3 4" xfId="2940"/>
    <cellStyle name="Input 3 5" xfId="2941"/>
    <cellStyle name="Input 3 6" xfId="2942"/>
    <cellStyle name="Input 3 7" xfId="2943"/>
    <cellStyle name="Input 3 7 2" xfId="26571"/>
    <cellStyle name="Input 3 7 3" xfId="26468"/>
    <cellStyle name="Input 3 8" xfId="12011"/>
    <cellStyle name="Input 4" xfId="141"/>
    <cellStyle name="Input 4 2" xfId="2944"/>
    <cellStyle name="Input 4 2 2" xfId="43143"/>
    <cellStyle name="Input 4 3" xfId="2945"/>
    <cellStyle name="Input 4 4" xfId="2946"/>
    <cellStyle name="Input 4 5" xfId="2947"/>
    <cellStyle name="Input 4 6" xfId="2948"/>
    <cellStyle name="Input 4 7" xfId="2949"/>
    <cellStyle name="Input 4 7 2" xfId="26572"/>
    <cellStyle name="Input 4 7 3" xfId="26469"/>
    <cellStyle name="Input 4 8" xfId="12012"/>
    <cellStyle name="Input 5" xfId="142"/>
    <cellStyle name="Input 5 2" xfId="2950"/>
    <cellStyle name="Input 5 3" xfId="2951"/>
    <cellStyle name="Input 5 4" xfId="2952"/>
    <cellStyle name="Input 5 5" xfId="2953"/>
    <cellStyle name="Input 5 6" xfId="2954"/>
    <cellStyle name="Input 5 7" xfId="2955"/>
    <cellStyle name="Input 5 7 2" xfId="26573"/>
    <cellStyle name="Input 5 7 3" xfId="26470"/>
    <cellStyle name="Input 5 8" xfId="12013"/>
    <cellStyle name="Input 6" xfId="143"/>
    <cellStyle name="Input 6 2" xfId="2956"/>
    <cellStyle name="Input 6 3" xfId="2957"/>
    <cellStyle name="Input 6 4" xfId="2958"/>
    <cellStyle name="Input 6 5" xfId="2959"/>
    <cellStyle name="Input 6 6" xfId="2960"/>
    <cellStyle name="Input 6 7" xfId="2961"/>
    <cellStyle name="Input 6 7 2" xfId="26574"/>
    <cellStyle name="Input 6 7 3" xfId="26471"/>
    <cellStyle name="Input 6 8" xfId="12014"/>
    <cellStyle name="Input 7" xfId="144"/>
    <cellStyle name="Input 7 2" xfId="2962"/>
    <cellStyle name="Input 7 3" xfId="2963"/>
    <cellStyle name="Input 7 4" xfId="2964"/>
    <cellStyle name="Input 7 5" xfId="2965"/>
    <cellStyle name="Input 7 6" xfId="2966"/>
    <cellStyle name="Input 7 7" xfId="2967"/>
    <cellStyle name="Input 7 7 2" xfId="26575"/>
    <cellStyle name="Input 7 7 3" xfId="26472"/>
    <cellStyle name="Input 7 8" xfId="12015"/>
    <cellStyle name="Input 8" xfId="2968"/>
    <cellStyle name="Input 8 2" xfId="2969"/>
    <cellStyle name="Input 8 3" xfId="2970"/>
    <cellStyle name="Input 8 4" xfId="2971"/>
    <cellStyle name="Input 8 5" xfId="2972"/>
    <cellStyle name="Input 8 6" xfId="2973"/>
    <cellStyle name="Input 9" xfId="2974"/>
    <cellStyle name="Input 9 2" xfId="2975"/>
    <cellStyle name="Input 9 3" xfId="2976"/>
    <cellStyle name="Input 9 4" xfId="2977"/>
    <cellStyle name="Input 9 5" xfId="2978"/>
    <cellStyle name="Input 9 6" xfId="2979"/>
    <cellStyle name="Linked Cell 10" xfId="2980"/>
    <cellStyle name="Linked Cell 10 2" xfId="2981"/>
    <cellStyle name="Linked Cell 10 3" xfId="2982"/>
    <cellStyle name="Linked Cell 10 4" xfId="2983"/>
    <cellStyle name="Linked Cell 10 5" xfId="2984"/>
    <cellStyle name="Linked Cell 10 6" xfId="2985"/>
    <cellStyle name="Linked Cell 11" xfId="2986"/>
    <cellStyle name="Linked Cell 11 2" xfId="2987"/>
    <cellStyle name="Linked Cell 11 3" xfId="2988"/>
    <cellStyle name="Linked Cell 11 4" xfId="2989"/>
    <cellStyle name="Linked Cell 11 5" xfId="2990"/>
    <cellStyle name="Linked Cell 11 6" xfId="2991"/>
    <cellStyle name="Linked Cell 12" xfId="2992"/>
    <cellStyle name="Linked Cell 13" xfId="2993"/>
    <cellStyle name="Linked Cell 2" xfId="145"/>
    <cellStyle name="Linked Cell 2 2" xfId="2994"/>
    <cellStyle name="Linked Cell 2 2 2" xfId="2995"/>
    <cellStyle name="Linked Cell 2 2 3" xfId="2996"/>
    <cellStyle name="Linked Cell 2 3" xfId="2997"/>
    <cellStyle name="Linked Cell 2 3 2" xfId="26381"/>
    <cellStyle name="Linked Cell 2 3 3" xfId="26382"/>
    <cellStyle name="Linked Cell 2 3 4" xfId="26380"/>
    <cellStyle name="Linked Cell 2 4" xfId="2998"/>
    <cellStyle name="Linked Cell 2 5" xfId="2999"/>
    <cellStyle name="Linked Cell 2 6" xfId="3000"/>
    <cellStyle name="Linked Cell 2 7" xfId="3001"/>
    <cellStyle name="Linked Cell 2 8" xfId="3002"/>
    <cellStyle name="Linked Cell 3" xfId="146"/>
    <cellStyle name="Linked Cell 3 2" xfId="3003"/>
    <cellStyle name="Linked Cell 3 2 2" xfId="43144"/>
    <cellStyle name="Linked Cell 3 3" xfId="3004"/>
    <cellStyle name="Linked Cell 3 4" xfId="3005"/>
    <cellStyle name="Linked Cell 3 5" xfId="3006"/>
    <cellStyle name="Linked Cell 3 6" xfId="3007"/>
    <cellStyle name="Linked Cell 3 7" xfId="3008"/>
    <cellStyle name="Linked Cell 3 7 2" xfId="26576"/>
    <cellStyle name="Linked Cell 3 7 3" xfId="26473"/>
    <cellStyle name="Linked Cell 3 8" xfId="12016"/>
    <cellStyle name="Linked Cell 4" xfId="147"/>
    <cellStyle name="Linked Cell 4 2" xfId="3009"/>
    <cellStyle name="Linked Cell 4 2 2" xfId="43145"/>
    <cellStyle name="Linked Cell 4 3" xfId="3010"/>
    <cellStyle name="Linked Cell 4 4" xfId="3011"/>
    <cellStyle name="Linked Cell 4 5" xfId="3012"/>
    <cellStyle name="Linked Cell 4 6" xfId="3013"/>
    <cellStyle name="Linked Cell 4 7" xfId="3014"/>
    <cellStyle name="Linked Cell 4 7 2" xfId="26577"/>
    <cellStyle name="Linked Cell 4 7 3" xfId="26474"/>
    <cellStyle name="Linked Cell 4 8" xfId="12017"/>
    <cellStyle name="Linked Cell 5" xfId="148"/>
    <cellStyle name="Linked Cell 5 2" xfId="3015"/>
    <cellStyle name="Linked Cell 5 3" xfId="3016"/>
    <cellStyle name="Linked Cell 5 4" xfId="3017"/>
    <cellStyle name="Linked Cell 5 5" xfId="3018"/>
    <cellStyle name="Linked Cell 5 6" xfId="3019"/>
    <cellStyle name="Linked Cell 5 7" xfId="3020"/>
    <cellStyle name="Linked Cell 5 7 2" xfId="26578"/>
    <cellStyle name="Linked Cell 5 7 3" xfId="26475"/>
    <cellStyle name="Linked Cell 5 8" xfId="12018"/>
    <cellStyle name="Linked Cell 6" xfId="149"/>
    <cellStyle name="Linked Cell 6 2" xfId="3021"/>
    <cellStyle name="Linked Cell 6 3" xfId="3022"/>
    <cellStyle name="Linked Cell 6 4" xfId="3023"/>
    <cellStyle name="Linked Cell 6 5" xfId="3024"/>
    <cellStyle name="Linked Cell 6 6" xfId="3025"/>
    <cellStyle name="Linked Cell 6 7" xfId="3026"/>
    <cellStyle name="Linked Cell 6 7 2" xfId="26579"/>
    <cellStyle name="Linked Cell 6 7 3" xfId="26476"/>
    <cellStyle name="Linked Cell 6 8" xfId="12019"/>
    <cellStyle name="Linked Cell 7" xfId="150"/>
    <cellStyle name="Linked Cell 7 2" xfId="3027"/>
    <cellStyle name="Linked Cell 7 3" xfId="3028"/>
    <cellStyle name="Linked Cell 7 4" xfId="3029"/>
    <cellStyle name="Linked Cell 7 5" xfId="3030"/>
    <cellStyle name="Linked Cell 7 6" xfId="3031"/>
    <cellStyle name="Linked Cell 7 7" xfId="3032"/>
    <cellStyle name="Linked Cell 7 7 2" xfId="26580"/>
    <cellStyle name="Linked Cell 7 7 3" xfId="26477"/>
    <cellStyle name="Linked Cell 7 8" xfId="12020"/>
    <cellStyle name="Linked Cell 8" xfId="3033"/>
    <cellStyle name="Linked Cell 8 2" xfId="3034"/>
    <cellStyle name="Linked Cell 8 3" xfId="3035"/>
    <cellStyle name="Linked Cell 8 4" xfId="3036"/>
    <cellStyle name="Linked Cell 8 5" xfId="3037"/>
    <cellStyle name="Linked Cell 8 6" xfId="3038"/>
    <cellStyle name="Linked Cell 9" xfId="3039"/>
    <cellStyle name="Linked Cell 9 2" xfId="3040"/>
    <cellStyle name="Linked Cell 9 3" xfId="3041"/>
    <cellStyle name="Linked Cell 9 4" xfId="3042"/>
    <cellStyle name="Linked Cell 9 5" xfId="3043"/>
    <cellStyle name="Linked Cell 9 6" xfId="3044"/>
    <cellStyle name="Neutral 10" xfId="3045"/>
    <cellStyle name="Neutral 10 2" xfId="3046"/>
    <cellStyle name="Neutral 10 3" xfId="3047"/>
    <cellStyle name="Neutral 10 4" xfId="3048"/>
    <cellStyle name="Neutral 10 5" xfId="3049"/>
    <cellStyle name="Neutral 10 6" xfId="3050"/>
    <cellStyle name="Neutral 11" xfId="3051"/>
    <cellStyle name="Neutral 11 2" xfId="3052"/>
    <cellStyle name="Neutral 11 3" xfId="3053"/>
    <cellStyle name="Neutral 11 4" xfId="3054"/>
    <cellStyle name="Neutral 11 5" xfId="3055"/>
    <cellStyle name="Neutral 11 6" xfId="3056"/>
    <cellStyle name="Neutral 12" xfId="3057"/>
    <cellStyle name="Neutral 13" xfId="3058"/>
    <cellStyle name="Neutral 2" xfId="151"/>
    <cellStyle name="Neutral 2 2" xfId="3059"/>
    <cellStyle name="Neutral 2 2 2" xfId="3060"/>
    <cellStyle name="Neutral 2 2 3" xfId="3061"/>
    <cellStyle name="Neutral 2 3" xfId="3062"/>
    <cellStyle name="Neutral 2 3 2" xfId="26384"/>
    <cellStyle name="Neutral 2 3 3" xfId="26385"/>
    <cellStyle name="Neutral 2 3 4" xfId="26383"/>
    <cellStyle name="Neutral 2 4" xfId="3063"/>
    <cellStyle name="Neutral 2 5" xfId="3064"/>
    <cellStyle name="Neutral 2 6" xfId="3065"/>
    <cellStyle name="Neutral 2 7" xfId="3066"/>
    <cellStyle name="Neutral 2 8" xfId="3067"/>
    <cellStyle name="Neutral 3" xfId="152"/>
    <cellStyle name="Neutral 3 2" xfId="3068"/>
    <cellStyle name="Neutral 3 2 2" xfId="43148"/>
    <cellStyle name="Neutral 3 3" xfId="3069"/>
    <cellStyle name="Neutral 3 4" xfId="3070"/>
    <cellStyle name="Neutral 3 5" xfId="3071"/>
    <cellStyle name="Neutral 3 6" xfId="3072"/>
    <cellStyle name="Neutral 3 7" xfId="3073"/>
    <cellStyle name="Neutral 3 7 2" xfId="26581"/>
    <cellStyle name="Neutral 3 7 3" xfId="26478"/>
    <cellStyle name="Neutral 3 8" xfId="12021"/>
    <cellStyle name="Neutral 4" xfId="153"/>
    <cellStyle name="Neutral 4 2" xfId="3074"/>
    <cellStyle name="Neutral 4 2 2" xfId="43149"/>
    <cellStyle name="Neutral 4 3" xfId="3075"/>
    <cellStyle name="Neutral 4 4" xfId="3076"/>
    <cellStyle name="Neutral 4 5" xfId="3077"/>
    <cellStyle name="Neutral 4 6" xfId="3078"/>
    <cellStyle name="Neutral 4 7" xfId="3079"/>
    <cellStyle name="Neutral 4 7 2" xfId="26582"/>
    <cellStyle name="Neutral 4 7 3" xfId="26479"/>
    <cellStyle name="Neutral 4 8" xfId="12022"/>
    <cellStyle name="Neutral 5" xfId="154"/>
    <cellStyle name="Neutral 5 2" xfId="3080"/>
    <cellStyle name="Neutral 5 3" xfId="3081"/>
    <cellStyle name="Neutral 5 4" xfId="3082"/>
    <cellStyle name="Neutral 5 5" xfId="3083"/>
    <cellStyle name="Neutral 5 6" xfId="3084"/>
    <cellStyle name="Neutral 5 7" xfId="3085"/>
    <cellStyle name="Neutral 5 7 2" xfId="26583"/>
    <cellStyle name="Neutral 5 7 3" xfId="26480"/>
    <cellStyle name="Neutral 5 8" xfId="12023"/>
    <cellStyle name="Neutral 6" xfId="155"/>
    <cellStyle name="Neutral 6 2" xfId="3086"/>
    <cellStyle name="Neutral 6 3" xfId="3087"/>
    <cellStyle name="Neutral 6 4" xfId="3088"/>
    <cellStyle name="Neutral 6 5" xfId="3089"/>
    <cellStyle name="Neutral 6 6" xfId="3090"/>
    <cellStyle name="Neutral 6 7" xfId="3091"/>
    <cellStyle name="Neutral 6 7 2" xfId="26584"/>
    <cellStyle name="Neutral 6 7 3" xfId="26481"/>
    <cellStyle name="Neutral 6 8" xfId="12024"/>
    <cellStyle name="Neutral 7" xfId="156"/>
    <cellStyle name="Neutral 7 2" xfId="3092"/>
    <cellStyle name="Neutral 7 3" xfId="3093"/>
    <cellStyle name="Neutral 7 4" xfId="3094"/>
    <cellStyle name="Neutral 7 5" xfId="3095"/>
    <cellStyle name="Neutral 7 6" xfId="3096"/>
    <cellStyle name="Neutral 7 7" xfId="3097"/>
    <cellStyle name="Neutral 7 7 2" xfId="26585"/>
    <cellStyle name="Neutral 7 7 3" xfId="26482"/>
    <cellStyle name="Neutral 7 8" xfId="12025"/>
    <cellStyle name="Neutral 8" xfId="3098"/>
    <cellStyle name="Neutral 8 2" xfId="3099"/>
    <cellStyle name="Neutral 8 3" xfId="3100"/>
    <cellStyle name="Neutral 8 4" xfId="3101"/>
    <cellStyle name="Neutral 8 5" xfId="3102"/>
    <cellStyle name="Neutral 8 6" xfId="3103"/>
    <cellStyle name="Neutral 9" xfId="3104"/>
    <cellStyle name="Neutral 9 2" xfId="3105"/>
    <cellStyle name="Neutral 9 3" xfId="3106"/>
    <cellStyle name="Neutral 9 4" xfId="3107"/>
    <cellStyle name="Neutral 9 5" xfId="3108"/>
    <cellStyle name="Neutral 9 6" xfId="3109"/>
    <cellStyle name="Normal" xfId="0" builtinId="0"/>
    <cellStyle name="Normal 10" xfId="3110"/>
    <cellStyle name="Normal 10 2" xfId="3111"/>
    <cellStyle name="Normal 11" xfId="3112"/>
    <cellStyle name="Normal 11 2" xfId="26386"/>
    <cellStyle name="Normal 12" xfId="3113"/>
    <cellStyle name="Normal 12 2" xfId="3114"/>
    <cellStyle name="Normal 12 3" xfId="3115"/>
    <cellStyle name="Normal 12 3 2" xfId="3116"/>
    <cellStyle name="Normal 12 3 2 2" xfId="3117"/>
    <cellStyle name="Normal 12 3 2 3" xfId="3118"/>
    <cellStyle name="Normal 12 3 2 4" xfId="3119"/>
    <cellStyle name="Normal 12 3 2 5" xfId="3120"/>
    <cellStyle name="Normal 12 3 2 6" xfId="3121"/>
    <cellStyle name="Normal 12 3 2 7" xfId="3122"/>
    <cellStyle name="Normal 12 3 2 8" xfId="3123"/>
    <cellStyle name="Normal 12 3 2 9" xfId="13021"/>
    <cellStyle name="Normal 13" xfId="3124"/>
    <cellStyle name="Normal 13 2" xfId="3125"/>
    <cellStyle name="Normal 13 3" xfId="3126"/>
    <cellStyle name="Normal 13 3 10" xfId="4472"/>
    <cellStyle name="Normal 13 3 10 2" xfId="8606"/>
    <cellStyle name="Normal 13 3 10 2 2" xfId="31548"/>
    <cellStyle name="Normal 13 3 10 2 3" xfId="39793"/>
    <cellStyle name="Normal 13 3 10 2 4" xfId="14673"/>
    <cellStyle name="Normal 13 3 10 3" xfId="18806"/>
    <cellStyle name="Normal 13 3 10 4" xfId="22928"/>
    <cellStyle name="Normal 13 3 10 5" xfId="27426"/>
    <cellStyle name="Normal 13 3 10 6" xfId="35671"/>
    <cellStyle name="Normal 13 3 10 7" xfId="13022"/>
    <cellStyle name="Normal 13 3 11" xfId="5296"/>
    <cellStyle name="Normal 13 3 11 2" xfId="9430"/>
    <cellStyle name="Normal 13 3 11 2 2" xfId="32372"/>
    <cellStyle name="Normal 13 3 11 2 3" xfId="40617"/>
    <cellStyle name="Normal 13 3 11 2 4" xfId="19630"/>
    <cellStyle name="Normal 13 3 11 3" xfId="23752"/>
    <cellStyle name="Normal 13 3 11 4" xfId="28250"/>
    <cellStyle name="Normal 13 3 11 5" xfId="36495"/>
    <cellStyle name="Normal 13 3 11 6" xfId="15497"/>
    <cellStyle name="Normal 13 3 12" xfId="6121"/>
    <cellStyle name="Normal 13 3 12 2" xfId="10255"/>
    <cellStyle name="Normal 13 3 12 2 2" xfId="33197"/>
    <cellStyle name="Normal 13 3 12 2 3" xfId="41442"/>
    <cellStyle name="Normal 13 3 12 2 4" xfId="20455"/>
    <cellStyle name="Normal 13 3 12 3" xfId="24577"/>
    <cellStyle name="Normal 13 3 12 4" xfId="29075"/>
    <cellStyle name="Normal 13 3 12 5" xfId="37320"/>
    <cellStyle name="Normal 13 3 12 6" xfId="16322"/>
    <cellStyle name="Normal 13 3 13" xfId="6956"/>
    <cellStyle name="Normal 13 3 13 2" xfId="11079"/>
    <cellStyle name="Normal 13 3 13 2 2" xfId="34021"/>
    <cellStyle name="Normal 13 3 13 2 3" xfId="42266"/>
    <cellStyle name="Normal 13 3 13 2 4" xfId="21279"/>
    <cellStyle name="Normal 13 3 13 3" xfId="25401"/>
    <cellStyle name="Normal 13 3 13 4" xfId="29899"/>
    <cellStyle name="Normal 13 3 13 5" xfId="38144"/>
    <cellStyle name="Normal 13 3 13 6" xfId="17157"/>
    <cellStyle name="Normal 13 3 14" xfId="7781"/>
    <cellStyle name="Normal 13 3 14 2" xfId="30724"/>
    <cellStyle name="Normal 13 3 14 3" xfId="38969"/>
    <cellStyle name="Normal 13 3 14 4" xfId="13849"/>
    <cellStyle name="Normal 13 3 15" xfId="17982"/>
    <cellStyle name="Normal 13 3 16" xfId="22104"/>
    <cellStyle name="Normal 13 3 17" xfId="26586"/>
    <cellStyle name="Normal 13 3 18" xfId="34847"/>
    <cellStyle name="Normal 13 3 19" xfId="12059"/>
    <cellStyle name="Normal 13 3 2" xfId="3127"/>
    <cellStyle name="Normal 13 3 2 10" xfId="6122"/>
    <cellStyle name="Normal 13 3 2 10 2" xfId="10256"/>
    <cellStyle name="Normal 13 3 2 10 2 2" xfId="33198"/>
    <cellStyle name="Normal 13 3 2 10 2 3" xfId="41443"/>
    <cellStyle name="Normal 13 3 2 10 2 4" xfId="20456"/>
    <cellStyle name="Normal 13 3 2 10 3" xfId="24578"/>
    <cellStyle name="Normal 13 3 2 10 4" xfId="29076"/>
    <cellStyle name="Normal 13 3 2 10 5" xfId="37321"/>
    <cellStyle name="Normal 13 3 2 10 6" xfId="16323"/>
    <cellStyle name="Normal 13 3 2 11" xfId="6957"/>
    <cellStyle name="Normal 13 3 2 11 2" xfId="11080"/>
    <cellStyle name="Normal 13 3 2 11 2 2" xfId="34022"/>
    <cellStyle name="Normal 13 3 2 11 2 3" xfId="42267"/>
    <cellStyle name="Normal 13 3 2 11 2 4" xfId="21280"/>
    <cellStyle name="Normal 13 3 2 11 3" xfId="25402"/>
    <cellStyle name="Normal 13 3 2 11 4" xfId="29900"/>
    <cellStyle name="Normal 13 3 2 11 5" xfId="38145"/>
    <cellStyle name="Normal 13 3 2 11 6" xfId="17158"/>
    <cellStyle name="Normal 13 3 2 12" xfId="7782"/>
    <cellStyle name="Normal 13 3 2 12 2" xfId="30725"/>
    <cellStyle name="Normal 13 3 2 12 3" xfId="38970"/>
    <cellStyle name="Normal 13 3 2 12 4" xfId="13850"/>
    <cellStyle name="Normal 13 3 2 13" xfId="17983"/>
    <cellStyle name="Normal 13 3 2 14" xfId="22105"/>
    <cellStyle name="Normal 13 3 2 15" xfId="26587"/>
    <cellStyle name="Normal 13 3 2 16" xfId="34848"/>
    <cellStyle name="Normal 13 3 2 17" xfId="12060"/>
    <cellStyle name="Normal 13 3 2 2" xfId="3757"/>
    <cellStyle name="Normal 13 3 2 2 10" xfId="34960"/>
    <cellStyle name="Normal 13 3 2 2 11" xfId="12172"/>
    <cellStyle name="Normal 13 3 2 2 2" xfId="4585"/>
    <cellStyle name="Normal 13 3 2 2 2 2" xfId="8719"/>
    <cellStyle name="Normal 13 3 2 2 2 2 2" xfId="31661"/>
    <cellStyle name="Normal 13 3 2 2 2 2 3" xfId="39906"/>
    <cellStyle name="Normal 13 3 2 2 2 2 4" xfId="14786"/>
    <cellStyle name="Normal 13 3 2 2 2 3" xfId="18919"/>
    <cellStyle name="Normal 13 3 2 2 2 4" xfId="23041"/>
    <cellStyle name="Normal 13 3 2 2 2 5" xfId="27539"/>
    <cellStyle name="Normal 13 3 2 2 2 6" xfId="35784"/>
    <cellStyle name="Normal 13 3 2 2 2 7" xfId="13137"/>
    <cellStyle name="Normal 13 3 2 2 3" xfId="5409"/>
    <cellStyle name="Normal 13 3 2 2 3 2" xfId="9543"/>
    <cellStyle name="Normal 13 3 2 2 3 2 2" xfId="32485"/>
    <cellStyle name="Normal 13 3 2 2 3 2 3" xfId="40730"/>
    <cellStyle name="Normal 13 3 2 2 3 2 4" xfId="19743"/>
    <cellStyle name="Normal 13 3 2 2 3 3" xfId="23865"/>
    <cellStyle name="Normal 13 3 2 2 3 4" xfId="28363"/>
    <cellStyle name="Normal 13 3 2 2 3 5" xfId="36608"/>
    <cellStyle name="Normal 13 3 2 2 3 6" xfId="15610"/>
    <cellStyle name="Normal 13 3 2 2 4" xfId="6234"/>
    <cellStyle name="Normal 13 3 2 2 4 2" xfId="10368"/>
    <cellStyle name="Normal 13 3 2 2 4 2 2" xfId="33310"/>
    <cellStyle name="Normal 13 3 2 2 4 2 3" xfId="41555"/>
    <cellStyle name="Normal 13 3 2 2 4 2 4" xfId="20568"/>
    <cellStyle name="Normal 13 3 2 2 4 3" xfId="24690"/>
    <cellStyle name="Normal 13 3 2 2 4 4" xfId="29188"/>
    <cellStyle name="Normal 13 3 2 2 4 5" xfId="37433"/>
    <cellStyle name="Normal 13 3 2 2 4 6" xfId="16435"/>
    <cellStyle name="Normal 13 3 2 2 5" xfId="7069"/>
    <cellStyle name="Normal 13 3 2 2 5 2" xfId="11192"/>
    <cellStyle name="Normal 13 3 2 2 5 2 2" xfId="34134"/>
    <cellStyle name="Normal 13 3 2 2 5 2 3" xfId="42379"/>
    <cellStyle name="Normal 13 3 2 2 5 2 4" xfId="21392"/>
    <cellStyle name="Normal 13 3 2 2 5 3" xfId="25514"/>
    <cellStyle name="Normal 13 3 2 2 5 4" xfId="30012"/>
    <cellStyle name="Normal 13 3 2 2 5 5" xfId="38257"/>
    <cellStyle name="Normal 13 3 2 2 5 6" xfId="17270"/>
    <cellStyle name="Normal 13 3 2 2 6" xfId="7895"/>
    <cellStyle name="Normal 13 3 2 2 6 2" xfId="30837"/>
    <cellStyle name="Normal 13 3 2 2 6 3" xfId="39082"/>
    <cellStyle name="Normal 13 3 2 2 6 4" xfId="13962"/>
    <cellStyle name="Normal 13 3 2 2 7" xfId="18095"/>
    <cellStyle name="Normal 13 3 2 2 8" xfId="22217"/>
    <cellStyle name="Normal 13 3 2 2 9" xfId="26715"/>
    <cellStyle name="Normal 13 3 2 3" xfId="3869"/>
    <cellStyle name="Normal 13 3 2 3 10" xfId="35072"/>
    <cellStyle name="Normal 13 3 2 3 11" xfId="12284"/>
    <cellStyle name="Normal 13 3 2 3 2" xfId="4697"/>
    <cellStyle name="Normal 13 3 2 3 2 2" xfId="8831"/>
    <cellStyle name="Normal 13 3 2 3 2 2 2" xfId="31773"/>
    <cellStyle name="Normal 13 3 2 3 2 2 3" xfId="40018"/>
    <cellStyle name="Normal 13 3 2 3 2 2 4" xfId="14898"/>
    <cellStyle name="Normal 13 3 2 3 2 3" xfId="19031"/>
    <cellStyle name="Normal 13 3 2 3 2 4" xfId="23153"/>
    <cellStyle name="Normal 13 3 2 3 2 5" xfId="27651"/>
    <cellStyle name="Normal 13 3 2 3 2 6" xfId="35896"/>
    <cellStyle name="Normal 13 3 2 3 2 7" xfId="13249"/>
    <cellStyle name="Normal 13 3 2 3 3" xfId="5521"/>
    <cellStyle name="Normal 13 3 2 3 3 2" xfId="9655"/>
    <cellStyle name="Normal 13 3 2 3 3 2 2" xfId="32597"/>
    <cellStyle name="Normal 13 3 2 3 3 2 3" xfId="40842"/>
    <cellStyle name="Normal 13 3 2 3 3 2 4" xfId="19855"/>
    <cellStyle name="Normal 13 3 2 3 3 3" xfId="23977"/>
    <cellStyle name="Normal 13 3 2 3 3 4" xfId="28475"/>
    <cellStyle name="Normal 13 3 2 3 3 5" xfId="36720"/>
    <cellStyle name="Normal 13 3 2 3 3 6" xfId="15722"/>
    <cellStyle name="Normal 13 3 2 3 4" xfId="6346"/>
    <cellStyle name="Normal 13 3 2 3 4 2" xfId="10480"/>
    <cellStyle name="Normal 13 3 2 3 4 2 2" xfId="33422"/>
    <cellStyle name="Normal 13 3 2 3 4 2 3" xfId="41667"/>
    <cellStyle name="Normal 13 3 2 3 4 2 4" xfId="20680"/>
    <cellStyle name="Normal 13 3 2 3 4 3" xfId="24802"/>
    <cellStyle name="Normal 13 3 2 3 4 4" xfId="29300"/>
    <cellStyle name="Normal 13 3 2 3 4 5" xfId="37545"/>
    <cellStyle name="Normal 13 3 2 3 4 6" xfId="16547"/>
    <cellStyle name="Normal 13 3 2 3 5" xfId="7181"/>
    <cellStyle name="Normal 13 3 2 3 5 2" xfId="11304"/>
    <cellStyle name="Normal 13 3 2 3 5 2 2" xfId="34246"/>
    <cellStyle name="Normal 13 3 2 3 5 2 3" xfId="42491"/>
    <cellStyle name="Normal 13 3 2 3 5 2 4" xfId="21504"/>
    <cellStyle name="Normal 13 3 2 3 5 3" xfId="25626"/>
    <cellStyle name="Normal 13 3 2 3 5 4" xfId="30124"/>
    <cellStyle name="Normal 13 3 2 3 5 5" xfId="38369"/>
    <cellStyle name="Normal 13 3 2 3 5 6" xfId="17382"/>
    <cellStyle name="Normal 13 3 2 3 6" xfId="8007"/>
    <cellStyle name="Normal 13 3 2 3 6 2" xfId="30949"/>
    <cellStyle name="Normal 13 3 2 3 6 3" xfId="39194"/>
    <cellStyle name="Normal 13 3 2 3 6 4" xfId="14074"/>
    <cellStyle name="Normal 13 3 2 3 7" xfId="18207"/>
    <cellStyle name="Normal 13 3 2 3 8" xfId="22329"/>
    <cellStyle name="Normal 13 3 2 3 9" xfId="26827"/>
    <cellStyle name="Normal 13 3 2 4" xfId="3981"/>
    <cellStyle name="Normal 13 3 2 4 10" xfId="35184"/>
    <cellStyle name="Normal 13 3 2 4 11" xfId="12396"/>
    <cellStyle name="Normal 13 3 2 4 2" xfId="4809"/>
    <cellStyle name="Normal 13 3 2 4 2 2" xfId="8943"/>
    <cellStyle name="Normal 13 3 2 4 2 2 2" xfId="31885"/>
    <cellStyle name="Normal 13 3 2 4 2 2 3" xfId="40130"/>
    <cellStyle name="Normal 13 3 2 4 2 2 4" xfId="15010"/>
    <cellStyle name="Normal 13 3 2 4 2 3" xfId="19143"/>
    <cellStyle name="Normal 13 3 2 4 2 4" xfId="23265"/>
    <cellStyle name="Normal 13 3 2 4 2 5" xfId="27763"/>
    <cellStyle name="Normal 13 3 2 4 2 6" xfId="36008"/>
    <cellStyle name="Normal 13 3 2 4 2 7" xfId="13361"/>
    <cellStyle name="Normal 13 3 2 4 3" xfId="5633"/>
    <cellStyle name="Normal 13 3 2 4 3 2" xfId="9767"/>
    <cellStyle name="Normal 13 3 2 4 3 2 2" xfId="32709"/>
    <cellStyle name="Normal 13 3 2 4 3 2 3" xfId="40954"/>
    <cellStyle name="Normal 13 3 2 4 3 2 4" xfId="19967"/>
    <cellStyle name="Normal 13 3 2 4 3 3" xfId="24089"/>
    <cellStyle name="Normal 13 3 2 4 3 4" xfId="28587"/>
    <cellStyle name="Normal 13 3 2 4 3 5" xfId="36832"/>
    <cellStyle name="Normal 13 3 2 4 3 6" xfId="15834"/>
    <cellStyle name="Normal 13 3 2 4 4" xfId="6458"/>
    <cellStyle name="Normal 13 3 2 4 4 2" xfId="10592"/>
    <cellStyle name="Normal 13 3 2 4 4 2 2" xfId="33534"/>
    <cellStyle name="Normal 13 3 2 4 4 2 3" xfId="41779"/>
    <cellStyle name="Normal 13 3 2 4 4 2 4" xfId="20792"/>
    <cellStyle name="Normal 13 3 2 4 4 3" xfId="24914"/>
    <cellStyle name="Normal 13 3 2 4 4 4" xfId="29412"/>
    <cellStyle name="Normal 13 3 2 4 4 5" xfId="37657"/>
    <cellStyle name="Normal 13 3 2 4 4 6" xfId="16659"/>
    <cellStyle name="Normal 13 3 2 4 5" xfId="7293"/>
    <cellStyle name="Normal 13 3 2 4 5 2" xfId="11416"/>
    <cellStyle name="Normal 13 3 2 4 5 2 2" xfId="34358"/>
    <cellStyle name="Normal 13 3 2 4 5 2 3" xfId="42603"/>
    <cellStyle name="Normal 13 3 2 4 5 2 4" xfId="21616"/>
    <cellStyle name="Normal 13 3 2 4 5 3" xfId="25738"/>
    <cellStyle name="Normal 13 3 2 4 5 4" xfId="30236"/>
    <cellStyle name="Normal 13 3 2 4 5 5" xfId="38481"/>
    <cellStyle name="Normal 13 3 2 4 5 6" xfId="17494"/>
    <cellStyle name="Normal 13 3 2 4 6" xfId="8119"/>
    <cellStyle name="Normal 13 3 2 4 6 2" xfId="31061"/>
    <cellStyle name="Normal 13 3 2 4 6 3" xfId="39306"/>
    <cellStyle name="Normal 13 3 2 4 6 4" xfId="14186"/>
    <cellStyle name="Normal 13 3 2 4 7" xfId="18319"/>
    <cellStyle name="Normal 13 3 2 4 8" xfId="22441"/>
    <cellStyle name="Normal 13 3 2 4 9" xfId="26939"/>
    <cellStyle name="Normal 13 3 2 5" xfId="4153"/>
    <cellStyle name="Normal 13 3 2 5 10" xfId="35356"/>
    <cellStyle name="Normal 13 3 2 5 11" xfId="12568"/>
    <cellStyle name="Normal 13 3 2 5 2" xfId="4981"/>
    <cellStyle name="Normal 13 3 2 5 2 2" xfId="9115"/>
    <cellStyle name="Normal 13 3 2 5 2 2 2" xfId="32057"/>
    <cellStyle name="Normal 13 3 2 5 2 2 3" xfId="40302"/>
    <cellStyle name="Normal 13 3 2 5 2 2 4" xfId="15182"/>
    <cellStyle name="Normal 13 3 2 5 2 3" xfId="19315"/>
    <cellStyle name="Normal 13 3 2 5 2 4" xfId="23437"/>
    <cellStyle name="Normal 13 3 2 5 2 5" xfId="27935"/>
    <cellStyle name="Normal 13 3 2 5 2 6" xfId="36180"/>
    <cellStyle name="Normal 13 3 2 5 2 7" xfId="13533"/>
    <cellStyle name="Normal 13 3 2 5 3" xfId="5805"/>
    <cellStyle name="Normal 13 3 2 5 3 2" xfId="9939"/>
    <cellStyle name="Normal 13 3 2 5 3 2 2" xfId="32881"/>
    <cellStyle name="Normal 13 3 2 5 3 2 3" xfId="41126"/>
    <cellStyle name="Normal 13 3 2 5 3 2 4" xfId="20139"/>
    <cellStyle name="Normal 13 3 2 5 3 3" xfId="24261"/>
    <cellStyle name="Normal 13 3 2 5 3 4" xfId="28759"/>
    <cellStyle name="Normal 13 3 2 5 3 5" xfId="37004"/>
    <cellStyle name="Normal 13 3 2 5 3 6" xfId="16006"/>
    <cellStyle name="Normal 13 3 2 5 4" xfId="6630"/>
    <cellStyle name="Normal 13 3 2 5 4 2" xfId="10764"/>
    <cellStyle name="Normal 13 3 2 5 4 2 2" xfId="33706"/>
    <cellStyle name="Normal 13 3 2 5 4 2 3" xfId="41951"/>
    <cellStyle name="Normal 13 3 2 5 4 2 4" xfId="20964"/>
    <cellStyle name="Normal 13 3 2 5 4 3" xfId="25086"/>
    <cellStyle name="Normal 13 3 2 5 4 4" xfId="29584"/>
    <cellStyle name="Normal 13 3 2 5 4 5" xfId="37829"/>
    <cellStyle name="Normal 13 3 2 5 4 6" xfId="16831"/>
    <cellStyle name="Normal 13 3 2 5 5" xfId="7465"/>
    <cellStyle name="Normal 13 3 2 5 5 2" xfId="11588"/>
    <cellStyle name="Normal 13 3 2 5 5 2 2" xfId="34530"/>
    <cellStyle name="Normal 13 3 2 5 5 2 3" xfId="42775"/>
    <cellStyle name="Normal 13 3 2 5 5 2 4" xfId="21788"/>
    <cellStyle name="Normal 13 3 2 5 5 3" xfId="25910"/>
    <cellStyle name="Normal 13 3 2 5 5 4" xfId="30408"/>
    <cellStyle name="Normal 13 3 2 5 5 5" xfId="38653"/>
    <cellStyle name="Normal 13 3 2 5 5 6" xfId="17666"/>
    <cellStyle name="Normal 13 3 2 5 6" xfId="8291"/>
    <cellStyle name="Normal 13 3 2 5 6 2" xfId="31233"/>
    <cellStyle name="Normal 13 3 2 5 6 3" xfId="39478"/>
    <cellStyle name="Normal 13 3 2 5 6 4" xfId="14358"/>
    <cellStyle name="Normal 13 3 2 5 7" xfId="18491"/>
    <cellStyle name="Normal 13 3 2 5 8" xfId="22613"/>
    <cellStyle name="Normal 13 3 2 5 9" xfId="27111"/>
    <cellStyle name="Normal 13 3 2 6" xfId="4281"/>
    <cellStyle name="Normal 13 3 2 6 10" xfId="35480"/>
    <cellStyle name="Normal 13 3 2 6 11" xfId="12692"/>
    <cellStyle name="Normal 13 3 2 6 2" xfId="5105"/>
    <cellStyle name="Normal 13 3 2 6 2 2" xfId="9239"/>
    <cellStyle name="Normal 13 3 2 6 2 2 2" xfId="32181"/>
    <cellStyle name="Normal 13 3 2 6 2 2 3" xfId="40426"/>
    <cellStyle name="Normal 13 3 2 6 2 2 4" xfId="15306"/>
    <cellStyle name="Normal 13 3 2 6 2 3" xfId="19439"/>
    <cellStyle name="Normal 13 3 2 6 2 4" xfId="23561"/>
    <cellStyle name="Normal 13 3 2 6 2 5" xfId="28059"/>
    <cellStyle name="Normal 13 3 2 6 2 6" xfId="36304"/>
    <cellStyle name="Normal 13 3 2 6 2 7" xfId="13657"/>
    <cellStyle name="Normal 13 3 2 6 3" xfId="5929"/>
    <cellStyle name="Normal 13 3 2 6 3 2" xfId="10063"/>
    <cellStyle name="Normal 13 3 2 6 3 2 2" xfId="33005"/>
    <cellStyle name="Normal 13 3 2 6 3 2 3" xfId="41250"/>
    <cellStyle name="Normal 13 3 2 6 3 2 4" xfId="20263"/>
    <cellStyle name="Normal 13 3 2 6 3 3" xfId="24385"/>
    <cellStyle name="Normal 13 3 2 6 3 4" xfId="28883"/>
    <cellStyle name="Normal 13 3 2 6 3 5" xfId="37128"/>
    <cellStyle name="Normal 13 3 2 6 3 6" xfId="16130"/>
    <cellStyle name="Normal 13 3 2 6 4" xfId="6754"/>
    <cellStyle name="Normal 13 3 2 6 4 2" xfId="10888"/>
    <cellStyle name="Normal 13 3 2 6 4 2 2" xfId="33830"/>
    <cellStyle name="Normal 13 3 2 6 4 2 3" xfId="42075"/>
    <cellStyle name="Normal 13 3 2 6 4 2 4" xfId="21088"/>
    <cellStyle name="Normal 13 3 2 6 4 3" xfId="25210"/>
    <cellStyle name="Normal 13 3 2 6 4 4" xfId="29708"/>
    <cellStyle name="Normal 13 3 2 6 4 5" xfId="37953"/>
    <cellStyle name="Normal 13 3 2 6 4 6" xfId="16955"/>
    <cellStyle name="Normal 13 3 2 6 5" xfId="7589"/>
    <cellStyle name="Normal 13 3 2 6 5 2" xfId="11712"/>
    <cellStyle name="Normal 13 3 2 6 5 2 2" xfId="34654"/>
    <cellStyle name="Normal 13 3 2 6 5 2 3" xfId="42899"/>
    <cellStyle name="Normal 13 3 2 6 5 2 4" xfId="21912"/>
    <cellStyle name="Normal 13 3 2 6 5 3" xfId="26034"/>
    <cellStyle name="Normal 13 3 2 6 5 4" xfId="30532"/>
    <cellStyle name="Normal 13 3 2 6 5 5" xfId="38777"/>
    <cellStyle name="Normal 13 3 2 6 5 6" xfId="17790"/>
    <cellStyle name="Normal 13 3 2 6 6" xfId="8415"/>
    <cellStyle name="Normal 13 3 2 6 6 2" xfId="31357"/>
    <cellStyle name="Normal 13 3 2 6 6 3" xfId="39602"/>
    <cellStyle name="Normal 13 3 2 6 6 4" xfId="14482"/>
    <cellStyle name="Normal 13 3 2 6 7" xfId="18615"/>
    <cellStyle name="Normal 13 3 2 6 8" xfId="22737"/>
    <cellStyle name="Normal 13 3 2 6 9" xfId="27235"/>
    <cellStyle name="Normal 13 3 2 7" xfId="4406"/>
    <cellStyle name="Normal 13 3 2 7 10" xfId="35605"/>
    <cellStyle name="Normal 13 3 2 7 11" xfId="12817"/>
    <cellStyle name="Normal 13 3 2 7 2" xfId="5230"/>
    <cellStyle name="Normal 13 3 2 7 2 2" xfId="9364"/>
    <cellStyle name="Normal 13 3 2 7 2 2 2" xfId="32306"/>
    <cellStyle name="Normal 13 3 2 7 2 2 3" xfId="40551"/>
    <cellStyle name="Normal 13 3 2 7 2 2 4" xfId="15431"/>
    <cellStyle name="Normal 13 3 2 7 2 3" xfId="19564"/>
    <cellStyle name="Normal 13 3 2 7 2 4" xfId="23686"/>
    <cellStyle name="Normal 13 3 2 7 2 5" xfId="28184"/>
    <cellStyle name="Normal 13 3 2 7 2 6" xfId="36429"/>
    <cellStyle name="Normal 13 3 2 7 2 7" xfId="13782"/>
    <cellStyle name="Normal 13 3 2 7 3" xfId="6054"/>
    <cellStyle name="Normal 13 3 2 7 3 2" xfId="10188"/>
    <cellStyle name="Normal 13 3 2 7 3 2 2" xfId="33130"/>
    <cellStyle name="Normal 13 3 2 7 3 2 3" xfId="41375"/>
    <cellStyle name="Normal 13 3 2 7 3 2 4" xfId="20388"/>
    <cellStyle name="Normal 13 3 2 7 3 3" xfId="24510"/>
    <cellStyle name="Normal 13 3 2 7 3 4" xfId="29008"/>
    <cellStyle name="Normal 13 3 2 7 3 5" xfId="37253"/>
    <cellStyle name="Normal 13 3 2 7 3 6" xfId="16255"/>
    <cellStyle name="Normal 13 3 2 7 4" xfId="6879"/>
    <cellStyle name="Normal 13 3 2 7 4 2" xfId="11013"/>
    <cellStyle name="Normal 13 3 2 7 4 2 2" xfId="33955"/>
    <cellStyle name="Normal 13 3 2 7 4 2 3" xfId="42200"/>
    <cellStyle name="Normal 13 3 2 7 4 2 4" xfId="21213"/>
    <cellStyle name="Normal 13 3 2 7 4 3" xfId="25335"/>
    <cellStyle name="Normal 13 3 2 7 4 4" xfId="29833"/>
    <cellStyle name="Normal 13 3 2 7 4 5" xfId="38078"/>
    <cellStyle name="Normal 13 3 2 7 4 6" xfId="17080"/>
    <cellStyle name="Normal 13 3 2 7 5" xfId="7714"/>
    <cellStyle name="Normal 13 3 2 7 5 2" xfId="11837"/>
    <cellStyle name="Normal 13 3 2 7 5 2 2" xfId="34779"/>
    <cellStyle name="Normal 13 3 2 7 5 2 3" xfId="43024"/>
    <cellStyle name="Normal 13 3 2 7 5 2 4" xfId="22037"/>
    <cellStyle name="Normal 13 3 2 7 5 3" xfId="26159"/>
    <cellStyle name="Normal 13 3 2 7 5 4" xfId="30657"/>
    <cellStyle name="Normal 13 3 2 7 5 5" xfId="38902"/>
    <cellStyle name="Normal 13 3 2 7 5 6" xfId="17915"/>
    <cellStyle name="Normal 13 3 2 7 6" xfId="8540"/>
    <cellStyle name="Normal 13 3 2 7 6 2" xfId="31482"/>
    <cellStyle name="Normal 13 3 2 7 6 3" xfId="39727"/>
    <cellStyle name="Normal 13 3 2 7 6 4" xfId="14607"/>
    <cellStyle name="Normal 13 3 2 7 7" xfId="18740"/>
    <cellStyle name="Normal 13 3 2 7 8" xfId="22862"/>
    <cellStyle name="Normal 13 3 2 7 9" xfId="27360"/>
    <cellStyle name="Normal 13 3 2 8" xfId="4473"/>
    <cellStyle name="Normal 13 3 2 8 2" xfId="8607"/>
    <cellStyle name="Normal 13 3 2 8 2 2" xfId="31549"/>
    <cellStyle name="Normal 13 3 2 8 2 3" xfId="39794"/>
    <cellStyle name="Normal 13 3 2 8 2 4" xfId="14674"/>
    <cellStyle name="Normal 13 3 2 8 3" xfId="18807"/>
    <cellStyle name="Normal 13 3 2 8 4" xfId="22929"/>
    <cellStyle name="Normal 13 3 2 8 5" xfId="27427"/>
    <cellStyle name="Normal 13 3 2 8 6" xfId="35672"/>
    <cellStyle name="Normal 13 3 2 8 7" xfId="13023"/>
    <cellStyle name="Normal 13 3 2 9" xfId="5297"/>
    <cellStyle name="Normal 13 3 2 9 2" xfId="9431"/>
    <cellStyle name="Normal 13 3 2 9 2 2" xfId="32373"/>
    <cellStyle name="Normal 13 3 2 9 2 3" xfId="40618"/>
    <cellStyle name="Normal 13 3 2 9 2 4" xfId="19631"/>
    <cellStyle name="Normal 13 3 2 9 3" xfId="23753"/>
    <cellStyle name="Normal 13 3 2 9 4" xfId="28251"/>
    <cellStyle name="Normal 13 3 2 9 5" xfId="36496"/>
    <cellStyle name="Normal 13 3 2 9 6" xfId="15498"/>
    <cellStyle name="Normal 13 3 3" xfId="3128"/>
    <cellStyle name="Normal 13 3 3 10" xfId="6123"/>
    <cellStyle name="Normal 13 3 3 10 2" xfId="10257"/>
    <cellStyle name="Normal 13 3 3 10 2 2" xfId="33199"/>
    <cellStyle name="Normal 13 3 3 10 2 3" xfId="41444"/>
    <cellStyle name="Normal 13 3 3 10 2 4" xfId="20457"/>
    <cellStyle name="Normal 13 3 3 10 3" xfId="24579"/>
    <cellStyle name="Normal 13 3 3 10 4" xfId="29077"/>
    <cellStyle name="Normal 13 3 3 10 5" xfId="37322"/>
    <cellStyle name="Normal 13 3 3 10 6" xfId="16324"/>
    <cellStyle name="Normal 13 3 3 11" xfId="6958"/>
    <cellStyle name="Normal 13 3 3 11 2" xfId="11081"/>
    <cellStyle name="Normal 13 3 3 11 2 2" xfId="34023"/>
    <cellStyle name="Normal 13 3 3 11 2 3" xfId="42268"/>
    <cellStyle name="Normal 13 3 3 11 2 4" xfId="21281"/>
    <cellStyle name="Normal 13 3 3 11 3" xfId="25403"/>
    <cellStyle name="Normal 13 3 3 11 4" xfId="29901"/>
    <cellStyle name="Normal 13 3 3 11 5" xfId="38146"/>
    <cellStyle name="Normal 13 3 3 11 6" xfId="17159"/>
    <cellStyle name="Normal 13 3 3 12" xfId="7783"/>
    <cellStyle name="Normal 13 3 3 12 2" xfId="30726"/>
    <cellStyle name="Normal 13 3 3 12 3" xfId="38971"/>
    <cellStyle name="Normal 13 3 3 12 4" xfId="13851"/>
    <cellStyle name="Normal 13 3 3 13" xfId="17984"/>
    <cellStyle name="Normal 13 3 3 14" xfId="22106"/>
    <cellStyle name="Normal 13 3 3 15" xfId="26588"/>
    <cellStyle name="Normal 13 3 3 16" xfId="34849"/>
    <cellStyle name="Normal 13 3 3 17" xfId="12061"/>
    <cellStyle name="Normal 13 3 3 2" xfId="3758"/>
    <cellStyle name="Normal 13 3 3 2 10" xfId="34961"/>
    <cellStyle name="Normal 13 3 3 2 11" xfId="12173"/>
    <cellStyle name="Normal 13 3 3 2 2" xfId="4586"/>
    <cellStyle name="Normal 13 3 3 2 2 2" xfId="8720"/>
    <cellStyle name="Normal 13 3 3 2 2 2 2" xfId="31662"/>
    <cellStyle name="Normal 13 3 3 2 2 2 3" xfId="39907"/>
    <cellStyle name="Normal 13 3 3 2 2 2 4" xfId="14787"/>
    <cellStyle name="Normal 13 3 3 2 2 3" xfId="18920"/>
    <cellStyle name="Normal 13 3 3 2 2 4" xfId="23042"/>
    <cellStyle name="Normal 13 3 3 2 2 5" xfId="27540"/>
    <cellStyle name="Normal 13 3 3 2 2 6" xfId="35785"/>
    <cellStyle name="Normal 13 3 3 2 2 7" xfId="13138"/>
    <cellStyle name="Normal 13 3 3 2 3" xfId="5410"/>
    <cellStyle name="Normal 13 3 3 2 3 2" xfId="9544"/>
    <cellStyle name="Normal 13 3 3 2 3 2 2" xfId="32486"/>
    <cellStyle name="Normal 13 3 3 2 3 2 3" xfId="40731"/>
    <cellStyle name="Normal 13 3 3 2 3 2 4" xfId="19744"/>
    <cellStyle name="Normal 13 3 3 2 3 3" xfId="23866"/>
    <cellStyle name="Normal 13 3 3 2 3 4" xfId="28364"/>
    <cellStyle name="Normal 13 3 3 2 3 5" xfId="36609"/>
    <cellStyle name="Normal 13 3 3 2 3 6" xfId="15611"/>
    <cellStyle name="Normal 13 3 3 2 4" xfId="6235"/>
    <cellStyle name="Normal 13 3 3 2 4 2" xfId="10369"/>
    <cellStyle name="Normal 13 3 3 2 4 2 2" xfId="33311"/>
    <cellStyle name="Normal 13 3 3 2 4 2 3" xfId="41556"/>
    <cellStyle name="Normal 13 3 3 2 4 2 4" xfId="20569"/>
    <cellStyle name="Normal 13 3 3 2 4 3" xfId="24691"/>
    <cellStyle name="Normal 13 3 3 2 4 4" xfId="29189"/>
    <cellStyle name="Normal 13 3 3 2 4 5" xfId="37434"/>
    <cellStyle name="Normal 13 3 3 2 4 6" xfId="16436"/>
    <cellStyle name="Normal 13 3 3 2 5" xfId="7070"/>
    <cellStyle name="Normal 13 3 3 2 5 2" xfId="11193"/>
    <cellStyle name="Normal 13 3 3 2 5 2 2" xfId="34135"/>
    <cellStyle name="Normal 13 3 3 2 5 2 3" xfId="42380"/>
    <cellStyle name="Normal 13 3 3 2 5 2 4" xfId="21393"/>
    <cellStyle name="Normal 13 3 3 2 5 3" xfId="25515"/>
    <cellStyle name="Normal 13 3 3 2 5 4" xfId="30013"/>
    <cellStyle name="Normal 13 3 3 2 5 5" xfId="38258"/>
    <cellStyle name="Normal 13 3 3 2 5 6" xfId="17271"/>
    <cellStyle name="Normal 13 3 3 2 6" xfId="7896"/>
    <cellStyle name="Normal 13 3 3 2 6 2" xfId="30838"/>
    <cellStyle name="Normal 13 3 3 2 6 3" xfId="39083"/>
    <cellStyle name="Normal 13 3 3 2 6 4" xfId="13963"/>
    <cellStyle name="Normal 13 3 3 2 7" xfId="18096"/>
    <cellStyle name="Normal 13 3 3 2 8" xfId="22218"/>
    <cellStyle name="Normal 13 3 3 2 9" xfId="26716"/>
    <cellStyle name="Normal 13 3 3 3" xfId="3870"/>
    <cellStyle name="Normal 13 3 3 3 10" xfId="35073"/>
    <cellStyle name="Normal 13 3 3 3 11" xfId="12285"/>
    <cellStyle name="Normal 13 3 3 3 2" xfId="4698"/>
    <cellStyle name="Normal 13 3 3 3 2 2" xfId="8832"/>
    <cellStyle name="Normal 13 3 3 3 2 2 2" xfId="31774"/>
    <cellStyle name="Normal 13 3 3 3 2 2 3" xfId="40019"/>
    <cellStyle name="Normal 13 3 3 3 2 2 4" xfId="14899"/>
    <cellStyle name="Normal 13 3 3 3 2 3" xfId="19032"/>
    <cellStyle name="Normal 13 3 3 3 2 4" xfId="23154"/>
    <cellStyle name="Normal 13 3 3 3 2 5" xfId="27652"/>
    <cellStyle name="Normal 13 3 3 3 2 6" xfId="35897"/>
    <cellStyle name="Normal 13 3 3 3 2 7" xfId="13250"/>
    <cellStyle name="Normal 13 3 3 3 3" xfId="5522"/>
    <cellStyle name="Normal 13 3 3 3 3 2" xfId="9656"/>
    <cellStyle name="Normal 13 3 3 3 3 2 2" xfId="32598"/>
    <cellStyle name="Normal 13 3 3 3 3 2 3" xfId="40843"/>
    <cellStyle name="Normal 13 3 3 3 3 2 4" xfId="19856"/>
    <cellStyle name="Normal 13 3 3 3 3 3" xfId="23978"/>
    <cellStyle name="Normal 13 3 3 3 3 4" xfId="28476"/>
    <cellStyle name="Normal 13 3 3 3 3 5" xfId="36721"/>
    <cellStyle name="Normal 13 3 3 3 3 6" xfId="15723"/>
    <cellStyle name="Normal 13 3 3 3 4" xfId="6347"/>
    <cellStyle name="Normal 13 3 3 3 4 2" xfId="10481"/>
    <cellStyle name="Normal 13 3 3 3 4 2 2" xfId="33423"/>
    <cellStyle name="Normal 13 3 3 3 4 2 3" xfId="41668"/>
    <cellStyle name="Normal 13 3 3 3 4 2 4" xfId="20681"/>
    <cellStyle name="Normal 13 3 3 3 4 3" xfId="24803"/>
    <cellStyle name="Normal 13 3 3 3 4 4" xfId="29301"/>
    <cellStyle name="Normal 13 3 3 3 4 5" xfId="37546"/>
    <cellStyle name="Normal 13 3 3 3 4 6" xfId="16548"/>
    <cellStyle name="Normal 13 3 3 3 5" xfId="7182"/>
    <cellStyle name="Normal 13 3 3 3 5 2" xfId="11305"/>
    <cellStyle name="Normal 13 3 3 3 5 2 2" xfId="34247"/>
    <cellStyle name="Normal 13 3 3 3 5 2 3" xfId="42492"/>
    <cellStyle name="Normal 13 3 3 3 5 2 4" xfId="21505"/>
    <cellStyle name="Normal 13 3 3 3 5 3" xfId="25627"/>
    <cellStyle name="Normal 13 3 3 3 5 4" xfId="30125"/>
    <cellStyle name="Normal 13 3 3 3 5 5" xfId="38370"/>
    <cellStyle name="Normal 13 3 3 3 5 6" xfId="17383"/>
    <cellStyle name="Normal 13 3 3 3 6" xfId="8008"/>
    <cellStyle name="Normal 13 3 3 3 6 2" xfId="30950"/>
    <cellStyle name="Normal 13 3 3 3 6 3" xfId="39195"/>
    <cellStyle name="Normal 13 3 3 3 6 4" xfId="14075"/>
    <cellStyle name="Normal 13 3 3 3 7" xfId="18208"/>
    <cellStyle name="Normal 13 3 3 3 8" xfId="22330"/>
    <cellStyle name="Normal 13 3 3 3 9" xfId="26828"/>
    <cellStyle name="Normal 13 3 3 4" xfId="3982"/>
    <cellStyle name="Normal 13 3 3 4 10" xfId="35185"/>
    <cellStyle name="Normal 13 3 3 4 11" xfId="12397"/>
    <cellStyle name="Normal 13 3 3 4 2" xfId="4810"/>
    <cellStyle name="Normal 13 3 3 4 2 2" xfId="8944"/>
    <cellStyle name="Normal 13 3 3 4 2 2 2" xfId="31886"/>
    <cellStyle name="Normal 13 3 3 4 2 2 3" xfId="40131"/>
    <cellStyle name="Normal 13 3 3 4 2 2 4" xfId="15011"/>
    <cellStyle name="Normal 13 3 3 4 2 3" xfId="19144"/>
    <cellStyle name="Normal 13 3 3 4 2 4" xfId="23266"/>
    <cellStyle name="Normal 13 3 3 4 2 5" xfId="27764"/>
    <cellStyle name="Normal 13 3 3 4 2 6" xfId="36009"/>
    <cellStyle name="Normal 13 3 3 4 2 7" xfId="13362"/>
    <cellStyle name="Normal 13 3 3 4 3" xfId="5634"/>
    <cellStyle name="Normal 13 3 3 4 3 2" xfId="9768"/>
    <cellStyle name="Normal 13 3 3 4 3 2 2" xfId="32710"/>
    <cellStyle name="Normal 13 3 3 4 3 2 3" xfId="40955"/>
    <cellStyle name="Normal 13 3 3 4 3 2 4" xfId="19968"/>
    <cellStyle name="Normal 13 3 3 4 3 3" xfId="24090"/>
    <cellStyle name="Normal 13 3 3 4 3 4" xfId="28588"/>
    <cellStyle name="Normal 13 3 3 4 3 5" xfId="36833"/>
    <cellStyle name="Normal 13 3 3 4 3 6" xfId="15835"/>
    <cellStyle name="Normal 13 3 3 4 4" xfId="6459"/>
    <cellStyle name="Normal 13 3 3 4 4 2" xfId="10593"/>
    <cellStyle name="Normal 13 3 3 4 4 2 2" xfId="33535"/>
    <cellStyle name="Normal 13 3 3 4 4 2 3" xfId="41780"/>
    <cellStyle name="Normal 13 3 3 4 4 2 4" xfId="20793"/>
    <cellStyle name="Normal 13 3 3 4 4 3" xfId="24915"/>
    <cellStyle name="Normal 13 3 3 4 4 4" xfId="29413"/>
    <cellStyle name="Normal 13 3 3 4 4 5" xfId="37658"/>
    <cellStyle name="Normal 13 3 3 4 4 6" xfId="16660"/>
    <cellStyle name="Normal 13 3 3 4 5" xfId="7294"/>
    <cellStyle name="Normal 13 3 3 4 5 2" xfId="11417"/>
    <cellStyle name="Normal 13 3 3 4 5 2 2" xfId="34359"/>
    <cellStyle name="Normal 13 3 3 4 5 2 3" xfId="42604"/>
    <cellStyle name="Normal 13 3 3 4 5 2 4" xfId="21617"/>
    <cellStyle name="Normal 13 3 3 4 5 3" xfId="25739"/>
    <cellStyle name="Normal 13 3 3 4 5 4" xfId="30237"/>
    <cellStyle name="Normal 13 3 3 4 5 5" xfId="38482"/>
    <cellStyle name="Normal 13 3 3 4 5 6" xfId="17495"/>
    <cellStyle name="Normal 13 3 3 4 6" xfId="8120"/>
    <cellStyle name="Normal 13 3 3 4 6 2" xfId="31062"/>
    <cellStyle name="Normal 13 3 3 4 6 3" xfId="39307"/>
    <cellStyle name="Normal 13 3 3 4 6 4" xfId="14187"/>
    <cellStyle name="Normal 13 3 3 4 7" xfId="18320"/>
    <cellStyle name="Normal 13 3 3 4 8" xfId="22442"/>
    <cellStyle name="Normal 13 3 3 4 9" xfId="26940"/>
    <cellStyle name="Normal 13 3 3 5" xfId="4171"/>
    <cellStyle name="Normal 13 3 3 5 10" xfId="35374"/>
    <cellStyle name="Normal 13 3 3 5 11" xfId="12586"/>
    <cellStyle name="Normal 13 3 3 5 2" xfId="4999"/>
    <cellStyle name="Normal 13 3 3 5 2 2" xfId="9133"/>
    <cellStyle name="Normal 13 3 3 5 2 2 2" xfId="32075"/>
    <cellStyle name="Normal 13 3 3 5 2 2 3" xfId="40320"/>
    <cellStyle name="Normal 13 3 3 5 2 2 4" xfId="15200"/>
    <cellStyle name="Normal 13 3 3 5 2 3" xfId="19333"/>
    <cellStyle name="Normal 13 3 3 5 2 4" xfId="23455"/>
    <cellStyle name="Normal 13 3 3 5 2 5" xfId="27953"/>
    <cellStyle name="Normal 13 3 3 5 2 6" xfId="36198"/>
    <cellStyle name="Normal 13 3 3 5 2 7" xfId="13551"/>
    <cellStyle name="Normal 13 3 3 5 3" xfId="5823"/>
    <cellStyle name="Normal 13 3 3 5 3 2" xfId="9957"/>
    <cellStyle name="Normal 13 3 3 5 3 2 2" xfId="32899"/>
    <cellStyle name="Normal 13 3 3 5 3 2 3" xfId="41144"/>
    <cellStyle name="Normal 13 3 3 5 3 2 4" xfId="20157"/>
    <cellStyle name="Normal 13 3 3 5 3 3" xfId="24279"/>
    <cellStyle name="Normal 13 3 3 5 3 4" xfId="28777"/>
    <cellStyle name="Normal 13 3 3 5 3 5" xfId="37022"/>
    <cellStyle name="Normal 13 3 3 5 3 6" xfId="16024"/>
    <cellStyle name="Normal 13 3 3 5 4" xfId="6648"/>
    <cellStyle name="Normal 13 3 3 5 4 2" xfId="10782"/>
    <cellStyle name="Normal 13 3 3 5 4 2 2" xfId="33724"/>
    <cellStyle name="Normal 13 3 3 5 4 2 3" xfId="41969"/>
    <cellStyle name="Normal 13 3 3 5 4 2 4" xfId="20982"/>
    <cellStyle name="Normal 13 3 3 5 4 3" xfId="25104"/>
    <cellStyle name="Normal 13 3 3 5 4 4" xfId="29602"/>
    <cellStyle name="Normal 13 3 3 5 4 5" xfId="37847"/>
    <cellStyle name="Normal 13 3 3 5 4 6" xfId="16849"/>
    <cellStyle name="Normal 13 3 3 5 5" xfId="7483"/>
    <cellStyle name="Normal 13 3 3 5 5 2" xfId="11606"/>
    <cellStyle name="Normal 13 3 3 5 5 2 2" xfId="34548"/>
    <cellStyle name="Normal 13 3 3 5 5 2 3" xfId="42793"/>
    <cellStyle name="Normal 13 3 3 5 5 2 4" xfId="21806"/>
    <cellStyle name="Normal 13 3 3 5 5 3" xfId="25928"/>
    <cellStyle name="Normal 13 3 3 5 5 4" xfId="30426"/>
    <cellStyle name="Normal 13 3 3 5 5 5" xfId="38671"/>
    <cellStyle name="Normal 13 3 3 5 5 6" xfId="17684"/>
    <cellStyle name="Normal 13 3 3 5 6" xfId="8309"/>
    <cellStyle name="Normal 13 3 3 5 6 2" xfId="31251"/>
    <cellStyle name="Normal 13 3 3 5 6 3" xfId="39496"/>
    <cellStyle name="Normal 13 3 3 5 6 4" xfId="14376"/>
    <cellStyle name="Normal 13 3 3 5 7" xfId="18509"/>
    <cellStyle name="Normal 13 3 3 5 8" xfId="22631"/>
    <cellStyle name="Normal 13 3 3 5 9" xfId="27129"/>
    <cellStyle name="Normal 13 3 3 6" xfId="4299"/>
    <cellStyle name="Normal 13 3 3 6 10" xfId="35498"/>
    <cellStyle name="Normal 13 3 3 6 11" xfId="12710"/>
    <cellStyle name="Normal 13 3 3 6 2" xfId="5123"/>
    <cellStyle name="Normal 13 3 3 6 2 2" xfId="9257"/>
    <cellStyle name="Normal 13 3 3 6 2 2 2" xfId="32199"/>
    <cellStyle name="Normal 13 3 3 6 2 2 3" xfId="40444"/>
    <cellStyle name="Normal 13 3 3 6 2 2 4" xfId="15324"/>
    <cellStyle name="Normal 13 3 3 6 2 3" xfId="19457"/>
    <cellStyle name="Normal 13 3 3 6 2 4" xfId="23579"/>
    <cellStyle name="Normal 13 3 3 6 2 5" xfId="28077"/>
    <cellStyle name="Normal 13 3 3 6 2 6" xfId="36322"/>
    <cellStyle name="Normal 13 3 3 6 2 7" xfId="13675"/>
    <cellStyle name="Normal 13 3 3 6 3" xfId="5947"/>
    <cellStyle name="Normal 13 3 3 6 3 2" xfId="10081"/>
    <cellStyle name="Normal 13 3 3 6 3 2 2" xfId="33023"/>
    <cellStyle name="Normal 13 3 3 6 3 2 3" xfId="41268"/>
    <cellStyle name="Normal 13 3 3 6 3 2 4" xfId="20281"/>
    <cellStyle name="Normal 13 3 3 6 3 3" xfId="24403"/>
    <cellStyle name="Normal 13 3 3 6 3 4" xfId="28901"/>
    <cellStyle name="Normal 13 3 3 6 3 5" xfId="37146"/>
    <cellStyle name="Normal 13 3 3 6 3 6" xfId="16148"/>
    <cellStyle name="Normal 13 3 3 6 4" xfId="6772"/>
    <cellStyle name="Normal 13 3 3 6 4 2" xfId="10906"/>
    <cellStyle name="Normal 13 3 3 6 4 2 2" xfId="33848"/>
    <cellStyle name="Normal 13 3 3 6 4 2 3" xfId="42093"/>
    <cellStyle name="Normal 13 3 3 6 4 2 4" xfId="21106"/>
    <cellStyle name="Normal 13 3 3 6 4 3" xfId="25228"/>
    <cellStyle name="Normal 13 3 3 6 4 4" xfId="29726"/>
    <cellStyle name="Normal 13 3 3 6 4 5" xfId="37971"/>
    <cellStyle name="Normal 13 3 3 6 4 6" xfId="16973"/>
    <cellStyle name="Normal 13 3 3 6 5" xfId="7607"/>
    <cellStyle name="Normal 13 3 3 6 5 2" xfId="11730"/>
    <cellStyle name="Normal 13 3 3 6 5 2 2" xfId="34672"/>
    <cellStyle name="Normal 13 3 3 6 5 2 3" xfId="42917"/>
    <cellStyle name="Normal 13 3 3 6 5 2 4" xfId="21930"/>
    <cellStyle name="Normal 13 3 3 6 5 3" xfId="26052"/>
    <cellStyle name="Normal 13 3 3 6 5 4" xfId="30550"/>
    <cellStyle name="Normal 13 3 3 6 5 5" xfId="38795"/>
    <cellStyle name="Normal 13 3 3 6 5 6" xfId="17808"/>
    <cellStyle name="Normal 13 3 3 6 6" xfId="8433"/>
    <cellStyle name="Normal 13 3 3 6 6 2" xfId="31375"/>
    <cellStyle name="Normal 13 3 3 6 6 3" xfId="39620"/>
    <cellStyle name="Normal 13 3 3 6 6 4" xfId="14500"/>
    <cellStyle name="Normal 13 3 3 6 7" xfId="18633"/>
    <cellStyle name="Normal 13 3 3 6 8" xfId="22755"/>
    <cellStyle name="Normal 13 3 3 6 9" xfId="27253"/>
    <cellStyle name="Normal 13 3 3 7" xfId="4424"/>
    <cellStyle name="Normal 13 3 3 7 10" xfId="35623"/>
    <cellStyle name="Normal 13 3 3 7 11" xfId="12835"/>
    <cellStyle name="Normal 13 3 3 7 2" xfId="5248"/>
    <cellStyle name="Normal 13 3 3 7 2 2" xfId="9382"/>
    <cellStyle name="Normal 13 3 3 7 2 2 2" xfId="32324"/>
    <cellStyle name="Normal 13 3 3 7 2 2 3" xfId="40569"/>
    <cellStyle name="Normal 13 3 3 7 2 2 4" xfId="15449"/>
    <cellStyle name="Normal 13 3 3 7 2 3" xfId="19582"/>
    <cellStyle name="Normal 13 3 3 7 2 4" xfId="23704"/>
    <cellStyle name="Normal 13 3 3 7 2 5" xfId="28202"/>
    <cellStyle name="Normal 13 3 3 7 2 6" xfId="36447"/>
    <cellStyle name="Normal 13 3 3 7 2 7" xfId="13800"/>
    <cellStyle name="Normal 13 3 3 7 3" xfId="6072"/>
    <cellStyle name="Normal 13 3 3 7 3 2" xfId="10206"/>
    <cellStyle name="Normal 13 3 3 7 3 2 2" xfId="33148"/>
    <cellStyle name="Normal 13 3 3 7 3 2 3" xfId="41393"/>
    <cellStyle name="Normal 13 3 3 7 3 2 4" xfId="20406"/>
    <cellStyle name="Normal 13 3 3 7 3 3" xfId="24528"/>
    <cellStyle name="Normal 13 3 3 7 3 4" xfId="29026"/>
    <cellStyle name="Normal 13 3 3 7 3 5" xfId="37271"/>
    <cellStyle name="Normal 13 3 3 7 3 6" xfId="16273"/>
    <cellStyle name="Normal 13 3 3 7 4" xfId="6897"/>
    <cellStyle name="Normal 13 3 3 7 4 2" xfId="11031"/>
    <cellStyle name="Normal 13 3 3 7 4 2 2" xfId="33973"/>
    <cellStyle name="Normal 13 3 3 7 4 2 3" xfId="42218"/>
    <cellStyle name="Normal 13 3 3 7 4 2 4" xfId="21231"/>
    <cellStyle name="Normal 13 3 3 7 4 3" xfId="25353"/>
    <cellStyle name="Normal 13 3 3 7 4 4" xfId="29851"/>
    <cellStyle name="Normal 13 3 3 7 4 5" xfId="38096"/>
    <cellStyle name="Normal 13 3 3 7 4 6" xfId="17098"/>
    <cellStyle name="Normal 13 3 3 7 5" xfId="7732"/>
    <cellStyle name="Normal 13 3 3 7 5 2" xfId="11855"/>
    <cellStyle name="Normal 13 3 3 7 5 2 2" xfId="34797"/>
    <cellStyle name="Normal 13 3 3 7 5 2 3" xfId="43042"/>
    <cellStyle name="Normal 13 3 3 7 5 2 4" xfId="22055"/>
    <cellStyle name="Normal 13 3 3 7 5 3" xfId="26177"/>
    <cellStyle name="Normal 13 3 3 7 5 4" xfId="30675"/>
    <cellStyle name="Normal 13 3 3 7 5 5" xfId="38920"/>
    <cellStyle name="Normal 13 3 3 7 5 6" xfId="17933"/>
    <cellStyle name="Normal 13 3 3 7 6" xfId="8558"/>
    <cellStyle name="Normal 13 3 3 7 6 2" xfId="31500"/>
    <cellStyle name="Normal 13 3 3 7 6 3" xfId="39745"/>
    <cellStyle name="Normal 13 3 3 7 6 4" xfId="14625"/>
    <cellStyle name="Normal 13 3 3 7 7" xfId="18758"/>
    <cellStyle name="Normal 13 3 3 7 8" xfId="22880"/>
    <cellStyle name="Normal 13 3 3 7 9" xfId="27378"/>
    <cellStyle name="Normal 13 3 3 8" xfId="4474"/>
    <cellStyle name="Normal 13 3 3 8 2" xfId="8608"/>
    <cellStyle name="Normal 13 3 3 8 2 2" xfId="31550"/>
    <cellStyle name="Normal 13 3 3 8 2 3" xfId="39795"/>
    <cellStyle name="Normal 13 3 3 8 2 4" xfId="14675"/>
    <cellStyle name="Normal 13 3 3 8 3" xfId="18808"/>
    <cellStyle name="Normal 13 3 3 8 4" xfId="22930"/>
    <cellStyle name="Normal 13 3 3 8 5" xfId="27428"/>
    <cellStyle name="Normal 13 3 3 8 6" xfId="35673"/>
    <cellStyle name="Normal 13 3 3 8 7" xfId="13024"/>
    <cellStyle name="Normal 13 3 3 9" xfId="5298"/>
    <cellStyle name="Normal 13 3 3 9 2" xfId="9432"/>
    <cellStyle name="Normal 13 3 3 9 2 2" xfId="32374"/>
    <cellStyle name="Normal 13 3 3 9 2 3" xfId="40619"/>
    <cellStyle name="Normal 13 3 3 9 2 4" xfId="19632"/>
    <cellStyle name="Normal 13 3 3 9 3" xfId="23754"/>
    <cellStyle name="Normal 13 3 3 9 4" xfId="28252"/>
    <cellStyle name="Normal 13 3 3 9 5" xfId="36497"/>
    <cellStyle name="Normal 13 3 3 9 6" xfId="15499"/>
    <cellStyle name="Normal 13 3 4" xfId="3756"/>
    <cellStyle name="Normal 13 3 4 10" xfId="34959"/>
    <cellStyle name="Normal 13 3 4 11" xfId="12171"/>
    <cellStyle name="Normal 13 3 4 2" xfId="4584"/>
    <cellStyle name="Normal 13 3 4 2 2" xfId="8718"/>
    <cellStyle name="Normal 13 3 4 2 2 2" xfId="31660"/>
    <cellStyle name="Normal 13 3 4 2 2 3" xfId="39905"/>
    <cellStyle name="Normal 13 3 4 2 2 4" xfId="14785"/>
    <cellStyle name="Normal 13 3 4 2 3" xfId="18918"/>
    <cellStyle name="Normal 13 3 4 2 4" xfId="23040"/>
    <cellStyle name="Normal 13 3 4 2 5" xfId="27538"/>
    <cellStyle name="Normal 13 3 4 2 6" xfId="35783"/>
    <cellStyle name="Normal 13 3 4 2 7" xfId="13136"/>
    <cellStyle name="Normal 13 3 4 3" xfId="5408"/>
    <cellStyle name="Normal 13 3 4 3 2" xfId="9542"/>
    <cellStyle name="Normal 13 3 4 3 2 2" xfId="32484"/>
    <cellStyle name="Normal 13 3 4 3 2 3" xfId="40729"/>
    <cellStyle name="Normal 13 3 4 3 2 4" xfId="19742"/>
    <cellStyle name="Normal 13 3 4 3 3" xfId="23864"/>
    <cellStyle name="Normal 13 3 4 3 4" xfId="28362"/>
    <cellStyle name="Normal 13 3 4 3 5" xfId="36607"/>
    <cellStyle name="Normal 13 3 4 3 6" xfId="15609"/>
    <cellStyle name="Normal 13 3 4 4" xfId="6233"/>
    <cellStyle name="Normal 13 3 4 4 2" xfId="10367"/>
    <cellStyle name="Normal 13 3 4 4 2 2" xfId="33309"/>
    <cellStyle name="Normal 13 3 4 4 2 3" xfId="41554"/>
    <cellStyle name="Normal 13 3 4 4 2 4" xfId="20567"/>
    <cellStyle name="Normal 13 3 4 4 3" xfId="24689"/>
    <cellStyle name="Normal 13 3 4 4 4" xfId="29187"/>
    <cellStyle name="Normal 13 3 4 4 5" xfId="37432"/>
    <cellStyle name="Normal 13 3 4 4 6" xfId="16434"/>
    <cellStyle name="Normal 13 3 4 5" xfId="7068"/>
    <cellStyle name="Normal 13 3 4 5 2" xfId="11191"/>
    <cellStyle name="Normal 13 3 4 5 2 2" xfId="34133"/>
    <cellStyle name="Normal 13 3 4 5 2 3" xfId="42378"/>
    <cellStyle name="Normal 13 3 4 5 2 4" xfId="21391"/>
    <cellStyle name="Normal 13 3 4 5 3" xfId="25513"/>
    <cellStyle name="Normal 13 3 4 5 4" xfId="30011"/>
    <cellStyle name="Normal 13 3 4 5 5" xfId="38256"/>
    <cellStyle name="Normal 13 3 4 5 6" xfId="17269"/>
    <cellStyle name="Normal 13 3 4 6" xfId="7894"/>
    <cellStyle name="Normal 13 3 4 6 2" xfId="30836"/>
    <cellStyle name="Normal 13 3 4 6 3" xfId="39081"/>
    <cellStyle name="Normal 13 3 4 6 4" xfId="13961"/>
    <cellStyle name="Normal 13 3 4 7" xfId="18094"/>
    <cellStyle name="Normal 13 3 4 8" xfId="22216"/>
    <cellStyle name="Normal 13 3 4 9" xfId="26714"/>
    <cellStyle name="Normal 13 3 5" xfId="3868"/>
    <cellStyle name="Normal 13 3 5 10" xfId="35071"/>
    <cellStyle name="Normal 13 3 5 11" xfId="12283"/>
    <cellStyle name="Normal 13 3 5 2" xfId="4696"/>
    <cellStyle name="Normal 13 3 5 2 2" xfId="8830"/>
    <cellStyle name="Normal 13 3 5 2 2 2" xfId="31772"/>
    <cellStyle name="Normal 13 3 5 2 2 3" xfId="40017"/>
    <cellStyle name="Normal 13 3 5 2 2 4" xfId="14897"/>
    <cellStyle name="Normal 13 3 5 2 3" xfId="19030"/>
    <cellStyle name="Normal 13 3 5 2 4" xfId="23152"/>
    <cellStyle name="Normal 13 3 5 2 5" xfId="27650"/>
    <cellStyle name="Normal 13 3 5 2 6" xfId="35895"/>
    <cellStyle name="Normal 13 3 5 2 7" xfId="13248"/>
    <cellStyle name="Normal 13 3 5 3" xfId="5520"/>
    <cellStyle name="Normal 13 3 5 3 2" xfId="9654"/>
    <cellStyle name="Normal 13 3 5 3 2 2" xfId="32596"/>
    <cellStyle name="Normal 13 3 5 3 2 3" xfId="40841"/>
    <cellStyle name="Normal 13 3 5 3 2 4" xfId="19854"/>
    <cellStyle name="Normal 13 3 5 3 3" xfId="23976"/>
    <cellStyle name="Normal 13 3 5 3 4" xfId="28474"/>
    <cellStyle name="Normal 13 3 5 3 5" xfId="36719"/>
    <cellStyle name="Normal 13 3 5 3 6" xfId="15721"/>
    <cellStyle name="Normal 13 3 5 4" xfId="6345"/>
    <cellStyle name="Normal 13 3 5 4 2" xfId="10479"/>
    <cellStyle name="Normal 13 3 5 4 2 2" xfId="33421"/>
    <cellStyle name="Normal 13 3 5 4 2 3" xfId="41666"/>
    <cellStyle name="Normal 13 3 5 4 2 4" xfId="20679"/>
    <cellStyle name="Normal 13 3 5 4 3" xfId="24801"/>
    <cellStyle name="Normal 13 3 5 4 4" xfId="29299"/>
    <cellStyle name="Normal 13 3 5 4 5" xfId="37544"/>
    <cellStyle name="Normal 13 3 5 4 6" xfId="16546"/>
    <cellStyle name="Normal 13 3 5 5" xfId="7180"/>
    <cellStyle name="Normal 13 3 5 5 2" xfId="11303"/>
    <cellStyle name="Normal 13 3 5 5 2 2" xfId="34245"/>
    <cellStyle name="Normal 13 3 5 5 2 3" xfId="42490"/>
    <cellStyle name="Normal 13 3 5 5 2 4" xfId="21503"/>
    <cellStyle name="Normal 13 3 5 5 3" xfId="25625"/>
    <cellStyle name="Normal 13 3 5 5 4" xfId="30123"/>
    <cellStyle name="Normal 13 3 5 5 5" xfId="38368"/>
    <cellStyle name="Normal 13 3 5 5 6" xfId="17381"/>
    <cellStyle name="Normal 13 3 5 6" xfId="8006"/>
    <cellStyle name="Normal 13 3 5 6 2" xfId="30948"/>
    <cellStyle name="Normal 13 3 5 6 3" xfId="39193"/>
    <cellStyle name="Normal 13 3 5 6 4" xfId="14073"/>
    <cellStyle name="Normal 13 3 5 7" xfId="18206"/>
    <cellStyle name="Normal 13 3 5 8" xfId="22328"/>
    <cellStyle name="Normal 13 3 5 9" xfId="26826"/>
    <cellStyle name="Normal 13 3 6" xfId="3980"/>
    <cellStyle name="Normal 13 3 6 10" xfId="35183"/>
    <cellStyle name="Normal 13 3 6 11" xfId="12395"/>
    <cellStyle name="Normal 13 3 6 2" xfId="4808"/>
    <cellStyle name="Normal 13 3 6 2 2" xfId="8942"/>
    <cellStyle name="Normal 13 3 6 2 2 2" xfId="31884"/>
    <cellStyle name="Normal 13 3 6 2 2 3" xfId="40129"/>
    <cellStyle name="Normal 13 3 6 2 2 4" xfId="15009"/>
    <cellStyle name="Normal 13 3 6 2 3" xfId="19142"/>
    <cellStyle name="Normal 13 3 6 2 4" xfId="23264"/>
    <cellStyle name="Normal 13 3 6 2 5" xfId="27762"/>
    <cellStyle name="Normal 13 3 6 2 6" xfId="36007"/>
    <cellStyle name="Normal 13 3 6 2 7" xfId="13360"/>
    <cellStyle name="Normal 13 3 6 3" xfId="5632"/>
    <cellStyle name="Normal 13 3 6 3 2" xfId="9766"/>
    <cellStyle name="Normal 13 3 6 3 2 2" xfId="32708"/>
    <cellStyle name="Normal 13 3 6 3 2 3" xfId="40953"/>
    <cellStyle name="Normal 13 3 6 3 2 4" xfId="19966"/>
    <cellStyle name="Normal 13 3 6 3 3" xfId="24088"/>
    <cellStyle name="Normal 13 3 6 3 4" xfId="28586"/>
    <cellStyle name="Normal 13 3 6 3 5" xfId="36831"/>
    <cellStyle name="Normal 13 3 6 3 6" xfId="15833"/>
    <cellStyle name="Normal 13 3 6 4" xfId="6457"/>
    <cellStyle name="Normal 13 3 6 4 2" xfId="10591"/>
    <cellStyle name="Normal 13 3 6 4 2 2" xfId="33533"/>
    <cellStyle name="Normal 13 3 6 4 2 3" xfId="41778"/>
    <cellStyle name="Normal 13 3 6 4 2 4" xfId="20791"/>
    <cellStyle name="Normal 13 3 6 4 3" xfId="24913"/>
    <cellStyle name="Normal 13 3 6 4 4" xfId="29411"/>
    <cellStyle name="Normal 13 3 6 4 5" xfId="37656"/>
    <cellStyle name="Normal 13 3 6 4 6" xfId="16658"/>
    <cellStyle name="Normal 13 3 6 5" xfId="7292"/>
    <cellStyle name="Normal 13 3 6 5 2" xfId="11415"/>
    <cellStyle name="Normal 13 3 6 5 2 2" xfId="34357"/>
    <cellStyle name="Normal 13 3 6 5 2 3" xfId="42602"/>
    <cellStyle name="Normal 13 3 6 5 2 4" xfId="21615"/>
    <cellStyle name="Normal 13 3 6 5 3" xfId="25737"/>
    <cellStyle name="Normal 13 3 6 5 4" xfId="30235"/>
    <cellStyle name="Normal 13 3 6 5 5" xfId="38480"/>
    <cellStyle name="Normal 13 3 6 5 6" xfId="17493"/>
    <cellStyle name="Normal 13 3 6 6" xfId="8118"/>
    <cellStyle name="Normal 13 3 6 6 2" xfId="31060"/>
    <cellStyle name="Normal 13 3 6 6 3" xfId="39305"/>
    <cellStyle name="Normal 13 3 6 6 4" xfId="14185"/>
    <cellStyle name="Normal 13 3 6 7" xfId="18318"/>
    <cellStyle name="Normal 13 3 6 8" xfId="22440"/>
    <cellStyle name="Normal 13 3 6 9" xfId="26938"/>
    <cellStyle name="Normal 13 3 7" xfId="4145"/>
    <cellStyle name="Normal 13 3 7 10" xfId="35348"/>
    <cellStyle name="Normal 13 3 7 11" xfId="12560"/>
    <cellStyle name="Normal 13 3 7 2" xfId="4973"/>
    <cellStyle name="Normal 13 3 7 2 2" xfId="9107"/>
    <cellStyle name="Normal 13 3 7 2 2 2" xfId="32049"/>
    <cellStyle name="Normal 13 3 7 2 2 3" xfId="40294"/>
    <cellStyle name="Normal 13 3 7 2 2 4" xfId="15174"/>
    <cellStyle name="Normal 13 3 7 2 3" xfId="19307"/>
    <cellStyle name="Normal 13 3 7 2 4" xfId="23429"/>
    <cellStyle name="Normal 13 3 7 2 5" xfId="27927"/>
    <cellStyle name="Normal 13 3 7 2 6" xfId="36172"/>
    <cellStyle name="Normal 13 3 7 2 7" xfId="13525"/>
    <cellStyle name="Normal 13 3 7 3" xfId="5797"/>
    <cellStyle name="Normal 13 3 7 3 2" xfId="9931"/>
    <cellStyle name="Normal 13 3 7 3 2 2" xfId="32873"/>
    <cellStyle name="Normal 13 3 7 3 2 3" xfId="41118"/>
    <cellStyle name="Normal 13 3 7 3 2 4" xfId="20131"/>
    <cellStyle name="Normal 13 3 7 3 3" xfId="24253"/>
    <cellStyle name="Normal 13 3 7 3 4" xfId="28751"/>
    <cellStyle name="Normal 13 3 7 3 5" xfId="36996"/>
    <cellStyle name="Normal 13 3 7 3 6" xfId="15998"/>
    <cellStyle name="Normal 13 3 7 4" xfId="6622"/>
    <cellStyle name="Normal 13 3 7 4 2" xfId="10756"/>
    <cellStyle name="Normal 13 3 7 4 2 2" xfId="33698"/>
    <cellStyle name="Normal 13 3 7 4 2 3" xfId="41943"/>
    <cellStyle name="Normal 13 3 7 4 2 4" xfId="20956"/>
    <cellStyle name="Normal 13 3 7 4 3" xfId="25078"/>
    <cellStyle name="Normal 13 3 7 4 4" xfId="29576"/>
    <cellStyle name="Normal 13 3 7 4 5" xfId="37821"/>
    <cellStyle name="Normal 13 3 7 4 6" xfId="16823"/>
    <cellStyle name="Normal 13 3 7 5" xfId="7457"/>
    <cellStyle name="Normal 13 3 7 5 2" xfId="11580"/>
    <cellStyle name="Normal 13 3 7 5 2 2" xfId="34522"/>
    <cellStyle name="Normal 13 3 7 5 2 3" xfId="42767"/>
    <cellStyle name="Normal 13 3 7 5 2 4" xfId="21780"/>
    <cellStyle name="Normal 13 3 7 5 3" xfId="25902"/>
    <cellStyle name="Normal 13 3 7 5 4" xfId="30400"/>
    <cellStyle name="Normal 13 3 7 5 5" xfId="38645"/>
    <cellStyle name="Normal 13 3 7 5 6" xfId="17658"/>
    <cellStyle name="Normal 13 3 7 6" xfId="8283"/>
    <cellStyle name="Normal 13 3 7 6 2" xfId="31225"/>
    <cellStyle name="Normal 13 3 7 6 3" xfId="39470"/>
    <cellStyle name="Normal 13 3 7 6 4" xfId="14350"/>
    <cellStyle name="Normal 13 3 7 7" xfId="18483"/>
    <cellStyle name="Normal 13 3 7 8" xfId="22605"/>
    <cellStyle name="Normal 13 3 7 9" xfId="27103"/>
    <cellStyle name="Normal 13 3 8" xfId="4271"/>
    <cellStyle name="Normal 13 3 8 10" xfId="35472"/>
    <cellStyle name="Normal 13 3 8 11" xfId="12684"/>
    <cellStyle name="Normal 13 3 8 2" xfId="5097"/>
    <cellStyle name="Normal 13 3 8 2 2" xfId="9231"/>
    <cellStyle name="Normal 13 3 8 2 2 2" xfId="32173"/>
    <cellStyle name="Normal 13 3 8 2 2 3" xfId="40418"/>
    <cellStyle name="Normal 13 3 8 2 2 4" xfId="15298"/>
    <cellStyle name="Normal 13 3 8 2 3" xfId="19431"/>
    <cellStyle name="Normal 13 3 8 2 4" xfId="23553"/>
    <cellStyle name="Normal 13 3 8 2 5" xfId="28051"/>
    <cellStyle name="Normal 13 3 8 2 6" xfId="36296"/>
    <cellStyle name="Normal 13 3 8 2 7" xfId="13649"/>
    <cellStyle name="Normal 13 3 8 3" xfId="5921"/>
    <cellStyle name="Normal 13 3 8 3 2" xfId="10055"/>
    <cellStyle name="Normal 13 3 8 3 2 2" xfId="32997"/>
    <cellStyle name="Normal 13 3 8 3 2 3" xfId="41242"/>
    <cellStyle name="Normal 13 3 8 3 2 4" xfId="20255"/>
    <cellStyle name="Normal 13 3 8 3 3" xfId="24377"/>
    <cellStyle name="Normal 13 3 8 3 4" xfId="28875"/>
    <cellStyle name="Normal 13 3 8 3 5" xfId="37120"/>
    <cellStyle name="Normal 13 3 8 3 6" xfId="16122"/>
    <cellStyle name="Normal 13 3 8 4" xfId="6746"/>
    <cellStyle name="Normal 13 3 8 4 2" xfId="10880"/>
    <cellStyle name="Normal 13 3 8 4 2 2" xfId="33822"/>
    <cellStyle name="Normal 13 3 8 4 2 3" xfId="42067"/>
    <cellStyle name="Normal 13 3 8 4 2 4" xfId="21080"/>
    <cellStyle name="Normal 13 3 8 4 3" xfId="25202"/>
    <cellStyle name="Normal 13 3 8 4 4" xfId="29700"/>
    <cellStyle name="Normal 13 3 8 4 5" xfId="37945"/>
    <cellStyle name="Normal 13 3 8 4 6" xfId="16947"/>
    <cellStyle name="Normal 13 3 8 5" xfId="7581"/>
    <cellStyle name="Normal 13 3 8 5 2" xfId="11704"/>
    <cellStyle name="Normal 13 3 8 5 2 2" xfId="34646"/>
    <cellStyle name="Normal 13 3 8 5 2 3" xfId="42891"/>
    <cellStyle name="Normal 13 3 8 5 2 4" xfId="21904"/>
    <cellStyle name="Normal 13 3 8 5 3" xfId="26026"/>
    <cellStyle name="Normal 13 3 8 5 4" xfId="30524"/>
    <cellStyle name="Normal 13 3 8 5 5" xfId="38769"/>
    <cellStyle name="Normal 13 3 8 5 6" xfId="17782"/>
    <cellStyle name="Normal 13 3 8 6" xfId="8407"/>
    <cellStyle name="Normal 13 3 8 6 2" xfId="31349"/>
    <cellStyle name="Normal 13 3 8 6 3" xfId="39594"/>
    <cellStyle name="Normal 13 3 8 6 4" xfId="14474"/>
    <cellStyle name="Normal 13 3 8 7" xfId="18607"/>
    <cellStyle name="Normal 13 3 8 8" xfId="22729"/>
    <cellStyle name="Normal 13 3 8 9" xfId="27227"/>
    <cellStyle name="Normal 13 3 9" xfId="4398"/>
    <cellStyle name="Normal 13 3 9 10" xfId="35597"/>
    <cellStyle name="Normal 13 3 9 11" xfId="12809"/>
    <cellStyle name="Normal 13 3 9 2" xfId="5222"/>
    <cellStyle name="Normal 13 3 9 2 2" xfId="9356"/>
    <cellStyle name="Normal 13 3 9 2 2 2" xfId="32298"/>
    <cellStyle name="Normal 13 3 9 2 2 3" xfId="40543"/>
    <cellStyle name="Normal 13 3 9 2 2 4" xfId="15423"/>
    <cellStyle name="Normal 13 3 9 2 3" xfId="19556"/>
    <cellStyle name="Normal 13 3 9 2 4" xfId="23678"/>
    <cellStyle name="Normal 13 3 9 2 5" xfId="28176"/>
    <cellStyle name="Normal 13 3 9 2 6" xfId="36421"/>
    <cellStyle name="Normal 13 3 9 2 7" xfId="13774"/>
    <cellStyle name="Normal 13 3 9 3" xfId="6046"/>
    <cellStyle name="Normal 13 3 9 3 2" xfId="10180"/>
    <cellStyle name="Normal 13 3 9 3 2 2" xfId="33122"/>
    <cellStyle name="Normal 13 3 9 3 2 3" xfId="41367"/>
    <cellStyle name="Normal 13 3 9 3 2 4" xfId="20380"/>
    <cellStyle name="Normal 13 3 9 3 3" xfId="24502"/>
    <cellStyle name="Normal 13 3 9 3 4" xfId="29000"/>
    <cellStyle name="Normal 13 3 9 3 5" xfId="37245"/>
    <cellStyle name="Normal 13 3 9 3 6" xfId="16247"/>
    <cellStyle name="Normal 13 3 9 4" xfId="6871"/>
    <cellStyle name="Normal 13 3 9 4 2" xfId="11005"/>
    <cellStyle name="Normal 13 3 9 4 2 2" xfId="33947"/>
    <cellStyle name="Normal 13 3 9 4 2 3" xfId="42192"/>
    <cellStyle name="Normal 13 3 9 4 2 4" xfId="21205"/>
    <cellStyle name="Normal 13 3 9 4 3" xfId="25327"/>
    <cellStyle name="Normal 13 3 9 4 4" xfId="29825"/>
    <cellStyle name="Normal 13 3 9 4 5" xfId="38070"/>
    <cellStyle name="Normal 13 3 9 4 6" xfId="17072"/>
    <cellStyle name="Normal 13 3 9 5" xfId="7706"/>
    <cellStyle name="Normal 13 3 9 5 2" xfId="11829"/>
    <cellStyle name="Normal 13 3 9 5 2 2" xfId="34771"/>
    <cellStyle name="Normal 13 3 9 5 2 3" xfId="43016"/>
    <cellStyle name="Normal 13 3 9 5 2 4" xfId="22029"/>
    <cellStyle name="Normal 13 3 9 5 3" xfId="26151"/>
    <cellStyle name="Normal 13 3 9 5 4" xfId="30649"/>
    <cellStyle name="Normal 13 3 9 5 5" xfId="38894"/>
    <cellStyle name="Normal 13 3 9 5 6" xfId="17907"/>
    <cellStyle name="Normal 13 3 9 6" xfId="8532"/>
    <cellStyle name="Normal 13 3 9 6 2" xfId="31474"/>
    <cellStyle name="Normal 13 3 9 6 3" xfId="39719"/>
    <cellStyle name="Normal 13 3 9 6 4" xfId="14599"/>
    <cellStyle name="Normal 13 3 9 7" xfId="18732"/>
    <cellStyle name="Normal 13 3 9 8" xfId="22854"/>
    <cellStyle name="Normal 13 3 9 9" xfId="27352"/>
    <cellStyle name="Normal 13 4" xfId="3129"/>
    <cellStyle name="Normal 13 4 10" xfId="4475"/>
    <cellStyle name="Normal 13 4 10 2" xfId="8609"/>
    <cellStyle name="Normal 13 4 10 2 2" xfId="31551"/>
    <cellStyle name="Normal 13 4 10 2 3" xfId="39796"/>
    <cellStyle name="Normal 13 4 10 2 4" xfId="14676"/>
    <cellStyle name="Normal 13 4 10 3" xfId="18809"/>
    <cellStyle name="Normal 13 4 10 4" xfId="22931"/>
    <cellStyle name="Normal 13 4 10 5" xfId="27429"/>
    <cellStyle name="Normal 13 4 10 6" xfId="35674"/>
    <cellStyle name="Normal 13 4 10 7" xfId="13025"/>
    <cellStyle name="Normal 13 4 11" xfId="5299"/>
    <cellStyle name="Normal 13 4 11 2" xfId="9433"/>
    <cellStyle name="Normal 13 4 11 2 2" xfId="32375"/>
    <cellStyle name="Normal 13 4 11 2 3" xfId="40620"/>
    <cellStyle name="Normal 13 4 11 2 4" xfId="19633"/>
    <cellStyle name="Normal 13 4 11 3" xfId="23755"/>
    <cellStyle name="Normal 13 4 11 4" xfId="28253"/>
    <cellStyle name="Normal 13 4 11 5" xfId="36498"/>
    <cellStyle name="Normal 13 4 11 6" xfId="15500"/>
    <cellStyle name="Normal 13 4 12" xfId="6124"/>
    <cellStyle name="Normal 13 4 12 2" xfId="10258"/>
    <cellStyle name="Normal 13 4 12 2 2" xfId="33200"/>
    <cellStyle name="Normal 13 4 12 2 3" xfId="41445"/>
    <cellStyle name="Normal 13 4 12 2 4" xfId="20458"/>
    <cellStyle name="Normal 13 4 12 3" xfId="24580"/>
    <cellStyle name="Normal 13 4 12 4" xfId="29078"/>
    <cellStyle name="Normal 13 4 12 5" xfId="37323"/>
    <cellStyle name="Normal 13 4 12 6" xfId="16325"/>
    <cellStyle name="Normal 13 4 13" xfId="6959"/>
    <cellStyle name="Normal 13 4 13 2" xfId="11082"/>
    <cellStyle name="Normal 13 4 13 2 2" xfId="34024"/>
    <cellStyle name="Normal 13 4 13 2 3" xfId="42269"/>
    <cellStyle name="Normal 13 4 13 2 4" xfId="21282"/>
    <cellStyle name="Normal 13 4 13 3" xfId="25404"/>
    <cellStyle name="Normal 13 4 13 4" xfId="29902"/>
    <cellStyle name="Normal 13 4 13 5" xfId="38147"/>
    <cellStyle name="Normal 13 4 13 6" xfId="17160"/>
    <cellStyle name="Normal 13 4 14" xfId="7784"/>
    <cellStyle name="Normal 13 4 14 2" xfId="30727"/>
    <cellStyle name="Normal 13 4 14 3" xfId="38972"/>
    <cellStyle name="Normal 13 4 14 4" xfId="13852"/>
    <cellStyle name="Normal 13 4 15" xfId="17985"/>
    <cellStyle name="Normal 13 4 16" xfId="22107"/>
    <cellStyle name="Normal 13 4 17" xfId="26589"/>
    <cellStyle name="Normal 13 4 18" xfId="34850"/>
    <cellStyle name="Normal 13 4 19" xfId="12062"/>
    <cellStyle name="Normal 13 4 2" xfId="3130"/>
    <cellStyle name="Normal 13 4 2 10" xfId="6125"/>
    <cellStyle name="Normal 13 4 2 10 2" xfId="10259"/>
    <cellStyle name="Normal 13 4 2 10 2 2" xfId="33201"/>
    <cellStyle name="Normal 13 4 2 10 2 3" xfId="41446"/>
    <cellStyle name="Normal 13 4 2 10 2 4" xfId="20459"/>
    <cellStyle name="Normal 13 4 2 10 3" xfId="24581"/>
    <cellStyle name="Normal 13 4 2 10 4" xfId="29079"/>
    <cellStyle name="Normal 13 4 2 10 5" xfId="37324"/>
    <cellStyle name="Normal 13 4 2 10 6" xfId="16326"/>
    <cellStyle name="Normal 13 4 2 11" xfId="6960"/>
    <cellStyle name="Normal 13 4 2 11 2" xfId="11083"/>
    <cellStyle name="Normal 13 4 2 11 2 2" xfId="34025"/>
    <cellStyle name="Normal 13 4 2 11 2 3" xfId="42270"/>
    <cellStyle name="Normal 13 4 2 11 2 4" xfId="21283"/>
    <cellStyle name="Normal 13 4 2 11 3" xfId="25405"/>
    <cellStyle name="Normal 13 4 2 11 4" xfId="29903"/>
    <cellStyle name="Normal 13 4 2 11 5" xfId="38148"/>
    <cellStyle name="Normal 13 4 2 11 6" xfId="17161"/>
    <cellStyle name="Normal 13 4 2 12" xfId="7785"/>
    <cellStyle name="Normal 13 4 2 12 2" xfId="30728"/>
    <cellStyle name="Normal 13 4 2 12 3" xfId="38973"/>
    <cellStyle name="Normal 13 4 2 12 4" xfId="13853"/>
    <cellStyle name="Normal 13 4 2 13" xfId="17986"/>
    <cellStyle name="Normal 13 4 2 14" xfId="22108"/>
    <cellStyle name="Normal 13 4 2 15" xfId="26590"/>
    <cellStyle name="Normal 13 4 2 16" xfId="34851"/>
    <cellStyle name="Normal 13 4 2 17" xfId="12063"/>
    <cellStyle name="Normal 13 4 2 2" xfId="3760"/>
    <cellStyle name="Normal 13 4 2 2 10" xfId="34963"/>
    <cellStyle name="Normal 13 4 2 2 11" xfId="12175"/>
    <cellStyle name="Normal 13 4 2 2 2" xfId="4588"/>
    <cellStyle name="Normal 13 4 2 2 2 2" xfId="8722"/>
    <cellStyle name="Normal 13 4 2 2 2 2 2" xfId="31664"/>
    <cellStyle name="Normal 13 4 2 2 2 2 3" xfId="39909"/>
    <cellStyle name="Normal 13 4 2 2 2 2 4" xfId="14789"/>
    <cellStyle name="Normal 13 4 2 2 2 3" xfId="18922"/>
    <cellStyle name="Normal 13 4 2 2 2 4" xfId="23044"/>
    <cellStyle name="Normal 13 4 2 2 2 5" xfId="27542"/>
    <cellStyle name="Normal 13 4 2 2 2 6" xfId="35787"/>
    <cellStyle name="Normal 13 4 2 2 2 7" xfId="13140"/>
    <cellStyle name="Normal 13 4 2 2 3" xfId="5412"/>
    <cellStyle name="Normal 13 4 2 2 3 2" xfId="9546"/>
    <cellStyle name="Normal 13 4 2 2 3 2 2" xfId="32488"/>
    <cellStyle name="Normal 13 4 2 2 3 2 3" xfId="40733"/>
    <cellStyle name="Normal 13 4 2 2 3 2 4" xfId="19746"/>
    <cellStyle name="Normal 13 4 2 2 3 3" xfId="23868"/>
    <cellStyle name="Normal 13 4 2 2 3 4" xfId="28366"/>
    <cellStyle name="Normal 13 4 2 2 3 5" xfId="36611"/>
    <cellStyle name="Normal 13 4 2 2 3 6" xfId="15613"/>
    <cellStyle name="Normal 13 4 2 2 4" xfId="6237"/>
    <cellStyle name="Normal 13 4 2 2 4 2" xfId="10371"/>
    <cellStyle name="Normal 13 4 2 2 4 2 2" xfId="33313"/>
    <cellStyle name="Normal 13 4 2 2 4 2 3" xfId="41558"/>
    <cellStyle name="Normal 13 4 2 2 4 2 4" xfId="20571"/>
    <cellStyle name="Normal 13 4 2 2 4 3" xfId="24693"/>
    <cellStyle name="Normal 13 4 2 2 4 4" xfId="29191"/>
    <cellStyle name="Normal 13 4 2 2 4 5" xfId="37436"/>
    <cellStyle name="Normal 13 4 2 2 4 6" xfId="16438"/>
    <cellStyle name="Normal 13 4 2 2 5" xfId="7072"/>
    <cellStyle name="Normal 13 4 2 2 5 2" xfId="11195"/>
    <cellStyle name="Normal 13 4 2 2 5 2 2" xfId="34137"/>
    <cellStyle name="Normal 13 4 2 2 5 2 3" xfId="42382"/>
    <cellStyle name="Normal 13 4 2 2 5 2 4" xfId="21395"/>
    <cellStyle name="Normal 13 4 2 2 5 3" xfId="25517"/>
    <cellStyle name="Normal 13 4 2 2 5 4" xfId="30015"/>
    <cellStyle name="Normal 13 4 2 2 5 5" xfId="38260"/>
    <cellStyle name="Normal 13 4 2 2 5 6" xfId="17273"/>
    <cellStyle name="Normal 13 4 2 2 6" xfId="7898"/>
    <cellStyle name="Normal 13 4 2 2 6 2" xfId="30840"/>
    <cellStyle name="Normal 13 4 2 2 6 3" xfId="39085"/>
    <cellStyle name="Normal 13 4 2 2 6 4" xfId="13965"/>
    <cellStyle name="Normal 13 4 2 2 7" xfId="18098"/>
    <cellStyle name="Normal 13 4 2 2 8" xfId="22220"/>
    <cellStyle name="Normal 13 4 2 2 9" xfId="26718"/>
    <cellStyle name="Normal 13 4 2 3" xfId="3872"/>
    <cellStyle name="Normal 13 4 2 3 10" xfId="35075"/>
    <cellStyle name="Normal 13 4 2 3 11" xfId="12287"/>
    <cellStyle name="Normal 13 4 2 3 2" xfId="4700"/>
    <cellStyle name="Normal 13 4 2 3 2 2" xfId="8834"/>
    <cellStyle name="Normal 13 4 2 3 2 2 2" xfId="31776"/>
    <cellStyle name="Normal 13 4 2 3 2 2 3" xfId="40021"/>
    <cellStyle name="Normal 13 4 2 3 2 2 4" xfId="14901"/>
    <cellStyle name="Normal 13 4 2 3 2 3" xfId="19034"/>
    <cellStyle name="Normal 13 4 2 3 2 4" xfId="23156"/>
    <cellStyle name="Normal 13 4 2 3 2 5" xfId="27654"/>
    <cellStyle name="Normal 13 4 2 3 2 6" xfId="35899"/>
    <cellStyle name="Normal 13 4 2 3 2 7" xfId="13252"/>
    <cellStyle name="Normal 13 4 2 3 3" xfId="5524"/>
    <cellStyle name="Normal 13 4 2 3 3 2" xfId="9658"/>
    <cellStyle name="Normal 13 4 2 3 3 2 2" xfId="32600"/>
    <cellStyle name="Normal 13 4 2 3 3 2 3" xfId="40845"/>
    <cellStyle name="Normal 13 4 2 3 3 2 4" xfId="19858"/>
    <cellStyle name="Normal 13 4 2 3 3 3" xfId="23980"/>
    <cellStyle name="Normal 13 4 2 3 3 4" xfId="28478"/>
    <cellStyle name="Normal 13 4 2 3 3 5" xfId="36723"/>
    <cellStyle name="Normal 13 4 2 3 3 6" xfId="15725"/>
    <cellStyle name="Normal 13 4 2 3 4" xfId="6349"/>
    <cellStyle name="Normal 13 4 2 3 4 2" xfId="10483"/>
    <cellStyle name="Normal 13 4 2 3 4 2 2" xfId="33425"/>
    <cellStyle name="Normal 13 4 2 3 4 2 3" xfId="41670"/>
    <cellStyle name="Normal 13 4 2 3 4 2 4" xfId="20683"/>
    <cellStyle name="Normal 13 4 2 3 4 3" xfId="24805"/>
    <cellStyle name="Normal 13 4 2 3 4 4" xfId="29303"/>
    <cellStyle name="Normal 13 4 2 3 4 5" xfId="37548"/>
    <cellStyle name="Normal 13 4 2 3 4 6" xfId="16550"/>
    <cellStyle name="Normal 13 4 2 3 5" xfId="7184"/>
    <cellStyle name="Normal 13 4 2 3 5 2" xfId="11307"/>
    <cellStyle name="Normal 13 4 2 3 5 2 2" xfId="34249"/>
    <cellStyle name="Normal 13 4 2 3 5 2 3" xfId="42494"/>
    <cellStyle name="Normal 13 4 2 3 5 2 4" xfId="21507"/>
    <cellStyle name="Normal 13 4 2 3 5 3" xfId="25629"/>
    <cellStyle name="Normal 13 4 2 3 5 4" xfId="30127"/>
    <cellStyle name="Normal 13 4 2 3 5 5" xfId="38372"/>
    <cellStyle name="Normal 13 4 2 3 5 6" xfId="17385"/>
    <cellStyle name="Normal 13 4 2 3 6" xfId="8010"/>
    <cellStyle name="Normal 13 4 2 3 6 2" xfId="30952"/>
    <cellStyle name="Normal 13 4 2 3 6 3" xfId="39197"/>
    <cellStyle name="Normal 13 4 2 3 6 4" xfId="14077"/>
    <cellStyle name="Normal 13 4 2 3 7" xfId="18210"/>
    <cellStyle name="Normal 13 4 2 3 8" xfId="22332"/>
    <cellStyle name="Normal 13 4 2 3 9" xfId="26830"/>
    <cellStyle name="Normal 13 4 2 4" xfId="3984"/>
    <cellStyle name="Normal 13 4 2 4 10" xfId="35187"/>
    <cellStyle name="Normal 13 4 2 4 11" xfId="12399"/>
    <cellStyle name="Normal 13 4 2 4 2" xfId="4812"/>
    <cellStyle name="Normal 13 4 2 4 2 2" xfId="8946"/>
    <cellStyle name="Normal 13 4 2 4 2 2 2" xfId="31888"/>
    <cellStyle name="Normal 13 4 2 4 2 2 3" xfId="40133"/>
    <cellStyle name="Normal 13 4 2 4 2 2 4" xfId="15013"/>
    <cellStyle name="Normal 13 4 2 4 2 3" xfId="19146"/>
    <cellStyle name="Normal 13 4 2 4 2 4" xfId="23268"/>
    <cellStyle name="Normal 13 4 2 4 2 5" xfId="27766"/>
    <cellStyle name="Normal 13 4 2 4 2 6" xfId="36011"/>
    <cellStyle name="Normal 13 4 2 4 2 7" xfId="13364"/>
    <cellStyle name="Normal 13 4 2 4 3" xfId="5636"/>
    <cellStyle name="Normal 13 4 2 4 3 2" xfId="9770"/>
    <cellStyle name="Normal 13 4 2 4 3 2 2" xfId="32712"/>
    <cellStyle name="Normal 13 4 2 4 3 2 3" xfId="40957"/>
    <cellStyle name="Normal 13 4 2 4 3 2 4" xfId="19970"/>
    <cellStyle name="Normal 13 4 2 4 3 3" xfId="24092"/>
    <cellStyle name="Normal 13 4 2 4 3 4" xfId="28590"/>
    <cellStyle name="Normal 13 4 2 4 3 5" xfId="36835"/>
    <cellStyle name="Normal 13 4 2 4 3 6" xfId="15837"/>
    <cellStyle name="Normal 13 4 2 4 4" xfId="6461"/>
    <cellStyle name="Normal 13 4 2 4 4 2" xfId="10595"/>
    <cellStyle name="Normal 13 4 2 4 4 2 2" xfId="33537"/>
    <cellStyle name="Normal 13 4 2 4 4 2 3" xfId="41782"/>
    <cellStyle name="Normal 13 4 2 4 4 2 4" xfId="20795"/>
    <cellStyle name="Normal 13 4 2 4 4 3" xfId="24917"/>
    <cellStyle name="Normal 13 4 2 4 4 4" xfId="29415"/>
    <cellStyle name="Normal 13 4 2 4 4 5" xfId="37660"/>
    <cellStyle name="Normal 13 4 2 4 4 6" xfId="16662"/>
    <cellStyle name="Normal 13 4 2 4 5" xfId="7296"/>
    <cellStyle name="Normal 13 4 2 4 5 2" xfId="11419"/>
    <cellStyle name="Normal 13 4 2 4 5 2 2" xfId="34361"/>
    <cellStyle name="Normal 13 4 2 4 5 2 3" xfId="42606"/>
    <cellStyle name="Normal 13 4 2 4 5 2 4" xfId="21619"/>
    <cellStyle name="Normal 13 4 2 4 5 3" xfId="25741"/>
    <cellStyle name="Normal 13 4 2 4 5 4" xfId="30239"/>
    <cellStyle name="Normal 13 4 2 4 5 5" xfId="38484"/>
    <cellStyle name="Normal 13 4 2 4 5 6" xfId="17497"/>
    <cellStyle name="Normal 13 4 2 4 6" xfId="8122"/>
    <cellStyle name="Normal 13 4 2 4 6 2" xfId="31064"/>
    <cellStyle name="Normal 13 4 2 4 6 3" xfId="39309"/>
    <cellStyle name="Normal 13 4 2 4 6 4" xfId="14189"/>
    <cellStyle name="Normal 13 4 2 4 7" xfId="18322"/>
    <cellStyle name="Normal 13 4 2 4 8" xfId="22444"/>
    <cellStyle name="Normal 13 4 2 4 9" xfId="26942"/>
    <cellStyle name="Normal 13 4 2 5" xfId="4155"/>
    <cellStyle name="Normal 13 4 2 5 10" xfId="35358"/>
    <cellStyle name="Normal 13 4 2 5 11" xfId="12570"/>
    <cellStyle name="Normal 13 4 2 5 2" xfId="4983"/>
    <cellStyle name="Normal 13 4 2 5 2 2" xfId="9117"/>
    <cellStyle name="Normal 13 4 2 5 2 2 2" xfId="32059"/>
    <cellStyle name="Normal 13 4 2 5 2 2 3" xfId="40304"/>
    <cellStyle name="Normal 13 4 2 5 2 2 4" xfId="15184"/>
    <cellStyle name="Normal 13 4 2 5 2 3" xfId="19317"/>
    <cellStyle name="Normal 13 4 2 5 2 4" xfId="23439"/>
    <cellStyle name="Normal 13 4 2 5 2 5" xfId="27937"/>
    <cellStyle name="Normal 13 4 2 5 2 6" xfId="36182"/>
    <cellStyle name="Normal 13 4 2 5 2 7" xfId="13535"/>
    <cellStyle name="Normal 13 4 2 5 3" xfId="5807"/>
    <cellStyle name="Normal 13 4 2 5 3 2" xfId="9941"/>
    <cellStyle name="Normal 13 4 2 5 3 2 2" xfId="32883"/>
    <cellStyle name="Normal 13 4 2 5 3 2 3" xfId="41128"/>
    <cellStyle name="Normal 13 4 2 5 3 2 4" xfId="20141"/>
    <cellStyle name="Normal 13 4 2 5 3 3" xfId="24263"/>
    <cellStyle name="Normal 13 4 2 5 3 4" xfId="28761"/>
    <cellStyle name="Normal 13 4 2 5 3 5" xfId="37006"/>
    <cellStyle name="Normal 13 4 2 5 3 6" xfId="16008"/>
    <cellStyle name="Normal 13 4 2 5 4" xfId="6632"/>
    <cellStyle name="Normal 13 4 2 5 4 2" xfId="10766"/>
    <cellStyle name="Normal 13 4 2 5 4 2 2" xfId="33708"/>
    <cellStyle name="Normal 13 4 2 5 4 2 3" xfId="41953"/>
    <cellStyle name="Normal 13 4 2 5 4 2 4" xfId="20966"/>
    <cellStyle name="Normal 13 4 2 5 4 3" xfId="25088"/>
    <cellStyle name="Normal 13 4 2 5 4 4" xfId="29586"/>
    <cellStyle name="Normal 13 4 2 5 4 5" xfId="37831"/>
    <cellStyle name="Normal 13 4 2 5 4 6" xfId="16833"/>
    <cellStyle name="Normal 13 4 2 5 5" xfId="7467"/>
    <cellStyle name="Normal 13 4 2 5 5 2" xfId="11590"/>
    <cellStyle name="Normal 13 4 2 5 5 2 2" xfId="34532"/>
    <cellStyle name="Normal 13 4 2 5 5 2 3" xfId="42777"/>
    <cellStyle name="Normal 13 4 2 5 5 2 4" xfId="21790"/>
    <cellStyle name="Normal 13 4 2 5 5 3" xfId="25912"/>
    <cellStyle name="Normal 13 4 2 5 5 4" xfId="30410"/>
    <cellStyle name="Normal 13 4 2 5 5 5" xfId="38655"/>
    <cellStyle name="Normal 13 4 2 5 5 6" xfId="17668"/>
    <cellStyle name="Normal 13 4 2 5 6" xfId="8293"/>
    <cellStyle name="Normal 13 4 2 5 6 2" xfId="31235"/>
    <cellStyle name="Normal 13 4 2 5 6 3" xfId="39480"/>
    <cellStyle name="Normal 13 4 2 5 6 4" xfId="14360"/>
    <cellStyle name="Normal 13 4 2 5 7" xfId="18493"/>
    <cellStyle name="Normal 13 4 2 5 8" xfId="22615"/>
    <cellStyle name="Normal 13 4 2 5 9" xfId="27113"/>
    <cellStyle name="Normal 13 4 2 6" xfId="4283"/>
    <cellStyle name="Normal 13 4 2 6 10" xfId="35482"/>
    <cellStyle name="Normal 13 4 2 6 11" xfId="12694"/>
    <cellStyle name="Normal 13 4 2 6 2" xfId="5107"/>
    <cellStyle name="Normal 13 4 2 6 2 2" xfId="9241"/>
    <cellStyle name="Normal 13 4 2 6 2 2 2" xfId="32183"/>
    <cellStyle name="Normal 13 4 2 6 2 2 3" xfId="40428"/>
    <cellStyle name="Normal 13 4 2 6 2 2 4" xfId="15308"/>
    <cellStyle name="Normal 13 4 2 6 2 3" xfId="19441"/>
    <cellStyle name="Normal 13 4 2 6 2 4" xfId="23563"/>
    <cellStyle name="Normal 13 4 2 6 2 5" xfId="28061"/>
    <cellStyle name="Normal 13 4 2 6 2 6" xfId="36306"/>
    <cellStyle name="Normal 13 4 2 6 2 7" xfId="13659"/>
    <cellStyle name="Normal 13 4 2 6 3" xfId="5931"/>
    <cellStyle name="Normal 13 4 2 6 3 2" xfId="10065"/>
    <cellStyle name="Normal 13 4 2 6 3 2 2" xfId="33007"/>
    <cellStyle name="Normal 13 4 2 6 3 2 3" xfId="41252"/>
    <cellStyle name="Normal 13 4 2 6 3 2 4" xfId="20265"/>
    <cellStyle name="Normal 13 4 2 6 3 3" xfId="24387"/>
    <cellStyle name="Normal 13 4 2 6 3 4" xfId="28885"/>
    <cellStyle name="Normal 13 4 2 6 3 5" xfId="37130"/>
    <cellStyle name="Normal 13 4 2 6 3 6" xfId="16132"/>
    <cellStyle name="Normal 13 4 2 6 4" xfId="6756"/>
    <cellStyle name="Normal 13 4 2 6 4 2" xfId="10890"/>
    <cellStyle name="Normal 13 4 2 6 4 2 2" xfId="33832"/>
    <cellStyle name="Normal 13 4 2 6 4 2 3" xfId="42077"/>
    <cellStyle name="Normal 13 4 2 6 4 2 4" xfId="21090"/>
    <cellStyle name="Normal 13 4 2 6 4 3" xfId="25212"/>
    <cellStyle name="Normal 13 4 2 6 4 4" xfId="29710"/>
    <cellStyle name="Normal 13 4 2 6 4 5" xfId="37955"/>
    <cellStyle name="Normal 13 4 2 6 4 6" xfId="16957"/>
    <cellStyle name="Normal 13 4 2 6 5" xfId="7591"/>
    <cellStyle name="Normal 13 4 2 6 5 2" xfId="11714"/>
    <cellStyle name="Normal 13 4 2 6 5 2 2" xfId="34656"/>
    <cellStyle name="Normal 13 4 2 6 5 2 3" xfId="42901"/>
    <cellStyle name="Normal 13 4 2 6 5 2 4" xfId="21914"/>
    <cellStyle name="Normal 13 4 2 6 5 3" xfId="26036"/>
    <cellStyle name="Normal 13 4 2 6 5 4" xfId="30534"/>
    <cellStyle name="Normal 13 4 2 6 5 5" xfId="38779"/>
    <cellStyle name="Normal 13 4 2 6 5 6" xfId="17792"/>
    <cellStyle name="Normal 13 4 2 6 6" xfId="8417"/>
    <cellStyle name="Normal 13 4 2 6 6 2" xfId="31359"/>
    <cellStyle name="Normal 13 4 2 6 6 3" xfId="39604"/>
    <cellStyle name="Normal 13 4 2 6 6 4" xfId="14484"/>
    <cellStyle name="Normal 13 4 2 6 7" xfId="18617"/>
    <cellStyle name="Normal 13 4 2 6 8" xfId="22739"/>
    <cellStyle name="Normal 13 4 2 6 9" xfId="27237"/>
    <cellStyle name="Normal 13 4 2 7" xfId="4408"/>
    <cellStyle name="Normal 13 4 2 7 10" xfId="35607"/>
    <cellStyle name="Normal 13 4 2 7 11" xfId="12819"/>
    <cellStyle name="Normal 13 4 2 7 2" xfId="5232"/>
    <cellStyle name="Normal 13 4 2 7 2 2" xfId="9366"/>
    <cellStyle name="Normal 13 4 2 7 2 2 2" xfId="32308"/>
    <cellStyle name="Normal 13 4 2 7 2 2 3" xfId="40553"/>
    <cellStyle name="Normal 13 4 2 7 2 2 4" xfId="15433"/>
    <cellStyle name="Normal 13 4 2 7 2 3" xfId="19566"/>
    <cellStyle name="Normal 13 4 2 7 2 4" xfId="23688"/>
    <cellStyle name="Normal 13 4 2 7 2 5" xfId="28186"/>
    <cellStyle name="Normal 13 4 2 7 2 6" xfId="36431"/>
    <cellStyle name="Normal 13 4 2 7 2 7" xfId="13784"/>
    <cellStyle name="Normal 13 4 2 7 3" xfId="6056"/>
    <cellStyle name="Normal 13 4 2 7 3 2" xfId="10190"/>
    <cellStyle name="Normal 13 4 2 7 3 2 2" xfId="33132"/>
    <cellStyle name="Normal 13 4 2 7 3 2 3" xfId="41377"/>
    <cellStyle name="Normal 13 4 2 7 3 2 4" xfId="20390"/>
    <cellStyle name="Normal 13 4 2 7 3 3" xfId="24512"/>
    <cellStyle name="Normal 13 4 2 7 3 4" xfId="29010"/>
    <cellStyle name="Normal 13 4 2 7 3 5" xfId="37255"/>
    <cellStyle name="Normal 13 4 2 7 3 6" xfId="16257"/>
    <cellStyle name="Normal 13 4 2 7 4" xfId="6881"/>
    <cellStyle name="Normal 13 4 2 7 4 2" xfId="11015"/>
    <cellStyle name="Normal 13 4 2 7 4 2 2" xfId="33957"/>
    <cellStyle name="Normal 13 4 2 7 4 2 3" xfId="42202"/>
    <cellStyle name="Normal 13 4 2 7 4 2 4" xfId="21215"/>
    <cellStyle name="Normal 13 4 2 7 4 3" xfId="25337"/>
    <cellStyle name="Normal 13 4 2 7 4 4" xfId="29835"/>
    <cellStyle name="Normal 13 4 2 7 4 5" xfId="38080"/>
    <cellStyle name="Normal 13 4 2 7 4 6" xfId="17082"/>
    <cellStyle name="Normal 13 4 2 7 5" xfId="7716"/>
    <cellStyle name="Normal 13 4 2 7 5 2" xfId="11839"/>
    <cellStyle name="Normal 13 4 2 7 5 2 2" xfId="34781"/>
    <cellStyle name="Normal 13 4 2 7 5 2 3" xfId="43026"/>
    <cellStyle name="Normal 13 4 2 7 5 2 4" xfId="22039"/>
    <cellStyle name="Normal 13 4 2 7 5 3" xfId="26161"/>
    <cellStyle name="Normal 13 4 2 7 5 4" xfId="30659"/>
    <cellStyle name="Normal 13 4 2 7 5 5" xfId="38904"/>
    <cellStyle name="Normal 13 4 2 7 5 6" xfId="17917"/>
    <cellStyle name="Normal 13 4 2 7 6" xfId="8542"/>
    <cellStyle name="Normal 13 4 2 7 6 2" xfId="31484"/>
    <cellStyle name="Normal 13 4 2 7 6 3" xfId="39729"/>
    <cellStyle name="Normal 13 4 2 7 6 4" xfId="14609"/>
    <cellStyle name="Normal 13 4 2 7 7" xfId="18742"/>
    <cellStyle name="Normal 13 4 2 7 8" xfId="22864"/>
    <cellStyle name="Normal 13 4 2 7 9" xfId="27362"/>
    <cellStyle name="Normal 13 4 2 8" xfId="4476"/>
    <cellStyle name="Normal 13 4 2 8 2" xfId="8610"/>
    <cellStyle name="Normal 13 4 2 8 2 2" xfId="31552"/>
    <cellStyle name="Normal 13 4 2 8 2 3" xfId="39797"/>
    <cellStyle name="Normal 13 4 2 8 2 4" xfId="14677"/>
    <cellStyle name="Normal 13 4 2 8 3" xfId="18810"/>
    <cellStyle name="Normal 13 4 2 8 4" xfId="22932"/>
    <cellStyle name="Normal 13 4 2 8 5" xfId="27430"/>
    <cellStyle name="Normal 13 4 2 8 6" xfId="35675"/>
    <cellStyle name="Normal 13 4 2 8 7" xfId="13026"/>
    <cellStyle name="Normal 13 4 2 9" xfId="5300"/>
    <cellStyle name="Normal 13 4 2 9 2" xfId="9434"/>
    <cellStyle name="Normal 13 4 2 9 2 2" xfId="32376"/>
    <cellStyle name="Normal 13 4 2 9 2 3" xfId="40621"/>
    <cellStyle name="Normal 13 4 2 9 2 4" xfId="19634"/>
    <cellStyle name="Normal 13 4 2 9 3" xfId="23756"/>
    <cellStyle name="Normal 13 4 2 9 4" xfId="28254"/>
    <cellStyle name="Normal 13 4 2 9 5" xfId="36499"/>
    <cellStyle name="Normal 13 4 2 9 6" xfId="15501"/>
    <cellStyle name="Normal 13 4 3" xfId="3131"/>
    <cellStyle name="Normal 13 4 3 10" xfId="6126"/>
    <cellStyle name="Normal 13 4 3 10 2" xfId="10260"/>
    <cellStyle name="Normal 13 4 3 10 2 2" xfId="33202"/>
    <cellStyle name="Normal 13 4 3 10 2 3" xfId="41447"/>
    <cellStyle name="Normal 13 4 3 10 2 4" xfId="20460"/>
    <cellStyle name="Normal 13 4 3 10 3" xfId="24582"/>
    <cellStyle name="Normal 13 4 3 10 4" xfId="29080"/>
    <cellStyle name="Normal 13 4 3 10 5" xfId="37325"/>
    <cellStyle name="Normal 13 4 3 10 6" xfId="16327"/>
    <cellStyle name="Normal 13 4 3 11" xfId="6961"/>
    <cellStyle name="Normal 13 4 3 11 2" xfId="11084"/>
    <cellStyle name="Normal 13 4 3 11 2 2" xfId="34026"/>
    <cellStyle name="Normal 13 4 3 11 2 3" xfId="42271"/>
    <cellStyle name="Normal 13 4 3 11 2 4" xfId="21284"/>
    <cellStyle name="Normal 13 4 3 11 3" xfId="25406"/>
    <cellStyle name="Normal 13 4 3 11 4" xfId="29904"/>
    <cellStyle name="Normal 13 4 3 11 5" xfId="38149"/>
    <cellStyle name="Normal 13 4 3 11 6" xfId="17162"/>
    <cellStyle name="Normal 13 4 3 12" xfId="7786"/>
    <cellStyle name="Normal 13 4 3 12 2" xfId="30729"/>
    <cellStyle name="Normal 13 4 3 12 3" xfId="38974"/>
    <cellStyle name="Normal 13 4 3 12 4" xfId="13854"/>
    <cellStyle name="Normal 13 4 3 13" xfId="17987"/>
    <cellStyle name="Normal 13 4 3 14" xfId="22109"/>
    <cellStyle name="Normal 13 4 3 15" xfId="26591"/>
    <cellStyle name="Normal 13 4 3 16" xfId="34852"/>
    <cellStyle name="Normal 13 4 3 17" xfId="12064"/>
    <cellStyle name="Normal 13 4 3 2" xfId="3761"/>
    <cellStyle name="Normal 13 4 3 2 10" xfId="34964"/>
    <cellStyle name="Normal 13 4 3 2 11" xfId="12176"/>
    <cellStyle name="Normal 13 4 3 2 2" xfId="4589"/>
    <cellStyle name="Normal 13 4 3 2 2 2" xfId="8723"/>
    <cellStyle name="Normal 13 4 3 2 2 2 2" xfId="31665"/>
    <cellStyle name="Normal 13 4 3 2 2 2 3" xfId="39910"/>
    <cellStyle name="Normal 13 4 3 2 2 2 4" xfId="14790"/>
    <cellStyle name="Normal 13 4 3 2 2 3" xfId="18923"/>
    <cellStyle name="Normal 13 4 3 2 2 4" xfId="23045"/>
    <cellStyle name="Normal 13 4 3 2 2 5" xfId="27543"/>
    <cellStyle name="Normal 13 4 3 2 2 6" xfId="35788"/>
    <cellStyle name="Normal 13 4 3 2 2 7" xfId="13141"/>
    <cellStyle name="Normal 13 4 3 2 3" xfId="5413"/>
    <cellStyle name="Normal 13 4 3 2 3 2" xfId="9547"/>
    <cellStyle name="Normal 13 4 3 2 3 2 2" xfId="32489"/>
    <cellStyle name="Normal 13 4 3 2 3 2 3" xfId="40734"/>
    <cellStyle name="Normal 13 4 3 2 3 2 4" xfId="19747"/>
    <cellStyle name="Normal 13 4 3 2 3 3" xfId="23869"/>
    <cellStyle name="Normal 13 4 3 2 3 4" xfId="28367"/>
    <cellStyle name="Normal 13 4 3 2 3 5" xfId="36612"/>
    <cellStyle name="Normal 13 4 3 2 3 6" xfId="15614"/>
    <cellStyle name="Normal 13 4 3 2 4" xfId="6238"/>
    <cellStyle name="Normal 13 4 3 2 4 2" xfId="10372"/>
    <cellStyle name="Normal 13 4 3 2 4 2 2" xfId="33314"/>
    <cellStyle name="Normal 13 4 3 2 4 2 3" xfId="41559"/>
    <cellStyle name="Normal 13 4 3 2 4 2 4" xfId="20572"/>
    <cellStyle name="Normal 13 4 3 2 4 3" xfId="24694"/>
    <cellStyle name="Normal 13 4 3 2 4 4" xfId="29192"/>
    <cellStyle name="Normal 13 4 3 2 4 5" xfId="37437"/>
    <cellStyle name="Normal 13 4 3 2 4 6" xfId="16439"/>
    <cellStyle name="Normal 13 4 3 2 5" xfId="7073"/>
    <cellStyle name="Normal 13 4 3 2 5 2" xfId="11196"/>
    <cellStyle name="Normal 13 4 3 2 5 2 2" xfId="34138"/>
    <cellStyle name="Normal 13 4 3 2 5 2 3" xfId="42383"/>
    <cellStyle name="Normal 13 4 3 2 5 2 4" xfId="21396"/>
    <cellStyle name="Normal 13 4 3 2 5 3" xfId="25518"/>
    <cellStyle name="Normal 13 4 3 2 5 4" xfId="30016"/>
    <cellStyle name="Normal 13 4 3 2 5 5" xfId="38261"/>
    <cellStyle name="Normal 13 4 3 2 5 6" xfId="17274"/>
    <cellStyle name="Normal 13 4 3 2 6" xfId="7899"/>
    <cellStyle name="Normal 13 4 3 2 6 2" xfId="30841"/>
    <cellStyle name="Normal 13 4 3 2 6 3" xfId="39086"/>
    <cellStyle name="Normal 13 4 3 2 6 4" xfId="13966"/>
    <cellStyle name="Normal 13 4 3 2 7" xfId="18099"/>
    <cellStyle name="Normal 13 4 3 2 8" xfId="22221"/>
    <cellStyle name="Normal 13 4 3 2 9" xfId="26719"/>
    <cellStyle name="Normal 13 4 3 3" xfId="3873"/>
    <cellStyle name="Normal 13 4 3 3 10" xfId="35076"/>
    <cellStyle name="Normal 13 4 3 3 11" xfId="12288"/>
    <cellStyle name="Normal 13 4 3 3 2" xfId="4701"/>
    <cellStyle name="Normal 13 4 3 3 2 2" xfId="8835"/>
    <cellStyle name="Normal 13 4 3 3 2 2 2" xfId="31777"/>
    <cellStyle name="Normal 13 4 3 3 2 2 3" xfId="40022"/>
    <cellStyle name="Normal 13 4 3 3 2 2 4" xfId="14902"/>
    <cellStyle name="Normal 13 4 3 3 2 3" xfId="19035"/>
    <cellStyle name="Normal 13 4 3 3 2 4" xfId="23157"/>
    <cellStyle name="Normal 13 4 3 3 2 5" xfId="27655"/>
    <cellStyle name="Normal 13 4 3 3 2 6" xfId="35900"/>
    <cellStyle name="Normal 13 4 3 3 2 7" xfId="13253"/>
    <cellStyle name="Normal 13 4 3 3 3" xfId="5525"/>
    <cellStyle name="Normal 13 4 3 3 3 2" xfId="9659"/>
    <cellStyle name="Normal 13 4 3 3 3 2 2" xfId="32601"/>
    <cellStyle name="Normal 13 4 3 3 3 2 3" xfId="40846"/>
    <cellStyle name="Normal 13 4 3 3 3 2 4" xfId="19859"/>
    <cellStyle name="Normal 13 4 3 3 3 3" xfId="23981"/>
    <cellStyle name="Normal 13 4 3 3 3 4" xfId="28479"/>
    <cellStyle name="Normal 13 4 3 3 3 5" xfId="36724"/>
    <cellStyle name="Normal 13 4 3 3 3 6" xfId="15726"/>
    <cellStyle name="Normal 13 4 3 3 4" xfId="6350"/>
    <cellStyle name="Normal 13 4 3 3 4 2" xfId="10484"/>
    <cellStyle name="Normal 13 4 3 3 4 2 2" xfId="33426"/>
    <cellStyle name="Normal 13 4 3 3 4 2 3" xfId="41671"/>
    <cellStyle name="Normal 13 4 3 3 4 2 4" xfId="20684"/>
    <cellStyle name="Normal 13 4 3 3 4 3" xfId="24806"/>
    <cellStyle name="Normal 13 4 3 3 4 4" xfId="29304"/>
    <cellStyle name="Normal 13 4 3 3 4 5" xfId="37549"/>
    <cellStyle name="Normal 13 4 3 3 4 6" xfId="16551"/>
    <cellStyle name="Normal 13 4 3 3 5" xfId="7185"/>
    <cellStyle name="Normal 13 4 3 3 5 2" xfId="11308"/>
    <cellStyle name="Normal 13 4 3 3 5 2 2" xfId="34250"/>
    <cellStyle name="Normal 13 4 3 3 5 2 3" xfId="42495"/>
    <cellStyle name="Normal 13 4 3 3 5 2 4" xfId="21508"/>
    <cellStyle name="Normal 13 4 3 3 5 3" xfId="25630"/>
    <cellStyle name="Normal 13 4 3 3 5 4" xfId="30128"/>
    <cellStyle name="Normal 13 4 3 3 5 5" xfId="38373"/>
    <cellStyle name="Normal 13 4 3 3 5 6" xfId="17386"/>
    <cellStyle name="Normal 13 4 3 3 6" xfId="8011"/>
    <cellStyle name="Normal 13 4 3 3 6 2" xfId="30953"/>
    <cellStyle name="Normal 13 4 3 3 6 3" xfId="39198"/>
    <cellStyle name="Normal 13 4 3 3 6 4" xfId="14078"/>
    <cellStyle name="Normal 13 4 3 3 7" xfId="18211"/>
    <cellStyle name="Normal 13 4 3 3 8" xfId="22333"/>
    <cellStyle name="Normal 13 4 3 3 9" xfId="26831"/>
    <cellStyle name="Normal 13 4 3 4" xfId="3985"/>
    <cellStyle name="Normal 13 4 3 4 10" xfId="35188"/>
    <cellStyle name="Normal 13 4 3 4 11" xfId="12400"/>
    <cellStyle name="Normal 13 4 3 4 2" xfId="4813"/>
    <cellStyle name="Normal 13 4 3 4 2 2" xfId="8947"/>
    <cellStyle name="Normal 13 4 3 4 2 2 2" xfId="31889"/>
    <cellStyle name="Normal 13 4 3 4 2 2 3" xfId="40134"/>
    <cellStyle name="Normal 13 4 3 4 2 2 4" xfId="15014"/>
    <cellStyle name="Normal 13 4 3 4 2 3" xfId="19147"/>
    <cellStyle name="Normal 13 4 3 4 2 4" xfId="23269"/>
    <cellStyle name="Normal 13 4 3 4 2 5" xfId="27767"/>
    <cellStyle name="Normal 13 4 3 4 2 6" xfId="36012"/>
    <cellStyle name="Normal 13 4 3 4 2 7" xfId="13365"/>
    <cellStyle name="Normal 13 4 3 4 3" xfId="5637"/>
    <cellStyle name="Normal 13 4 3 4 3 2" xfId="9771"/>
    <cellStyle name="Normal 13 4 3 4 3 2 2" xfId="32713"/>
    <cellStyle name="Normal 13 4 3 4 3 2 3" xfId="40958"/>
    <cellStyle name="Normal 13 4 3 4 3 2 4" xfId="19971"/>
    <cellStyle name="Normal 13 4 3 4 3 3" xfId="24093"/>
    <cellStyle name="Normal 13 4 3 4 3 4" xfId="28591"/>
    <cellStyle name="Normal 13 4 3 4 3 5" xfId="36836"/>
    <cellStyle name="Normal 13 4 3 4 3 6" xfId="15838"/>
    <cellStyle name="Normal 13 4 3 4 4" xfId="6462"/>
    <cellStyle name="Normal 13 4 3 4 4 2" xfId="10596"/>
    <cellStyle name="Normal 13 4 3 4 4 2 2" xfId="33538"/>
    <cellStyle name="Normal 13 4 3 4 4 2 3" xfId="41783"/>
    <cellStyle name="Normal 13 4 3 4 4 2 4" xfId="20796"/>
    <cellStyle name="Normal 13 4 3 4 4 3" xfId="24918"/>
    <cellStyle name="Normal 13 4 3 4 4 4" xfId="29416"/>
    <cellStyle name="Normal 13 4 3 4 4 5" xfId="37661"/>
    <cellStyle name="Normal 13 4 3 4 4 6" xfId="16663"/>
    <cellStyle name="Normal 13 4 3 4 5" xfId="7297"/>
    <cellStyle name="Normal 13 4 3 4 5 2" xfId="11420"/>
    <cellStyle name="Normal 13 4 3 4 5 2 2" xfId="34362"/>
    <cellStyle name="Normal 13 4 3 4 5 2 3" xfId="42607"/>
    <cellStyle name="Normal 13 4 3 4 5 2 4" xfId="21620"/>
    <cellStyle name="Normal 13 4 3 4 5 3" xfId="25742"/>
    <cellStyle name="Normal 13 4 3 4 5 4" xfId="30240"/>
    <cellStyle name="Normal 13 4 3 4 5 5" xfId="38485"/>
    <cellStyle name="Normal 13 4 3 4 5 6" xfId="17498"/>
    <cellStyle name="Normal 13 4 3 4 6" xfId="8123"/>
    <cellStyle name="Normal 13 4 3 4 6 2" xfId="31065"/>
    <cellStyle name="Normal 13 4 3 4 6 3" xfId="39310"/>
    <cellStyle name="Normal 13 4 3 4 6 4" xfId="14190"/>
    <cellStyle name="Normal 13 4 3 4 7" xfId="18323"/>
    <cellStyle name="Normal 13 4 3 4 8" xfId="22445"/>
    <cellStyle name="Normal 13 4 3 4 9" xfId="26943"/>
    <cellStyle name="Normal 13 4 3 5" xfId="4207"/>
    <cellStyle name="Normal 13 4 3 5 10" xfId="35410"/>
    <cellStyle name="Normal 13 4 3 5 11" xfId="12622"/>
    <cellStyle name="Normal 13 4 3 5 2" xfId="5035"/>
    <cellStyle name="Normal 13 4 3 5 2 2" xfId="9169"/>
    <cellStyle name="Normal 13 4 3 5 2 2 2" xfId="32111"/>
    <cellStyle name="Normal 13 4 3 5 2 2 3" xfId="40356"/>
    <cellStyle name="Normal 13 4 3 5 2 2 4" xfId="15236"/>
    <cellStyle name="Normal 13 4 3 5 2 3" xfId="19369"/>
    <cellStyle name="Normal 13 4 3 5 2 4" xfId="23491"/>
    <cellStyle name="Normal 13 4 3 5 2 5" xfId="27989"/>
    <cellStyle name="Normal 13 4 3 5 2 6" xfId="36234"/>
    <cellStyle name="Normal 13 4 3 5 2 7" xfId="13587"/>
    <cellStyle name="Normal 13 4 3 5 3" xfId="5859"/>
    <cellStyle name="Normal 13 4 3 5 3 2" xfId="9993"/>
    <cellStyle name="Normal 13 4 3 5 3 2 2" xfId="32935"/>
    <cellStyle name="Normal 13 4 3 5 3 2 3" xfId="41180"/>
    <cellStyle name="Normal 13 4 3 5 3 2 4" xfId="20193"/>
    <cellStyle name="Normal 13 4 3 5 3 3" xfId="24315"/>
    <cellStyle name="Normal 13 4 3 5 3 4" xfId="28813"/>
    <cellStyle name="Normal 13 4 3 5 3 5" xfId="37058"/>
    <cellStyle name="Normal 13 4 3 5 3 6" xfId="16060"/>
    <cellStyle name="Normal 13 4 3 5 4" xfId="6684"/>
    <cellStyle name="Normal 13 4 3 5 4 2" xfId="10818"/>
    <cellStyle name="Normal 13 4 3 5 4 2 2" xfId="33760"/>
    <cellStyle name="Normal 13 4 3 5 4 2 3" xfId="42005"/>
    <cellStyle name="Normal 13 4 3 5 4 2 4" xfId="21018"/>
    <cellStyle name="Normal 13 4 3 5 4 3" xfId="25140"/>
    <cellStyle name="Normal 13 4 3 5 4 4" xfId="29638"/>
    <cellStyle name="Normal 13 4 3 5 4 5" xfId="37883"/>
    <cellStyle name="Normal 13 4 3 5 4 6" xfId="16885"/>
    <cellStyle name="Normal 13 4 3 5 5" xfId="7519"/>
    <cellStyle name="Normal 13 4 3 5 5 2" xfId="11642"/>
    <cellStyle name="Normal 13 4 3 5 5 2 2" xfId="34584"/>
    <cellStyle name="Normal 13 4 3 5 5 2 3" xfId="42829"/>
    <cellStyle name="Normal 13 4 3 5 5 2 4" xfId="21842"/>
    <cellStyle name="Normal 13 4 3 5 5 3" xfId="25964"/>
    <cellStyle name="Normal 13 4 3 5 5 4" xfId="30462"/>
    <cellStyle name="Normal 13 4 3 5 5 5" xfId="38707"/>
    <cellStyle name="Normal 13 4 3 5 5 6" xfId="17720"/>
    <cellStyle name="Normal 13 4 3 5 6" xfId="8345"/>
    <cellStyle name="Normal 13 4 3 5 6 2" xfId="31287"/>
    <cellStyle name="Normal 13 4 3 5 6 3" xfId="39532"/>
    <cellStyle name="Normal 13 4 3 5 6 4" xfId="14412"/>
    <cellStyle name="Normal 13 4 3 5 7" xfId="18545"/>
    <cellStyle name="Normal 13 4 3 5 8" xfId="22667"/>
    <cellStyle name="Normal 13 4 3 5 9" xfId="27165"/>
    <cellStyle name="Normal 13 4 3 6" xfId="4335"/>
    <cellStyle name="Normal 13 4 3 6 10" xfId="35534"/>
    <cellStyle name="Normal 13 4 3 6 11" xfId="12746"/>
    <cellStyle name="Normal 13 4 3 6 2" xfId="5159"/>
    <cellStyle name="Normal 13 4 3 6 2 2" xfId="9293"/>
    <cellStyle name="Normal 13 4 3 6 2 2 2" xfId="32235"/>
    <cellStyle name="Normal 13 4 3 6 2 2 3" xfId="40480"/>
    <cellStyle name="Normal 13 4 3 6 2 2 4" xfId="15360"/>
    <cellStyle name="Normal 13 4 3 6 2 3" xfId="19493"/>
    <cellStyle name="Normal 13 4 3 6 2 4" xfId="23615"/>
    <cellStyle name="Normal 13 4 3 6 2 5" xfId="28113"/>
    <cellStyle name="Normal 13 4 3 6 2 6" xfId="36358"/>
    <cellStyle name="Normal 13 4 3 6 2 7" xfId="13711"/>
    <cellStyle name="Normal 13 4 3 6 3" xfId="5983"/>
    <cellStyle name="Normal 13 4 3 6 3 2" xfId="10117"/>
    <cellStyle name="Normal 13 4 3 6 3 2 2" xfId="33059"/>
    <cellStyle name="Normal 13 4 3 6 3 2 3" xfId="41304"/>
    <cellStyle name="Normal 13 4 3 6 3 2 4" xfId="20317"/>
    <cellStyle name="Normal 13 4 3 6 3 3" xfId="24439"/>
    <cellStyle name="Normal 13 4 3 6 3 4" xfId="28937"/>
    <cellStyle name="Normal 13 4 3 6 3 5" xfId="37182"/>
    <cellStyle name="Normal 13 4 3 6 3 6" xfId="16184"/>
    <cellStyle name="Normal 13 4 3 6 4" xfId="6808"/>
    <cellStyle name="Normal 13 4 3 6 4 2" xfId="10942"/>
    <cellStyle name="Normal 13 4 3 6 4 2 2" xfId="33884"/>
    <cellStyle name="Normal 13 4 3 6 4 2 3" xfId="42129"/>
    <cellStyle name="Normal 13 4 3 6 4 2 4" xfId="21142"/>
    <cellStyle name="Normal 13 4 3 6 4 3" xfId="25264"/>
    <cellStyle name="Normal 13 4 3 6 4 4" xfId="29762"/>
    <cellStyle name="Normal 13 4 3 6 4 5" xfId="38007"/>
    <cellStyle name="Normal 13 4 3 6 4 6" xfId="17009"/>
    <cellStyle name="Normal 13 4 3 6 5" xfId="7643"/>
    <cellStyle name="Normal 13 4 3 6 5 2" xfId="11766"/>
    <cellStyle name="Normal 13 4 3 6 5 2 2" xfId="34708"/>
    <cellStyle name="Normal 13 4 3 6 5 2 3" xfId="42953"/>
    <cellStyle name="Normal 13 4 3 6 5 2 4" xfId="21966"/>
    <cellStyle name="Normal 13 4 3 6 5 3" xfId="26088"/>
    <cellStyle name="Normal 13 4 3 6 5 4" xfId="30586"/>
    <cellStyle name="Normal 13 4 3 6 5 5" xfId="38831"/>
    <cellStyle name="Normal 13 4 3 6 5 6" xfId="17844"/>
    <cellStyle name="Normal 13 4 3 6 6" xfId="8469"/>
    <cellStyle name="Normal 13 4 3 6 6 2" xfId="31411"/>
    <cellStyle name="Normal 13 4 3 6 6 3" xfId="39656"/>
    <cellStyle name="Normal 13 4 3 6 6 4" xfId="14536"/>
    <cellStyle name="Normal 13 4 3 6 7" xfId="18669"/>
    <cellStyle name="Normal 13 4 3 6 8" xfId="22791"/>
    <cellStyle name="Normal 13 4 3 6 9" xfId="27289"/>
    <cellStyle name="Normal 13 4 3 7" xfId="4460"/>
    <cellStyle name="Normal 13 4 3 7 10" xfId="35659"/>
    <cellStyle name="Normal 13 4 3 7 11" xfId="12871"/>
    <cellStyle name="Normal 13 4 3 7 2" xfId="5284"/>
    <cellStyle name="Normal 13 4 3 7 2 2" xfId="9418"/>
    <cellStyle name="Normal 13 4 3 7 2 2 2" xfId="32360"/>
    <cellStyle name="Normal 13 4 3 7 2 2 3" xfId="40605"/>
    <cellStyle name="Normal 13 4 3 7 2 2 4" xfId="15485"/>
    <cellStyle name="Normal 13 4 3 7 2 3" xfId="19618"/>
    <cellStyle name="Normal 13 4 3 7 2 4" xfId="23740"/>
    <cellStyle name="Normal 13 4 3 7 2 5" xfId="28238"/>
    <cellStyle name="Normal 13 4 3 7 2 6" xfId="36483"/>
    <cellStyle name="Normal 13 4 3 7 2 7" xfId="13836"/>
    <cellStyle name="Normal 13 4 3 7 3" xfId="6108"/>
    <cellStyle name="Normal 13 4 3 7 3 2" xfId="10242"/>
    <cellStyle name="Normal 13 4 3 7 3 2 2" xfId="33184"/>
    <cellStyle name="Normal 13 4 3 7 3 2 3" xfId="41429"/>
    <cellStyle name="Normal 13 4 3 7 3 2 4" xfId="20442"/>
    <cellStyle name="Normal 13 4 3 7 3 3" xfId="24564"/>
    <cellStyle name="Normal 13 4 3 7 3 4" xfId="29062"/>
    <cellStyle name="Normal 13 4 3 7 3 5" xfId="37307"/>
    <cellStyle name="Normal 13 4 3 7 3 6" xfId="16309"/>
    <cellStyle name="Normal 13 4 3 7 4" xfId="6933"/>
    <cellStyle name="Normal 13 4 3 7 4 2" xfId="11067"/>
    <cellStyle name="Normal 13 4 3 7 4 2 2" xfId="34009"/>
    <cellStyle name="Normal 13 4 3 7 4 2 3" xfId="42254"/>
    <cellStyle name="Normal 13 4 3 7 4 2 4" xfId="21267"/>
    <cellStyle name="Normal 13 4 3 7 4 3" xfId="25389"/>
    <cellStyle name="Normal 13 4 3 7 4 4" xfId="29887"/>
    <cellStyle name="Normal 13 4 3 7 4 5" xfId="38132"/>
    <cellStyle name="Normal 13 4 3 7 4 6" xfId="17134"/>
    <cellStyle name="Normal 13 4 3 7 5" xfId="7768"/>
    <cellStyle name="Normal 13 4 3 7 5 2" xfId="11891"/>
    <cellStyle name="Normal 13 4 3 7 5 2 2" xfId="34833"/>
    <cellStyle name="Normal 13 4 3 7 5 2 3" xfId="43078"/>
    <cellStyle name="Normal 13 4 3 7 5 2 4" xfId="22091"/>
    <cellStyle name="Normal 13 4 3 7 5 3" xfId="26213"/>
    <cellStyle name="Normal 13 4 3 7 5 4" xfId="30711"/>
    <cellStyle name="Normal 13 4 3 7 5 5" xfId="38956"/>
    <cellStyle name="Normal 13 4 3 7 5 6" xfId="17969"/>
    <cellStyle name="Normal 13 4 3 7 6" xfId="8594"/>
    <cellStyle name="Normal 13 4 3 7 6 2" xfId="31536"/>
    <cellStyle name="Normal 13 4 3 7 6 3" xfId="39781"/>
    <cellStyle name="Normal 13 4 3 7 6 4" xfId="14661"/>
    <cellStyle name="Normal 13 4 3 7 7" xfId="18794"/>
    <cellStyle name="Normal 13 4 3 7 8" xfId="22916"/>
    <cellStyle name="Normal 13 4 3 7 9" xfId="27414"/>
    <cellStyle name="Normal 13 4 3 8" xfId="4477"/>
    <cellStyle name="Normal 13 4 3 8 2" xfId="8611"/>
    <cellStyle name="Normal 13 4 3 8 2 2" xfId="31553"/>
    <cellStyle name="Normal 13 4 3 8 2 3" xfId="39798"/>
    <cellStyle name="Normal 13 4 3 8 2 4" xfId="14678"/>
    <cellStyle name="Normal 13 4 3 8 3" xfId="18811"/>
    <cellStyle name="Normal 13 4 3 8 4" xfId="22933"/>
    <cellStyle name="Normal 13 4 3 8 5" xfId="27431"/>
    <cellStyle name="Normal 13 4 3 8 6" xfId="35676"/>
    <cellStyle name="Normal 13 4 3 8 7" xfId="13027"/>
    <cellStyle name="Normal 13 4 3 9" xfId="5301"/>
    <cellStyle name="Normal 13 4 3 9 2" xfId="9435"/>
    <cellStyle name="Normal 13 4 3 9 2 2" xfId="32377"/>
    <cellStyle name="Normal 13 4 3 9 2 3" xfId="40622"/>
    <cellStyle name="Normal 13 4 3 9 2 4" xfId="19635"/>
    <cellStyle name="Normal 13 4 3 9 3" xfId="23757"/>
    <cellStyle name="Normal 13 4 3 9 4" xfId="28255"/>
    <cellStyle name="Normal 13 4 3 9 5" xfId="36500"/>
    <cellStyle name="Normal 13 4 3 9 6" xfId="15502"/>
    <cellStyle name="Normal 13 4 4" xfId="3759"/>
    <cellStyle name="Normal 13 4 4 10" xfId="34962"/>
    <cellStyle name="Normal 13 4 4 11" xfId="12174"/>
    <cellStyle name="Normal 13 4 4 2" xfId="4587"/>
    <cellStyle name="Normal 13 4 4 2 2" xfId="8721"/>
    <cellStyle name="Normal 13 4 4 2 2 2" xfId="31663"/>
    <cellStyle name="Normal 13 4 4 2 2 3" xfId="39908"/>
    <cellStyle name="Normal 13 4 4 2 2 4" xfId="14788"/>
    <cellStyle name="Normal 13 4 4 2 3" xfId="18921"/>
    <cellStyle name="Normal 13 4 4 2 4" xfId="23043"/>
    <cellStyle name="Normal 13 4 4 2 5" xfId="27541"/>
    <cellStyle name="Normal 13 4 4 2 6" xfId="35786"/>
    <cellStyle name="Normal 13 4 4 2 7" xfId="13139"/>
    <cellStyle name="Normal 13 4 4 3" xfId="5411"/>
    <cellStyle name="Normal 13 4 4 3 2" xfId="9545"/>
    <cellStyle name="Normal 13 4 4 3 2 2" xfId="32487"/>
    <cellStyle name="Normal 13 4 4 3 2 3" xfId="40732"/>
    <cellStyle name="Normal 13 4 4 3 2 4" xfId="19745"/>
    <cellStyle name="Normal 13 4 4 3 3" xfId="23867"/>
    <cellStyle name="Normal 13 4 4 3 4" xfId="28365"/>
    <cellStyle name="Normal 13 4 4 3 5" xfId="36610"/>
    <cellStyle name="Normal 13 4 4 3 6" xfId="15612"/>
    <cellStyle name="Normal 13 4 4 4" xfId="6236"/>
    <cellStyle name="Normal 13 4 4 4 2" xfId="10370"/>
    <cellStyle name="Normal 13 4 4 4 2 2" xfId="33312"/>
    <cellStyle name="Normal 13 4 4 4 2 3" xfId="41557"/>
    <cellStyle name="Normal 13 4 4 4 2 4" xfId="20570"/>
    <cellStyle name="Normal 13 4 4 4 3" xfId="24692"/>
    <cellStyle name="Normal 13 4 4 4 4" xfId="29190"/>
    <cellStyle name="Normal 13 4 4 4 5" xfId="37435"/>
    <cellStyle name="Normal 13 4 4 4 6" xfId="16437"/>
    <cellStyle name="Normal 13 4 4 5" xfId="7071"/>
    <cellStyle name="Normal 13 4 4 5 2" xfId="11194"/>
    <cellStyle name="Normal 13 4 4 5 2 2" xfId="34136"/>
    <cellStyle name="Normal 13 4 4 5 2 3" xfId="42381"/>
    <cellStyle name="Normal 13 4 4 5 2 4" xfId="21394"/>
    <cellStyle name="Normal 13 4 4 5 3" xfId="25516"/>
    <cellStyle name="Normal 13 4 4 5 4" xfId="30014"/>
    <cellStyle name="Normal 13 4 4 5 5" xfId="38259"/>
    <cellStyle name="Normal 13 4 4 5 6" xfId="17272"/>
    <cellStyle name="Normal 13 4 4 6" xfId="7897"/>
    <cellStyle name="Normal 13 4 4 6 2" xfId="30839"/>
    <cellStyle name="Normal 13 4 4 6 3" xfId="39084"/>
    <cellStyle name="Normal 13 4 4 6 4" xfId="13964"/>
    <cellStyle name="Normal 13 4 4 7" xfId="18097"/>
    <cellStyle name="Normal 13 4 4 8" xfId="22219"/>
    <cellStyle name="Normal 13 4 4 9" xfId="26717"/>
    <cellStyle name="Normal 13 4 5" xfId="3871"/>
    <cellStyle name="Normal 13 4 5 10" xfId="35074"/>
    <cellStyle name="Normal 13 4 5 11" xfId="12286"/>
    <cellStyle name="Normal 13 4 5 2" xfId="4699"/>
    <cellStyle name="Normal 13 4 5 2 2" xfId="8833"/>
    <cellStyle name="Normal 13 4 5 2 2 2" xfId="31775"/>
    <cellStyle name="Normal 13 4 5 2 2 3" xfId="40020"/>
    <cellStyle name="Normal 13 4 5 2 2 4" xfId="14900"/>
    <cellStyle name="Normal 13 4 5 2 3" xfId="19033"/>
    <cellStyle name="Normal 13 4 5 2 4" xfId="23155"/>
    <cellStyle name="Normal 13 4 5 2 5" xfId="27653"/>
    <cellStyle name="Normal 13 4 5 2 6" xfId="35898"/>
    <cellStyle name="Normal 13 4 5 2 7" xfId="13251"/>
    <cellStyle name="Normal 13 4 5 3" xfId="5523"/>
    <cellStyle name="Normal 13 4 5 3 2" xfId="9657"/>
    <cellStyle name="Normal 13 4 5 3 2 2" xfId="32599"/>
    <cellStyle name="Normal 13 4 5 3 2 3" xfId="40844"/>
    <cellStyle name="Normal 13 4 5 3 2 4" xfId="19857"/>
    <cellStyle name="Normal 13 4 5 3 3" xfId="23979"/>
    <cellStyle name="Normal 13 4 5 3 4" xfId="28477"/>
    <cellStyle name="Normal 13 4 5 3 5" xfId="36722"/>
    <cellStyle name="Normal 13 4 5 3 6" xfId="15724"/>
    <cellStyle name="Normal 13 4 5 4" xfId="6348"/>
    <cellStyle name="Normal 13 4 5 4 2" xfId="10482"/>
    <cellStyle name="Normal 13 4 5 4 2 2" xfId="33424"/>
    <cellStyle name="Normal 13 4 5 4 2 3" xfId="41669"/>
    <cellStyle name="Normal 13 4 5 4 2 4" xfId="20682"/>
    <cellStyle name="Normal 13 4 5 4 3" xfId="24804"/>
    <cellStyle name="Normal 13 4 5 4 4" xfId="29302"/>
    <cellStyle name="Normal 13 4 5 4 5" xfId="37547"/>
    <cellStyle name="Normal 13 4 5 4 6" xfId="16549"/>
    <cellStyle name="Normal 13 4 5 5" xfId="7183"/>
    <cellStyle name="Normal 13 4 5 5 2" xfId="11306"/>
    <cellStyle name="Normal 13 4 5 5 2 2" xfId="34248"/>
    <cellStyle name="Normal 13 4 5 5 2 3" xfId="42493"/>
    <cellStyle name="Normal 13 4 5 5 2 4" xfId="21506"/>
    <cellStyle name="Normal 13 4 5 5 3" xfId="25628"/>
    <cellStyle name="Normal 13 4 5 5 4" xfId="30126"/>
    <cellStyle name="Normal 13 4 5 5 5" xfId="38371"/>
    <cellStyle name="Normal 13 4 5 5 6" xfId="17384"/>
    <cellStyle name="Normal 13 4 5 6" xfId="8009"/>
    <cellStyle name="Normal 13 4 5 6 2" xfId="30951"/>
    <cellStyle name="Normal 13 4 5 6 3" xfId="39196"/>
    <cellStyle name="Normal 13 4 5 6 4" xfId="14076"/>
    <cellStyle name="Normal 13 4 5 7" xfId="18209"/>
    <cellStyle name="Normal 13 4 5 8" xfId="22331"/>
    <cellStyle name="Normal 13 4 5 9" xfId="26829"/>
    <cellStyle name="Normal 13 4 6" xfId="3983"/>
    <cellStyle name="Normal 13 4 6 10" xfId="35186"/>
    <cellStyle name="Normal 13 4 6 11" xfId="12398"/>
    <cellStyle name="Normal 13 4 6 2" xfId="4811"/>
    <cellStyle name="Normal 13 4 6 2 2" xfId="8945"/>
    <cellStyle name="Normal 13 4 6 2 2 2" xfId="31887"/>
    <cellStyle name="Normal 13 4 6 2 2 3" xfId="40132"/>
    <cellStyle name="Normal 13 4 6 2 2 4" xfId="15012"/>
    <cellStyle name="Normal 13 4 6 2 3" xfId="19145"/>
    <cellStyle name="Normal 13 4 6 2 4" xfId="23267"/>
    <cellStyle name="Normal 13 4 6 2 5" xfId="27765"/>
    <cellStyle name="Normal 13 4 6 2 6" xfId="36010"/>
    <cellStyle name="Normal 13 4 6 2 7" xfId="13363"/>
    <cellStyle name="Normal 13 4 6 3" xfId="5635"/>
    <cellStyle name="Normal 13 4 6 3 2" xfId="9769"/>
    <cellStyle name="Normal 13 4 6 3 2 2" xfId="32711"/>
    <cellStyle name="Normal 13 4 6 3 2 3" xfId="40956"/>
    <cellStyle name="Normal 13 4 6 3 2 4" xfId="19969"/>
    <cellStyle name="Normal 13 4 6 3 3" xfId="24091"/>
    <cellStyle name="Normal 13 4 6 3 4" xfId="28589"/>
    <cellStyle name="Normal 13 4 6 3 5" xfId="36834"/>
    <cellStyle name="Normal 13 4 6 3 6" xfId="15836"/>
    <cellStyle name="Normal 13 4 6 4" xfId="6460"/>
    <cellStyle name="Normal 13 4 6 4 2" xfId="10594"/>
    <cellStyle name="Normal 13 4 6 4 2 2" xfId="33536"/>
    <cellStyle name="Normal 13 4 6 4 2 3" xfId="41781"/>
    <cellStyle name="Normal 13 4 6 4 2 4" xfId="20794"/>
    <cellStyle name="Normal 13 4 6 4 3" xfId="24916"/>
    <cellStyle name="Normal 13 4 6 4 4" xfId="29414"/>
    <cellStyle name="Normal 13 4 6 4 5" xfId="37659"/>
    <cellStyle name="Normal 13 4 6 4 6" xfId="16661"/>
    <cellStyle name="Normal 13 4 6 5" xfId="7295"/>
    <cellStyle name="Normal 13 4 6 5 2" xfId="11418"/>
    <cellStyle name="Normal 13 4 6 5 2 2" xfId="34360"/>
    <cellStyle name="Normal 13 4 6 5 2 3" xfId="42605"/>
    <cellStyle name="Normal 13 4 6 5 2 4" xfId="21618"/>
    <cellStyle name="Normal 13 4 6 5 3" xfId="25740"/>
    <cellStyle name="Normal 13 4 6 5 4" xfId="30238"/>
    <cellStyle name="Normal 13 4 6 5 5" xfId="38483"/>
    <cellStyle name="Normal 13 4 6 5 6" xfId="17496"/>
    <cellStyle name="Normal 13 4 6 6" xfId="8121"/>
    <cellStyle name="Normal 13 4 6 6 2" xfId="31063"/>
    <cellStyle name="Normal 13 4 6 6 3" xfId="39308"/>
    <cellStyle name="Normal 13 4 6 6 4" xfId="14188"/>
    <cellStyle name="Normal 13 4 6 7" xfId="18321"/>
    <cellStyle name="Normal 13 4 6 8" xfId="22443"/>
    <cellStyle name="Normal 13 4 6 9" xfId="26941"/>
    <cellStyle name="Normal 13 4 7" xfId="4147"/>
    <cellStyle name="Normal 13 4 7 10" xfId="35350"/>
    <cellStyle name="Normal 13 4 7 11" xfId="12562"/>
    <cellStyle name="Normal 13 4 7 2" xfId="4975"/>
    <cellStyle name="Normal 13 4 7 2 2" xfId="9109"/>
    <cellStyle name="Normal 13 4 7 2 2 2" xfId="32051"/>
    <cellStyle name="Normal 13 4 7 2 2 3" xfId="40296"/>
    <cellStyle name="Normal 13 4 7 2 2 4" xfId="15176"/>
    <cellStyle name="Normal 13 4 7 2 3" xfId="19309"/>
    <cellStyle name="Normal 13 4 7 2 4" xfId="23431"/>
    <cellStyle name="Normal 13 4 7 2 5" xfId="27929"/>
    <cellStyle name="Normal 13 4 7 2 6" xfId="36174"/>
    <cellStyle name="Normal 13 4 7 2 7" xfId="13527"/>
    <cellStyle name="Normal 13 4 7 3" xfId="5799"/>
    <cellStyle name="Normal 13 4 7 3 2" xfId="9933"/>
    <cellStyle name="Normal 13 4 7 3 2 2" xfId="32875"/>
    <cellStyle name="Normal 13 4 7 3 2 3" xfId="41120"/>
    <cellStyle name="Normal 13 4 7 3 2 4" xfId="20133"/>
    <cellStyle name="Normal 13 4 7 3 3" xfId="24255"/>
    <cellStyle name="Normal 13 4 7 3 4" xfId="28753"/>
    <cellStyle name="Normal 13 4 7 3 5" xfId="36998"/>
    <cellStyle name="Normal 13 4 7 3 6" xfId="16000"/>
    <cellStyle name="Normal 13 4 7 4" xfId="6624"/>
    <cellStyle name="Normal 13 4 7 4 2" xfId="10758"/>
    <cellStyle name="Normal 13 4 7 4 2 2" xfId="33700"/>
    <cellStyle name="Normal 13 4 7 4 2 3" xfId="41945"/>
    <cellStyle name="Normal 13 4 7 4 2 4" xfId="20958"/>
    <cellStyle name="Normal 13 4 7 4 3" xfId="25080"/>
    <cellStyle name="Normal 13 4 7 4 4" xfId="29578"/>
    <cellStyle name="Normal 13 4 7 4 5" xfId="37823"/>
    <cellStyle name="Normal 13 4 7 4 6" xfId="16825"/>
    <cellStyle name="Normal 13 4 7 5" xfId="7459"/>
    <cellStyle name="Normal 13 4 7 5 2" xfId="11582"/>
    <cellStyle name="Normal 13 4 7 5 2 2" xfId="34524"/>
    <cellStyle name="Normal 13 4 7 5 2 3" xfId="42769"/>
    <cellStyle name="Normal 13 4 7 5 2 4" xfId="21782"/>
    <cellStyle name="Normal 13 4 7 5 3" xfId="25904"/>
    <cellStyle name="Normal 13 4 7 5 4" xfId="30402"/>
    <cellStyle name="Normal 13 4 7 5 5" xfId="38647"/>
    <cellStyle name="Normal 13 4 7 5 6" xfId="17660"/>
    <cellStyle name="Normal 13 4 7 6" xfId="8285"/>
    <cellStyle name="Normal 13 4 7 6 2" xfId="31227"/>
    <cellStyle name="Normal 13 4 7 6 3" xfId="39472"/>
    <cellStyle name="Normal 13 4 7 6 4" xfId="14352"/>
    <cellStyle name="Normal 13 4 7 7" xfId="18485"/>
    <cellStyle name="Normal 13 4 7 8" xfId="22607"/>
    <cellStyle name="Normal 13 4 7 9" xfId="27105"/>
    <cellStyle name="Normal 13 4 8" xfId="4275"/>
    <cellStyle name="Normal 13 4 8 10" xfId="35474"/>
    <cellStyle name="Normal 13 4 8 11" xfId="12686"/>
    <cellStyle name="Normal 13 4 8 2" xfId="5099"/>
    <cellStyle name="Normal 13 4 8 2 2" xfId="9233"/>
    <cellStyle name="Normal 13 4 8 2 2 2" xfId="32175"/>
    <cellStyle name="Normal 13 4 8 2 2 3" xfId="40420"/>
    <cellStyle name="Normal 13 4 8 2 2 4" xfId="15300"/>
    <cellStyle name="Normal 13 4 8 2 3" xfId="19433"/>
    <cellStyle name="Normal 13 4 8 2 4" xfId="23555"/>
    <cellStyle name="Normal 13 4 8 2 5" xfId="28053"/>
    <cellStyle name="Normal 13 4 8 2 6" xfId="36298"/>
    <cellStyle name="Normal 13 4 8 2 7" xfId="13651"/>
    <cellStyle name="Normal 13 4 8 3" xfId="5923"/>
    <cellStyle name="Normal 13 4 8 3 2" xfId="10057"/>
    <cellStyle name="Normal 13 4 8 3 2 2" xfId="32999"/>
    <cellStyle name="Normal 13 4 8 3 2 3" xfId="41244"/>
    <cellStyle name="Normal 13 4 8 3 2 4" xfId="20257"/>
    <cellStyle name="Normal 13 4 8 3 3" xfId="24379"/>
    <cellStyle name="Normal 13 4 8 3 4" xfId="28877"/>
    <cellStyle name="Normal 13 4 8 3 5" xfId="37122"/>
    <cellStyle name="Normal 13 4 8 3 6" xfId="16124"/>
    <cellStyle name="Normal 13 4 8 4" xfId="6748"/>
    <cellStyle name="Normal 13 4 8 4 2" xfId="10882"/>
    <cellStyle name="Normal 13 4 8 4 2 2" xfId="33824"/>
    <cellStyle name="Normal 13 4 8 4 2 3" xfId="42069"/>
    <cellStyle name="Normal 13 4 8 4 2 4" xfId="21082"/>
    <cellStyle name="Normal 13 4 8 4 3" xfId="25204"/>
    <cellStyle name="Normal 13 4 8 4 4" xfId="29702"/>
    <cellStyle name="Normal 13 4 8 4 5" xfId="37947"/>
    <cellStyle name="Normal 13 4 8 4 6" xfId="16949"/>
    <cellStyle name="Normal 13 4 8 5" xfId="7583"/>
    <cellStyle name="Normal 13 4 8 5 2" xfId="11706"/>
    <cellStyle name="Normal 13 4 8 5 2 2" xfId="34648"/>
    <cellStyle name="Normal 13 4 8 5 2 3" xfId="42893"/>
    <cellStyle name="Normal 13 4 8 5 2 4" xfId="21906"/>
    <cellStyle name="Normal 13 4 8 5 3" xfId="26028"/>
    <cellStyle name="Normal 13 4 8 5 4" xfId="30526"/>
    <cellStyle name="Normal 13 4 8 5 5" xfId="38771"/>
    <cellStyle name="Normal 13 4 8 5 6" xfId="17784"/>
    <cellStyle name="Normal 13 4 8 6" xfId="8409"/>
    <cellStyle name="Normal 13 4 8 6 2" xfId="31351"/>
    <cellStyle name="Normal 13 4 8 6 3" xfId="39596"/>
    <cellStyle name="Normal 13 4 8 6 4" xfId="14476"/>
    <cellStyle name="Normal 13 4 8 7" xfId="18609"/>
    <cellStyle name="Normal 13 4 8 8" xfId="22731"/>
    <cellStyle name="Normal 13 4 8 9" xfId="27229"/>
    <cellStyle name="Normal 13 4 9" xfId="4400"/>
    <cellStyle name="Normal 13 4 9 10" xfId="35599"/>
    <cellStyle name="Normal 13 4 9 11" xfId="12811"/>
    <cellStyle name="Normal 13 4 9 2" xfId="5224"/>
    <cellStyle name="Normal 13 4 9 2 2" xfId="9358"/>
    <cellStyle name="Normal 13 4 9 2 2 2" xfId="32300"/>
    <cellStyle name="Normal 13 4 9 2 2 3" xfId="40545"/>
    <cellStyle name="Normal 13 4 9 2 2 4" xfId="15425"/>
    <cellStyle name="Normal 13 4 9 2 3" xfId="19558"/>
    <cellStyle name="Normal 13 4 9 2 4" xfId="23680"/>
    <cellStyle name="Normal 13 4 9 2 5" xfId="28178"/>
    <cellStyle name="Normal 13 4 9 2 6" xfId="36423"/>
    <cellStyle name="Normal 13 4 9 2 7" xfId="13776"/>
    <cellStyle name="Normal 13 4 9 3" xfId="6048"/>
    <cellStyle name="Normal 13 4 9 3 2" xfId="10182"/>
    <cellStyle name="Normal 13 4 9 3 2 2" xfId="33124"/>
    <cellStyle name="Normal 13 4 9 3 2 3" xfId="41369"/>
    <cellStyle name="Normal 13 4 9 3 2 4" xfId="20382"/>
    <cellStyle name="Normal 13 4 9 3 3" xfId="24504"/>
    <cellStyle name="Normal 13 4 9 3 4" xfId="29002"/>
    <cellStyle name="Normal 13 4 9 3 5" xfId="37247"/>
    <cellStyle name="Normal 13 4 9 3 6" xfId="16249"/>
    <cellStyle name="Normal 13 4 9 4" xfId="6873"/>
    <cellStyle name="Normal 13 4 9 4 2" xfId="11007"/>
    <cellStyle name="Normal 13 4 9 4 2 2" xfId="33949"/>
    <cellStyle name="Normal 13 4 9 4 2 3" xfId="42194"/>
    <cellStyle name="Normal 13 4 9 4 2 4" xfId="21207"/>
    <cellStyle name="Normal 13 4 9 4 3" xfId="25329"/>
    <cellStyle name="Normal 13 4 9 4 4" xfId="29827"/>
    <cellStyle name="Normal 13 4 9 4 5" xfId="38072"/>
    <cellStyle name="Normal 13 4 9 4 6" xfId="17074"/>
    <cellStyle name="Normal 13 4 9 5" xfId="7708"/>
    <cellStyle name="Normal 13 4 9 5 2" xfId="11831"/>
    <cellStyle name="Normal 13 4 9 5 2 2" xfId="34773"/>
    <cellStyle name="Normal 13 4 9 5 2 3" xfId="43018"/>
    <cellStyle name="Normal 13 4 9 5 2 4" xfId="22031"/>
    <cellStyle name="Normal 13 4 9 5 3" xfId="26153"/>
    <cellStyle name="Normal 13 4 9 5 4" xfId="30651"/>
    <cellStyle name="Normal 13 4 9 5 5" xfId="38896"/>
    <cellStyle name="Normal 13 4 9 5 6" xfId="17909"/>
    <cellStyle name="Normal 13 4 9 6" xfId="8534"/>
    <cellStyle name="Normal 13 4 9 6 2" xfId="31476"/>
    <cellStyle name="Normal 13 4 9 6 3" xfId="39721"/>
    <cellStyle name="Normal 13 4 9 6 4" xfId="14601"/>
    <cellStyle name="Normal 13 4 9 7" xfId="18734"/>
    <cellStyle name="Normal 13 4 9 8" xfId="22856"/>
    <cellStyle name="Normal 13 4 9 9" xfId="27354"/>
    <cellStyle name="Normal 13 5" xfId="3132"/>
    <cellStyle name="Normal 13 5 10" xfId="4478"/>
    <cellStyle name="Normal 13 5 10 2" xfId="8612"/>
    <cellStyle name="Normal 13 5 10 2 2" xfId="31554"/>
    <cellStyle name="Normal 13 5 10 2 3" xfId="39799"/>
    <cellStyle name="Normal 13 5 10 2 4" xfId="14679"/>
    <cellStyle name="Normal 13 5 10 3" xfId="18812"/>
    <cellStyle name="Normal 13 5 10 4" xfId="22934"/>
    <cellStyle name="Normal 13 5 10 5" xfId="27432"/>
    <cellStyle name="Normal 13 5 10 6" xfId="35677"/>
    <cellStyle name="Normal 13 5 10 7" xfId="13028"/>
    <cellStyle name="Normal 13 5 11" xfId="5302"/>
    <cellStyle name="Normal 13 5 11 2" xfId="9436"/>
    <cellStyle name="Normal 13 5 11 2 2" xfId="32378"/>
    <cellStyle name="Normal 13 5 11 2 3" xfId="40623"/>
    <cellStyle name="Normal 13 5 11 2 4" xfId="19636"/>
    <cellStyle name="Normal 13 5 11 3" xfId="23758"/>
    <cellStyle name="Normal 13 5 11 4" xfId="28256"/>
    <cellStyle name="Normal 13 5 11 5" xfId="36501"/>
    <cellStyle name="Normal 13 5 11 6" xfId="15503"/>
    <cellStyle name="Normal 13 5 12" xfId="6127"/>
    <cellStyle name="Normal 13 5 12 2" xfId="10261"/>
    <cellStyle name="Normal 13 5 12 2 2" xfId="33203"/>
    <cellStyle name="Normal 13 5 12 2 3" xfId="41448"/>
    <cellStyle name="Normal 13 5 12 2 4" xfId="20461"/>
    <cellStyle name="Normal 13 5 12 3" xfId="24583"/>
    <cellStyle name="Normal 13 5 12 4" xfId="29081"/>
    <cellStyle name="Normal 13 5 12 5" xfId="37326"/>
    <cellStyle name="Normal 13 5 12 6" xfId="16328"/>
    <cellStyle name="Normal 13 5 13" xfId="6962"/>
    <cellStyle name="Normal 13 5 13 2" xfId="11085"/>
    <cellStyle name="Normal 13 5 13 2 2" xfId="34027"/>
    <cellStyle name="Normal 13 5 13 2 3" xfId="42272"/>
    <cellStyle name="Normal 13 5 13 2 4" xfId="21285"/>
    <cellStyle name="Normal 13 5 13 3" xfId="25407"/>
    <cellStyle name="Normal 13 5 13 4" xfId="29905"/>
    <cellStyle name="Normal 13 5 13 5" xfId="38150"/>
    <cellStyle name="Normal 13 5 13 6" xfId="17163"/>
    <cellStyle name="Normal 13 5 14" xfId="7787"/>
    <cellStyle name="Normal 13 5 14 2" xfId="30730"/>
    <cellStyle name="Normal 13 5 14 3" xfId="38975"/>
    <cellStyle name="Normal 13 5 14 4" xfId="13855"/>
    <cellStyle name="Normal 13 5 15" xfId="17988"/>
    <cellStyle name="Normal 13 5 16" xfId="22110"/>
    <cellStyle name="Normal 13 5 17" xfId="26592"/>
    <cellStyle name="Normal 13 5 18" xfId="34853"/>
    <cellStyle name="Normal 13 5 19" xfId="12065"/>
    <cellStyle name="Normal 13 5 2" xfId="3133"/>
    <cellStyle name="Normal 13 5 2 10" xfId="6128"/>
    <cellStyle name="Normal 13 5 2 10 2" xfId="10262"/>
    <cellStyle name="Normal 13 5 2 10 2 2" xfId="33204"/>
    <cellStyle name="Normal 13 5 2 10 2 3" xfId="41449"/>
    <cellStyle name="Normal 13 5 2 10 2 4" xfId="20462"/>
    <cellStyle name="Normal 13 5 2 10 3" xfId="24584"/>
    <cellStyle name="Normal 13 5 2 10 4" xfId="29082"/>
    <cellStyle name="Normal 13 5 2 10 5" xfId="37327"/>
    <cellStyle name="Normal 13 5 2 10 6" xfId="16329"/>
    <cellStyle name="Normal 13 5 2 11" xfId="6963"/>
    <cellStyle name="Normal 13 5 2 11 2" xfId="11086"/>
    <cellStyle name="Normal 13 5 2 11 2 2" xfId="34028"/>
    <cellStyle name="Normal 13 5 2 11 2 3" xfId="42273"/>
    <cellStyle name="Normal 13 5 2 11 2 4" xfId="21286"/>
    <cellStyle name="Normal 13 5 2 11 3" xfId="25408"/>
    <cellStyle name="Normal 13 5 2 11 4" xfId="29906"/>
    <cellStyle name="Normal 13 5 2 11 5" xfId="38151"/>
    <cellStyle name="Normal 13 5 2 11 6" xfId="17164"/>
    <cellStyle name="Normal 13 5 2 12" xfId="7788"/>
    <cellStyle name="Normal 13 5 2 12 2" xfId="30731"/>
    <cellStyle name="Normal 13 5 2 12 3" xfId="38976"/>
    <cellStyle name="Normal 13 5 2 12 4" xfId="13856"/>
    <cellStyle name="Normal 13 5 2 13" xfId="17989"/>
    <cellStyle name="Normal 13 5 2 14" xfId="22111"/>
    <cellStyle name="Normal 13 5 2 15" xfId="26593"/>
    <cellStyle name="Normal 13 5 2 16" xfId="34854"/>
    <cellStyle name="Normal 13 5 2 17" xfId="12066"/>
    <cellStyle name="Normal 13 5 2 2" xfId="3763"/>
    <cellStyle name="Normal 13 5 2 2 10" xfId="34966"/>
    <cellStyle name="Normal 13 5 2 2 11" xfId="12178"/>
    <cellStyle name="Normal 13 5 2 2 2" xfId="4591"/>
    <cellStyle name="Normal 13 5 2 2 2 2" xfId="8725"/>
    <cellStyle name="Normal 13 5 2 2 2 2 2" xfId="31667"/>
    <cellStyle name="Normal 13 5 2 2 2 2 3" xfId="39912"/>
    <cellStyle name="Normal 13 5 2 2 2 2 4" xfId="14792"/>
    <cellStyle name="Normal 13 5 2 2 2 3" xfId="18925"/>
    <cellStyle name="Normal 13 5 2 2 2 4" xfId="23047"/>
    <cellStyle name="Normal 13 5 2 2 2 5" xfId="27545"/>
    <cellStyle name="Normal 13 5 2 2 2 6" xfId="35790"/>
    <cellStyle name="Normal 13 5 2 2 2 7" xfId="13143"/>
    <cellStyle name="Normal 13 5 2 2 3" xfId="5415"/>
    <cellStyle name="Normal 13 5 2 2 3 2" xfId="9549"/>
    <cellStyle name="Normal 13 5 2 2 3 2 2" xfId="32491"/>
    <cellStyle name="Normal 13 5 2 2 3 2 3" xfId="40736"/>
    <cellStyle name="Normal 13 5 2 2 3 2 4" xfId="19749"/>
    <cellStyle name="Normal 13 5 2 2 3 3" xfId="23871"/>
    <cellStyle name="Normal 13 5 2 2 3 4" xfId="28369"/>
    <cellStyle name="Normal 13 5 2 2 3 5" xfId="36614"/>
    <cellStyle name="Normal 13 5 2 2 3 6" xfId="15616"/>
    <cellStyle name="Normal 13 5 2 2 4" xfId="6240"/>
    <cellStyle name="Normal 13 5 2 2 4 2" xfId="10374"/>
    <cellStyle name="Normal 13 5 2 2 4 2 2" xfId="33316"/>
    <cellStyle name="Normal 13 5 2 2 4 2 3" xfId="41561"/>
    <cellStyle name="Normal 13 5 2 2 4 2 4" xfId="20574"/>
    <cellStyle name="Normal 13 5 2 2 4 3" xfId="24696"/>
    <cellStyle name="Normal 13 5 2 2 4 4" xfId="29194"/>
    <cellStyle name="Normal 13 5 2 2 4 5" xfId="37439"/>
    <cellStyle name="Normal 13 5 2 2 4 6" xfId="16441"/>
    <cellStyle name="Normal 13 5 2 2 5" xfId="7075"/>
    <cellStyle name="Normal 13 5 2 2 5 2" xfId="11198"/>
    <cellStyle name="Normal 13 5 2 2 5 2 2" xfId="34140"/>
    <cellStyle name="Normal 13 5 2 2 5 2 3" xfId="42385"/>
    <cellStyle name="Normal 13 5 2 2 5 2 4" xfId="21398"/>
    <cellStyle name="Normal 13 5 2 2 5 3" xfId="25520"/>
    <cellStyle name="Normal 13 5 2 2 5 4" xfId="30018"/>
    <cellStyle name="Normal 13 5 2 2 5 5" xfId="38263"/>
    <cellStyle name="Normal 13 5 2 2 5 6" xfId="17276"/>
    <cellStyle name="Normal 13 5 2 2 6" xfId="7901"/>
    <cellStyle name="Normal 13 5 2 2 6 2" xfId="30843"/>
    <cellStyle name="Normal 13 5 2 2 6 3" xfId="39088"/>
    <cellStyle name="Normal 13 5 2 2 6 4" xfId="13968"/>
    <cellStyle name="Normal 13 5 2 2 7" xfId="18101"/>
    <cellStyle name="Normal 13 5 2 2 8" xfId="22223"/>
    <cellStyle name="Normal 13 5 2 2 9" xfId="26721"/>
    <cellStyle name="Normal 13 5 2 3" xfId="3875"/>
    <cellStyle name="Normal 13 5 2 3 10" xfId="35078"/>
    <cellStyle name="Normal 13 5 2 3 11" xfId="12290"/>
    <cellStyle name="Normal 13 5 2 3 2" xfId="4703"/>
    <cellStyle name="Normal 13 5 2 3 2 2" xfId="8837"/>
    <cellStyle name="Normal 13 5 2 3 2 2 2" xfId="31779"/>
    <cellStyle name="Normal 13 5 2 3 2 2 3" xfId="40024"/>
    <cellStyle name="Normal 13 5 2 3 2 2 4" xfId="14904"/>
    <cellStyle name="Normal 13 5 2 3 2 3" xfId="19037"/>
    <cellStyle name="Normal 13 5 2 3 2 4" xfId="23159"/>
    <cellStyle name="Normal 13 5 2 3 2 5" xfId="27657"/>
    <cellStyle name="Normal 13 5 2 3 2 6" xfId="35902"/>
    <cellStyle name="Normal 13 5 2 3 2 7" xfId="13255"/>
    <cellStyle name="Normal 13 5 2 3 3" xfId="5527"/>
    <cellStyle name="Normal 13 5 2 3 3 2" xfId="9661"/>
    <cellStyle name="Normal 13 5 2 3 3 2 2" xfId="32603"/>
    <cellStyle name="Normal 13 5 2 3 3 2 3" xfId="40848"/>
    <cellStyle name="Normal 13 5 2 3 3 2 4" xfId="19861"/>
    <cellStyle name="Normal 13 5 2 3 3 3" xfId="23983"/>
    <cellStyle name="Normal 13 5 2 3 3 4" xfId="28481"/>
    <cellStyle name="Normal 13 5 2 3 3 5" xfId="36726"/>
    <cellStyle name="Normal 13 5 2 3 3 6" xfId="15728"/>
    <cellStyle name="Normal 13 5 2 3 4" xfId="6352"/>
    <cellStyle name="Normal 13 5 2 3 4 2" xfId="10486"/>
    <cellStyle name="Normal 13 5 2 3 4 2 2" xfId="33428"/>
    <cellStyle name="Normal 13 5 2 3 4 2 3" xfId="41673"/>
    <cellStyle name="Normal 13 5 2 3 4 2 4" xfId="20686"/>
    <cellStyle name="Normal 13 5 2 3 4 3" xfId="24808"/>
    <cellStyle name="Normal 13 5 2 3 4 4" xfId="29306"/>
    <cellStyle name="Normal 13 5 2 3 4 5" xfId="37551"/>
    <cellStyle name="Normal 13 5 2 3 4 6" xfId="16553"/>
    <cellStyle name="Normal 13 5 2 3 5" xfId="7187"/>
    <cellStyle name="Normal 13 5 2 3 5 2" xfId="11310"/>
    <cellStyle name="Normal 13 5 2 3 5 2 2" xfId="34252"/>
    <cellStyle name="Normal 13 5 2 3 5 2 3" xfId="42497"/>
    <cellStyle name="Normal 13 5 2 3 5 2 4" xfId="21510"/>
    <cellStyle name="Normal 13 5 2 3 5 3" xfId="25632"/>
    <cellStyle name="Normal 13 5 2 3 5 4" xfId="30130"/>
    <cellStyle name="Normal 13 5 2 3 5 5" xfId="38375"/>
    <cellStyle name="Normal 13 5 2 3 5 6" xfId="17388"/>
    <cellStyle name="Normal 13 5 2 3 6" xfId="8013"/>
    <cellStyle name="Normal 13 5 2 3 6 2" xfId="30955"/>
    <cellStyle name="Normal 13 5 2 3 6 3" xfId="39200"/>
    <cellStyle name="Normal 13 5 2 3 6 4" xfId="14080"/>
    <cellStyle name="Normal 13 5 2 3 7" xfId="18213"/>
    <cellStyle name="Normal 13 5 2 3 8" xfId="22335"/>
    <cellStyle name="Normal 13 5 2 3 9" xfId="26833"/>
    <cellStyle name="Normal 13 5 2 4" xfId="3987"/>
    <cellStyle name="Normal 13 5 2 4 10" xfId="35190"/>
    <cellStyle name="Normal 13 5 2 4 11" xfId="12402"/>
    <cellStyle name="Normal 13 5 2 4 2" xfId="4815"/>
    <cellStyle name="Normal 13 5 2 4 2 2" xfId="8949"/>
    <cellStyle name="Normal 13 5 2 4 2 2 2" xfId="31891"/>
    <cellStyle name="Normal 13 5 2 4 2 2 3" xfId="40136"/>
    <cellStyle name="Normal 13 5 2 4 2 2 4" xfId="15016"/>
    <cellStyle name="Normal 13 5 2 4 2 3" xfId="19149"/>
    <cellStyle name="Normal 13 5 2 4 2 4" xfId="23271"/>
    <cellStyle name="Normal 13 5 2 4 2 5" xfId="27769"/>
    <cellStyle name="Normal 13 5 2 4 2 6" xfId="36014"/>
    <cellStyle name="Normal 13 5 2 4 2 7" xfId="13367"/>
    <cellStyle name="Normal 13 5 2 4 3" xfId="5639"/>
    <cellStyle name="Normal 13 5 2 4 3 2" xfId="9773"/>
    <cellStyle name="Normal 13 5 2 4 3 2 2" xfId="32715"/>
    <cellStyle name="Normal 13 5 2 4 3 2 3" xfId="40960"/>
    <cellStyle name="Normal 13 5 2 4 3 2 4" xfId="19973"/>
    <cellStyle name="Normal 13 5 2 4 3 3" xfId="24095"/>
    <cellStyle name="Normal 13 5 2 4 3 4" xfId="28593"/>
    <cellStyle name="Normal 13 5 2 4 3 5" xfId="36838"/>
    <cellStyle name="Normal 13 5 2 4 3 6" xfId="15840"/>
    <cellStyle name="Normal 13 5 2 4 4" xfId="6464"/>
    <cellStyle name="Normal 13 5 2 4 4 2" xfId="10598"/>
    <cellStyle name="Normal 13 5 2 4 4 2 2" xfId="33540"/>
    <cellStyle name="Normal 13 5 2 4 4 2 3" xfId="41785"/>
    <cellStyle name="Normal 13 5 2 4 4 2 4" xfId="20798"/>
    <cellStyle name="Normal 13 5 2 4 4 3" xfId="24920"/>
    <cellStyle name="Normal 13 5 2 4 4 4" xfId="29418"/>
    <cellStyle name="Normal 13 5 2 4 4 5" xfId="37663"/>
    <cellStyle name="Normal 13 5 2 4 4 6" xfId="16665"/>
    <cellStyle name="Normal 13 5 2 4 5" xfId="7299"/>
    <cellStyle name="Normal 13 5 2 4 5 2" xfId="11422"/>
    <cellStyle name="Normal 13 5 2 4 5 2 2" xfId="34364"/>
    <cellStyle name="Normal 13 5 2 4 5 2 3" xfId="42609"/>
    <cellStyle name="Normal 13 5 2 4 5 2 4" xfId="21622"/>
    <cellStyle name="Normal 13 5 2 4 5 3" xfId="25744"/>
    <cellStyle name="Normal 13 5 2 4 5 4" xfId="30242"/>
    <cellStyle name="Normal 13 5 2 4 5 5" xfId="38487"/>
    <cellStyle name="Normal 13 5 2 4 5 6" xfId="17500"/>
    <cellStyle name="Normal 13 5 2 4 6" xfId="8125"/>
    <cellStyle name="Normal 13 5 2 4 6 2" xfId="31067"/>
    <cellStyle name="Normal 13 5 2 4 6 3" xfId="39312"/>
    <cellStyle name="Normal 13 5 2 4 6 4" xfId="14192"/>
    <cellStyle name="Normal 13 5 2 4 7" xfId="18325"/>
    <cellStyle name="Normal 13 5 2 4 8" xfId="22447"/>
    <cellStyle name="Normal 13 5 2 4 9" xfId="26945"/>
    <cellStyle name="Normal 13 5 2 5" xfId="4157"/>
    <cellStyle name="Normal 13 5 2 5 10" xfId="35360"/>
    <cellStyle name="Normal 13 5 2 5 11" xfId="12572"/>
    <cellStyle name="Normal 13 5 2 5 2" xfId="4985"/>
    <cellStyle name="Normal 13 5 2 5 2 2" xfId="9119"/>
    <cellStyle name="Normal 13 5 2 5 2 2 2" xfId="32061"/>
    <cellStyle name="Normal 13 5 2 5 2 2 3" xfId="40306"/>
    <cellStyle name="Normal 13 5 2 5 2 2 4" xfId="15186"/>
    <cellStyle name="Normal 13 5 2 5 2 3" xfId="19319"/>
    <cellStyle name="Normal 13 5 2 5 2 4" xfId="23441"/>
    <cellStyle name="Normal 13 5 2 5 2 5" xfId="27939"/>
    <cellStyle name="Normal 13 5 2 5 2 6" xfId="36184"/>
    <cellStyle name="Normal 13 5 2 5 2 7" xfId="13537"/>
    <cellStyle name="Normal 13 5 2 5 3" xfId="5809"/>
    <cellStyle name="Normal 13 5 2 5 3 2" xfId="9943"/>
    <cellStyle name="Normal 13 5 2 5 3 2 2" xfId="32885"/>
    <cellStyle name="Normal 13 5 2 5 3 2 3" xfId="41130"/>
    <cellStyle name="Normal 13 5 2 5 3 2 4" xfId="20143"/>
    <cellStyle name="Normal 13 5 2 5 3 3" xfId="24265"/>
    <cellStyle name="Normal 13 5 2 5 3 4" xfId="28763"/>
    <cellStyle name="Normal 13 5 2 5 3 5" xfId="37008"/>
    <cellStyle name="Normal 13 5 2 5 3 6" xfId="16010"/>
    <cellStyle name="Normal 13 5 2 5 4" xfId="6634"/>
    <cellStyle name="Normal 13 5 2 5 4 2" xfId="10768"/>
    <cellStyle name="Normal 13 5 2 5 4 2 2" xfId="33710"/>
    <cellStyle name="Normal 13 5 2 5 4 2 3" xfId="41955"/>
    <cellStyle name="Normal 13 5 2 5 4 2 4" xfId="20968"/>
    <cellStyle name="Normal 13 5 2 5 4 3" xfId="25090"/>
    <cellStyle name="Normal 13 5 2 5 4 4" xfId="29588"/>
    <cellStyle name="Normal 13 5 2 5 4 5" xfId="37833"/>
    <cellStyle name="Normal 13 5 2 5 4 6" xfId="16835"/>
    <cellStyle name="Normal 13 5 2 5 5" xfId="7469"/>
    <cellStyle name="Normal 13 5 2 5 5 2" xfId="11592"/>
    <cellStyle name="Normal 13 5 2 5 5 2 2" xfId="34534"/>
    <cellStyle name="Normal 13 5 2 5 5 2 3" xfId="42779"/>
    <cellStyle name="Normal 13 5 2 5 5 2 4" xfId="21792"/>
    <cellStyle name="Normal 13 5 2 5 5 3" xfId="25914"/>
    <cellStyle name="Normal 13 5 2 5 5 4" xfId="30412"/>
    <cellStyle name="Normal 13 5 2 5 5 5" xfId="38657"/>
    <cellStyle name="Normal 13 5 2 5 5 6" xfId="17670"/>
    <cellStyle name="Normal 13 5 2 5 6" xfId="8295"/>
    <cellStyle name="Normal 13 5 2 5 6 2" xfId="31237"/>
    <cellStyle name="Normal 13 5 2 5 6 3" xfId="39482"/>
    <cellStyle name="Normal 13 5 2 5 6 4" xfId="14362"/>
    <cellStyle name="Normal 13 5 2 5 7" xfId="18495"/>
    <cellStyle name="Normal 13 5 2 5 8" xfId="22617"/>
    <cellStyle name="Normal 13 5 2 5 9" xfId="27115"/>
    <cellStyle name="Normal 13 5 2 6" xfId="4285"/>
    <cellStyle name="Normal 13 5 2 6 10" xfId="35484"/>
    <cellStyle name="Normal 13 5 2 6 11" xfId="12696"/>
    <cellStyle name="Normal 13 5 2 6 2" xfId="5109"/>
    <cellStyle name="Normal 13 5 2 6 2 2" xfId="9243"/>
    <cellStyle name="Normal 13 5 2 6 2 2 2" xfId="32185"/>
    <cellStyle name="Normal 13 5 2 6 2 2 3" xfId="40430"/>
    <cellStyle name="Normal 13 5 2 6 2 2 4" xfId="15310"/>
    <cellStyle name="Normal 13 5 2 6 2 3" xfId="19443"/>
    <cellStyle name="Normal 13 5 2 6 2 4" xfId="23565"/>
    <cellStyle name="Normal 13 5 2 6 2 5" xfId="28063"/>
    <cellStyle name="Normal 13 5 2 6 2 6" xfId="36308"/>
    <cellStyle name="Normal 13 5 2 6 2 7" xfId="13661"/>
    <cellStyle name="Normal 13 5 2 6 3" xfId="5933"/>
    <cellStyle name="Normal 13 5 2 6 3 2" xfId="10067"/>
    <cellStyle name="Normal 13 5 2 6 3 2 2" xfId="33009"/>
    <cellStyle name="Normal 13 5 2 6 3 2 3" xfId="41254"/>
    <cellStyle name="Normal 13 5 2 6 3 2 4" xfId="20267"/>
    <cellStyle name="Normal 13 5 2 6 3 3" xfId="24389"/>
    <cellStyle name="Normal 13 5 2 6 3 4" xfId="28887"/>
    <cellStyle name="Normal 13 5 2 6 3 5" xfId="37132"/>
    <cellStyle name="Normal 13 5 2 6 3 6" xfId="16134"/>
    <cellStyle name="Normal 13 5 2 6 4" xfId="6758"/>
    <cellStyle name="Normal 13 5 2 6 4 2" xfId="10892"/>
    <cellStyle name="Normal 13 5 2 6 4 2 2" xfId="33834"/>
    <cellStyle name="Normal 13 5 2 6 4 2 3" xfId="42079"/>
    <cellStyle name="Normal 13 5 2 6 4 2 4" xfId="21092"/>
    <cellStyle name="Normal 13 5 2 6 4 3" xfId="25214"/>
    <cellStyle name="Normal 13 5 2 6 4 4" xfId="29712"/>
    <cellStyle name="Normal 13 5 2 6 4 5" xfId="37957"/>
    <cellStyle name="Normal 13 5 2 6 4 6" xfId="16959"/>
    <cellStyle name="Normal 13 5 2 6 5" xfId="7593"/>
    <cellStyle name="Normal 13 5 2 6 5 2" xfId="11716"/>
    <cellStyle name="Normal 13 5 2 6 5 2 2" xfId="34658"/>
    <cellStyle name="Normal 13 5 2 6 5 2 3" xfId="42903"/>
    <cellStyle name="Normal 13 5 2 6 5 2 4" xfId="21916"/>
    <cellStyle name="Normal 13 5 2 6 5 3" xfId="26038"/>
    <cellStyle name="Normal 13 5 2 6 5 4" xfId="30536"/>
    <cellStyle name="Normal 13 5 2 6 5 5" xfId="38781"/>
    <cellStyle name="Normal 13 5 2 6 5 6" xfId="17794"/>
    <cellStyle name="Normal 13 5 2 6 6" xfId="8419"/>
    <cellStyle name="Normal 13 5 2 6 6 2" xfId="31361"/>
    <cellStyle name="Normal 13 5 2 6 6 3" xfId="39606"/>
    <cellStyle name="Normal 13 5 2 6 6 4" xfId="14486"/>
    <cellStyle name="Normal 13 5 2 6 7" xfId="18619"/>
    <cellStyle name="Normal 13 5 2 6 8" xfId="22741"/>
    <cellStyle name="Normal 13 5 2 6 9" xfId="27239"/>
    <cellStyle name="Normal 13 5 2 7" xfId="4410"/>
    <cellStyle name="Normal 13 5 2 7 10" xfId="35609"/>
    <cellStyle name="Normal 13 5 2 7 11" xfId="12821"/>
    <cellStyle name="Normal 13 5 2 7 2" xfId="5234"/>
    <cellStyle name="Normal 13 5 2 7 2 2" xfId="9368"/>
    <cellStyle name="Normal 13 5 2 7 2 2 2" xfId="32310"/>
    <cellStyle name="Normal 13 5 2 7 2 2 3" xfId="40555"/>
    <cellStyle name="Normal 13 5 2 7 2 2 4" xfId="15435"/>
    <cellStyle name="Normal 13 5 2 7 2 3" xfId="19568"/>
    <cellStyle name="Normal 13 5 2 7 2 4" xfId="23690"/>
    <cellStyle name="Normal 13 5 2 7 2 5" xfId="28188"/>
    <cellStyle name="Normal 13 5 2 7 2 6" xfId="36433"/>
    <cellStyle name="Normal 13 5 2 7 2 7" xfId="13786"/>
    <cellStyle name="Normal 13 5 2 7 3" xfId="6058"/>
    <cellStyle name="Normal 13 5 2 7 3 2" xfId="10192"/>
    <cellStyle name="Normal 13 5 2 7 3 2 2" xfId="33134"/>
    <cellStyle name="Normal 13 5 2 7 3 2 3" xfId="41379"/>
    <cellStyle name="Normal 13 5 2 7 3 2 4" xfId="20392"/>
    <cellStyle name="Normal 13 5 2 7 3 3" xfId="24514"/>
    <cellStyle name="Normal 13 5 2 7 3 4" xfId="29012"/>
    <cellStyle name="Normal 13 5 2 7 3 5" xfId="37257"/>
    <cellStyle name="Normal 13 5 2 7 3 6" xfId="16259"/>
    <cellStyle name="Normal 13 5 2 7 4" xfId="6883"/>
    <cellStyle name="Normal 13 5 2 7 4 2" xfId="11017"/>
    <cellStyle name="Normal 13 5 2 7 4 2 2" xfId="33959"/>
    <cellStyle name="Normal 13 5 2 7 4 2 3" xfId="42204"/>
    <cellStyle name="Normal 13 5 2 7 4 2 4" xfId="21217"/>
    <cellStyle name="Normal 13 5 2 7 4 3" xfId="25339"/>
    <cellStyle name="Normal 13 5 2 7 4 4" xfId="29837"/>
    <cellStyle name="Normal 13 5 2 7 4 5" xfId="38082"/>
    <cellStyle name="Normal 13 5 2 7 4 6" xfId="17084"/>
    <cellStyle name="Normal 13 5 2 7 5" xfId="7718"/>
    <cellStyle name="Normal 13 5 2 7 5 2" xfId="11841"/>
    <cellStyle name="Normal 13 5 2 7 5 2 2" xfId="34783"/>
    <cellStyle name="Normal 13 5 2 7 5 2 3" xfId="43028"/>
    <cellStyle name="Normal 13 5 2 7 5 2 4" xfId="22041"/>
    <cellStyle name="Normal 13 5 2 7 5 3" xfId="26163"/>
    <cellStyle name="Normal 13 5 2 7 5 4" xfId="30661"/>
    <cellStyle name="Normal 13 5 2 7 5 5" xfId="38906"/>
    <cellStyle name="Normal 13 5 2 7 5 6" xfId="17919"/>
    <cellStyle name="Normal 13 5 2 7 6" xfId="8544"/>
    <cellStyle name="Normal 13 5 2 7 6 2" xfId="31486"/>
    <cellStyle name="Normal 13 5 2 7 6 3" xfId="39731"/>
    <cellStyle name="Normal 13 5 2 7 6 4" xfId="14611"/>
    <cellStyle name="Normal 13 5 2 7 7" xfId="18744"/>
    <cellStyle name="Normal 13 5 2 7 8" xfId="22866"/>
    <cellStyle name="Normal 13 5 2 7 9" xfId="27364"/>
    <cellStyle name="Normal 13 5 2 8" xfId="4479"/>
    <cellStyle name="Normal 13 5 2 8 2" xfId="8613"/>
    <cellStyle name="Normal 13 5 2 8 2 2" xfId="31555"/>
    <cellStyle name="Normal 13 5 2 8 2 3" xfId="39800"/>
    <cellStyle name="Normal 13 5 2 8 2 4" xfId="14680"/>
    <cellStyle name="Normal 13 5 2 8 3" xfId="18813"/>
    <cellStyle name="Normal 13 5 2 8 4" xfId="22935"/>
    <cellStyle name="Normal 13 5 2 8 5" xfId="27433"/>
    <cellStyle name="Normal 13 5 2 8 6" xfId="35678"/>
    <cellStyle name="Normal 13 5 2 8 7" xfId="13029"/>
    <cellStyle name="Normal 13 5 2 9" xfId="5303"/>
    <cellStyle name="Normal 13 5 2 9 2" xfId="9437"/>
    <cellStyle name="Normal 13 5 2 9 2 2" xfId="32379"/>
    <cellStyle name="Normal 13 5 2 9 2 3" xfId="40624"/>
    <cellStyle name="Normal 13 5 2 9 2 4" xfId="19637"/>
    <cellStyle name="Normal 13 5 2 9 3" xfId="23759"/>
    <cellStyle name="Normal 13 5 2 9 4" xfId="28257"/>
    <cellStyle name="Normal 13 5 2 9 5" xfId="36502"/>
    <cellStyle name="Normal 13 5 2 9 6" xfId="15504"/>
    <cellStyle name="Normal 13 5 3" xfId="3134"/>
    <cellStyle name="Normal 13 5 3 10" xfId="6129"/>
    <cellStyle name="Normal 13 5 3 10 2" xfId="10263"/>
    <cellStyle name="Normal 13 5 3 10 2 2" xfId="33205"/>
    <cellStyle name="Normal 13 5 3 10 2 3" xfId="41450"/>
    <cellStyle name="Normal 13 5 3 10 2 4" xfId="20463"/>
    <cellStyle name="Normal 13 5 3 10 3" xfId="24585"/>
    <cellStyle name="Normal 13 5 3 10 4" xfId="29083"/>
    <cellStyle name="Normal 13 5 3 10 5" xfId="37328"/>
    <cellStyle name="Normal 13 5 3 10 6" xfId="16330"/>
    <cellStyle name="Normal 13 5 3 11" xfId="6964"/>
    <cellStyle name="Normal 13 5 3 11 2" xfId="11087"/>
    <cellStyle name="Normal 13 5 3 11 2 2" xfId="34029"/>
    <cellStyle name="Normal 13 5 3 11 2 3" xfId="42274"/>
    <cellStyle name="Normal 13 5 3 11 2 4" xfId="21287"/>
    <cellStyle name="Normal 13 5 3 11 3" xfId="25409"/>
    <cellStyle name="Normal 13 5 3 11 4" xfId="29907"/>
    <cellStyle name="Normal 13 5 3 11 5" xfId="38152"/>
    <cellStyle name="Normal 13 5 3 11 6" xfId="17165"/>
    <cellStyle name="Normal 13 5 3 12" xfId="7789"/>
    <cellStyle name="Normal 13 5 3 12 2" xfId="30732"/>
    <cellStyle name="Normal 13 5 3 12 3" xfId="38977"/>
    <cellStyle name="Normal 13 5 3 12 4" xfId="13857"/>
    <cellStyle name="Normal 13 5 3 13" xfId="17990"/>
    <cellStyle name="Normal 13 5 3 14" xfId="22112"/>
    <cellStyle name="Normal 13 5 3 15" xfId="26594"/>
    <cellStyle name="Normal 13 5 3 16" xfId="34855"/>
    <cellStyle name="Normal 13 5 3 17" xfId="12067"/>
    <cellStyle name="Normal 13 5 3 2" xfId="3764"/>
    <cellStyle name="Normal 13 5 3 2 10" xfId="34967"/>
    <cellStyle name="Normal 13 5 3 2 11" xfId="12179"/>
    <cellStyle name="Normal 13 5 3 2 2" xfId="4592"/>
    <cellStyle name="Normal 13 5 3 2 2 2" xfId="8726"/>
    <cellStyle name="Normal 13 5 3 2 2 2 2" xfId="31668"/>
    <cellStyle name="Normal 13 5 3 2 2 2 3" xfId="39913"/>
    <cellStyle name="Normal 13 5 3 2 2 2 4" xfId="14793"/>
    <cellStyle name="Normal 13 5 3 2 2 3" xfId="18926"/>
    <cellStyle name="Normal 13 5 3 2 2 4" xfId="23048"/>
    <cellStyle name="Normal 13 5 3 2 2 5" xfId="27546"/>
    <cellStyle name="Normal 13 5 3 2 2 6" xfId="35791"/>
    <cellStyle name="Normal 13 5 3 2 2 7" xfId="13144"/>
    <cellStyle name="Normal 13 5 3 2 3" xfId="5416"/>
    <cellStyle name="Normal 13 5 3 2 3 2" xfId="9550"/>
    <cellStyle name="Normal 13 5 3 2 3 2 2" xfId="32492"/>
    <cellStyle name="Normal 13 5 3 2 3 2 3" xfId="40737"/>
    <cellStyle name="Normal 13 5 3 2 3 2 4" xfId="19750"/>
    <cellStyle name="Normal 13 5 3 2 3 3" xfId="23872"/>
    <cellStyle name="Normal 13 5 3 2 3 4" xfId="28370"/>
    <cellStyle name="Normal 13 5 3 2 3 5" xfId="36615"/>
    <cellStyle name="Normal 13 5 3 2 3 6" xfId="15617"/>
    <cellStyle name="Normal 13 5 3 2 4" xfId="6241"/>
    <cellStyle name="Normal 13 5 3 2 4 2" xfId="10375"/>
    <cellStyle name="Normal 13 5 3 2 4 2 2" xfId="33317"/>
    <cellStyle name="Normal 13 5 3 2 4 2 3" xfId="41562"/>
    <cellStyle name="Normal 13 5 3 2 4 2 4" xfId="20575"/>
    <cellStyle name="Normal 13 5 3 2 4 3" xfId="24697"/>
    <cellStyle name="Normal 13 5 3 2 4 4" xfId="29195"/>
    <cellStyle name="Normal 13 5 3 2 4 5" xfId="37440"/>
    <cellStyle name="Normal 13 5 3 2 4 6" xfId="16442"/>
    <cellStyle name="Normal 13 5 3 2 5" xfId="7076"/>
    <cellStyle name="Normal 13 5 3 2 5 2" xfId="11199"/>
    <cellStyle name="Normal 13 5 3 2 5 2 2" xfId="34141"/>
    <cellStyle name="Normal 13 5 3 2 5 2 3" xfId="42386"/>
    <cellStyle name="Normal 13 5 3 2 5 2 4" xfId="21399"/>
    <cellStyle name="Normal 13 5 3 2 5 3" xfId="25521"/>
    <cellStyle name="Normal 13 5 3 2 5 4" xfId="30019"/>
    <cellStyle name="Normal 13 5 3 2 5 5" xfId="38264"/>
    <cellStyle name="Normal 13 5 3 2 5 6" xfId="17277"/>
    <cellStyle name="Normal 13 5 3 2 6" xfId="7902"/>
    <cellStyle name="Normal 13 5 3 2 6 2" xfId="30844"/>
    <cellStyle name="Normal 13 5 3 2 6 3" xfId="39089"/>
    <cellStyle name="Normal 13 5 3 2 6 4" xfId="13969"/>
    <cellStyle name="Normal 13 5 3 2 7" xfId="18102"/>
    <cellStyle name="Normal 13 5 3 2 8" xfId="22224"/>
    <cellStyle name="Normal 13 5 3 2 9" xfId="26722"/>
    <cellStyle name="Normal 13 5 3 3" xfId="3876"/>
    <cellStyle name="Normal 13 5 3 3 10" xfId="35079"/>
    <cellStyle name="Normal 13 5 3 3 11" xfId="12291"/>
    <cellStyle name="Normal 13 5 3 3 2" xfId="4704"/>
    <cellStyle name="Normal 13 5 3 3 2 2" xfId="8838"/>
    <cellStyle name="Normal 13 5 3 3 2 2 2" xfId="31780"/>
    <cellStyle name="Normal 13 5 3 3 2 2 3" xfId="40025"/>
    <cellStyle name="Normal 13 5 3 3 2 2 4" xfId="14905"/>
    <cellStyle name="Normal 13 5 3 3 2 3" xfId="19038"/>
    <cellStyle name="Normal 13 5 3 3 2 4" xfId="23160"/>
    <cellStyle name="Normal 13 5 3 3 2 5" xfId="27658"/>
    <cellStyle name="Normal 13 5 3 3 2 6" xfId="35903"/>
    <cellStyle name="Normal 13 5 3 3 2 7" xfId="13256"/>
    <cellStyle name="Normal 13 5 3 3 3" xfId="5528"/>
    <cellStyle name="Normal 13 5 3 3 3 2" xfId="9662"/>
    <cellStyle name="Normal 13 5 3 3 3 2 2" xfId="32604"/>
    <cellStyle name="Normal 13 5 3 3 3 2 3" xfId="40849"/>
    <cellStyle name="Normal 13 5 3 3 3 2 4" xfId="19862"/>
    <cellStyle name="Normal 13 5 3 3 3 3" xfId="23984"/>
    <cellStyle name="Normal 13 5 3 3 3 4" xfId="28482"/>
    <cellStyle name="Normal 13 5 3 3 3 5" xfId="36727"/>
    <cellStyle name="Normal 13 5 3 3 3 6" xfId="15729"/>
    <cellStyle name="Normal 13 5 3 3 4" xfId="6353"/>
    <cellStyle name="Normal 13 5 3 3 4 2" xfId="10487"/>
    <cellStyle name="Normal 13 5 3 3 4 2 2" xfId="33429"/>
    <cellStyle name="Normal 13 5 3 3 4 2 3" xfId="41674"/>
    <cellStyle name="Normal 13 5 3 3 4 2 4" xfId="20687"/>
    <cellStyle name="Normal 13 5 3 3 4 3" xfId="24809"/>
    <cellStyle name="Normal 13 5 3 3 4 4" xfId="29307"/>
    <cellStyle name="Normal 13 5 3 3 4 5" xfId="37552"/>
    <cellStyle name="Normal 13 5 3 3 4 6" xfId="16554"/>
    <cellStyle name="Normal 13 5 3 3 5" xfId="7188"/>
    <cellStyle name="Normal 13 5 3 3 5 2" xfId="11311"/>
    <cellStyle name="Normal 13 5 3 3 5 2 2" xfId="34253"/>
    <cellStyle name="Normal 13 5 3 3 5 2 3" xfId="42498"/>
    <cellStyle name="Normal 13 5 3 3 5 2 4" xfId="21511"/>
    <cellStyle name="Normal 13 5 3 3 5 3" xfId="25633"/>
    <cellStyle name="Normal 13 5 3 3 5 4" xfId="30131"/>
    <cellStyle name="Normal 13 5 3 3 5 5" xfId="38376"/>
    <cellStyle name="Normal 13 5 3 3 5 6" xfId="17389"/>
    <cellStyle name="Normal 13 5 3 3 6" xfId="8014"/>
    <cellStyle name="Normal 13 5 3 3 6 2" xfId="30956"/>
    <cellStyle name="Normal 13 5 3 3 6 3" xfId="39201"/>
    <cellStyle name="Normal 13 5 3 3 6 4" xfId="14081"/>
    <cellStyle name="Normal 13 5 3 3 7" xfId="18214"/>
    <cellStyle name="Normal 13 5 3 3 8" xfId="22336"/>
    <cellStyle name="Normal 13 5 3 3 9" xfId="26834"/>
    <cellStyle name="Normal 13 5 3 4" xfId="3988"/>
    <cellStyle name="Normal 13 5 3 4 10" xfId="35191"/>
    <cellStyle name="Normal 13 5 3 4 11" xfId="12403"/>
    <cellStyle name="Normal 13 5 3 4 2" xfId="4816"/>
    <cellStyle name="Normal 13 5 3 4 2 2" xfId="8950"/>
    <cellStyle name="Normal 13 5 3 4 2 2 2" xfId="31892"/>
    <cellStyle name="Normal 13 5 3 4 2 2 3" xfId="40137"/>
    <cellStyle name="Normal 13 5 3 4 2 2 4" xfId="15017"/>
    <cellStyle name="Normal 13 5 3 4 2 3" xfId="19150"/>
    <cellStyle name="Normal 13 5 3 4 2 4" xfId="23272"/>
    <cellStyle name="Normal 13 5 3 4 2 5" xfId="27770"/>
    <cellStyle name="Normal 13 5 3 4 2 6" xfId="36015"/>
    <cellStyle name="Normal 13 5 3 4 2 7" xfId="13368"/>
    <cellStyle name="Normal 13 5 3 4 3" xfId="5640"/>
    <cellStyle name="Normal 13 5 3 4 3 2" xfId="9774"/>
    <cellStyle name="Normal 13 5 3 4 3 2 2" xfId="32716"/>
    <cellStyle name="Normal 13 5 3 4 3 2 3" xfId="40961"/>
    <cellStyle name="Normal 13 5 3 4 3 2 4" xfId="19974"/>
    <cellStyle name="Normal 13 5 3 4 3 3" xfId="24096"/>
    <cellStyle name="Normal 13 5 3 4 3 4" xfId="28594"/>
    <cellStyle name="Normal 13 5 3 4 3 5" xfId="36839"/>
    <cellStyle name="Normal 13 5 3 4 3 6" xfId="15841"/>
    <cellStyle name="Normal 13 5 3 4 4" xfId="6465"/>
    <cellStyle name="Normal 13 5 3 4 4 2" xfId="10599"/>
    <cellStyle name="Normal 13 5 3 4 4 2 2" xfId="33541"/>
    <cellStyle name="Normal 13 5 3 4 4 2 3" xfId="41786"/>
    <cellStyle name="Normal 13 5 3 4 4 2 4" xfId="20799"/>
    <cellStyle name="Normal 13 5 3 4 4 3" xfId="24921"/>
    <cellStyle name="Normal 13 5 3 4 4 4" xfId="29419"/>
    <cellStyle name="Normal 13 5 3 4 4 5" xfId="37664"/>
    <cellStyle name="Normal 13 5 3 4 4 6" xfId="16666"/>
    <cellStyle name="Normal 13 5 3 4 5" xfId="7300"/>
    <cellStyle name="Normal 13 5 3 4 5 2" xfId="11423"/>
    <cellStyle name="Normal 13 5 3 4 5 2 2" xfId="34365"/>
    <cellStyle name="Normal 13 5 3 4 5 2 3" xfId="42610"/>
    <cellStyle name="Normal 13 5 3 4 5 2 4" xfId="21623"/>
    <cellStyle name="Normal 13 5 3 4 5 3" xfId="25745"/>
    <cellStyle name="Normal 13 5 3 4 5 4" xfId="30243"/>
    <cellStyle name="Normal 13 5 3 4 5 5" xfId="38488"/>
    <cellStyle name="Normal 13 5 3 4 5 6" xfId="17501"/>
    <cellStyle name="Normal 13 5 3 4 6" xfId="8126"/>
    <cellStyle name="Normal 13 5 3 4 6 2" xfId="31068"/>
    <cellStyle name="Normal 13 5 3 4 6 3" xfId="39313"/>
    <cellStyle name="Normal 13 5 3 4 6 4" xfId="14193"/>
    <cellStyle name="Normal 13 5 3 4 7" xfId="18326"/>
    <cellStyle name="Normal 13 5 3 4 8" xfId="22448"/>
    <cellStyle name="Normal 13 5 3 4 9" xfId="26946"/>
    <cellStyle name="Normal 13 5 3 5" xfId="4215"/>
    <cellStyle name="Normal 13 5 3 5 10" xfId="35418"/>
    <cellStyle name="Normal 13 5 3 5 11" xfId="12630"/>
    <cellStyle name="Normal 13 5 3 5 2" xfId="5043"/>
    <cellStyle name="Normal 13 5 3 5 2 2" xfId="9177"/>
    <cellStyle name="Normal 13 5 3 5 2 2 2" xfId="32119"/>
    <cellStyle name="Normal 13 5 3 5 2 2 3" xfId="40364"/>
    <cellStyle name="Normal 13 5 3 5 2 2 4" xfId="15244"/>
    <cellStyle name="Normal 13 5 3 5 2 3" xfId="19377"/>
    <cellStyle name="Normal 13 5 3 5 2 4" xfId="23499"/>
    <cellStyle name="Normal 13 5 3 5 2 5" xfId="27997"/>
    <cellStyle name="Normal 13 5 3 5 2 6" xfId="36242"/>
    <cellStyle name="Normal 13 5 3 5 2 7" xfId="13595"/>
    <cellStyle name="Normal 13 5 3 5 3" xfId="5867"/>
    <cellStyle name="Normal 13 5 3 5 3 2" xfId="10001"/>
    <cellStyle name="Normal 13 5 3 5 3 2 2" xfId="32943"/>
    <cellStyle name="Normal 13 5 3 5 3 2 3" xfId="41188"/>
    <cellStyle name="Normal 13 5 3 5 3 2 4" xfId="20201"/>
    <cellStyle name="Normal 13 5 3 5 3 3" xfId="24323"/>
    <cellStyle name="Normal 13 5 3 5 3 4" xfId="28821"/>
    <cellStyle name="Normal 13 5 3 5 3 5" xfId="37066"/>
    <cellStyle name="Normal 13 5 3 5 3 6" xfId="16068"/>
    <cellStyle name="Normal 13 5 3 5 4" xfId="6692"/>
    <cellStyle name="Normal 13 5 3 5 4 2" xfId="10826"/>
    <cellStyle name="Normal 13 5 3 5 4 2 2" xfId="33768"/>
    <cellStyle name="Normal 13 5 3 5 4 2 3" xfId="42013"/>
    <cellStyle name="Normal 13 5 3 5 4 2 4" xfId="21026"/>
    <cellStyle name="Normal 13 5 3 5 4 3" xfId="25148"/>
    <cellStyle name="Normal 13 5 3 5 4 4" xfId="29646"/>
    <cellStyle name="Normal 13 5 3 5 4 5" xfId="37891"/>
    <cellStyle name="Normal 13 5 3 5 4 6" xfId="16893"/>
    <cellStyle name="Normal 13 5 3 5 5" xfId="7527"/>
    <cellStyle name="Normal 13 5 3 5 5 2" xfId="11650"/>
    <cellStyle name="Normal 13 5 3 5 5 2 2" xfId="34592"/>
    <cellStyle name="Normal 13 5 3 5 5 2 3" xfId="42837"/>
    <cellStyle name="Normal 13 5 3 5 5 2 4" xfId="21850"/>
    <cellStyle name="Normal 13 5 3 5 5 3" xfId="25972"/>
    <cellStyle name="Normal 13 5 3 5 5 4" xfId="30470"/>
    <cellStyle name="Normal 13 5 3 5 5 5" xfId="38715"/>
    <cellStyle name="Normal 13 5 3 5 5 6" xfId="17728"/>
    <cellStyle name="Normal 13 5 3 5 6" xfId="8353"/>
    <cellStyle name="Normal 13 5 3 5 6 2" xfId="31295"/>
    <cellStyle name="Normal 13 5 3 5 6 3" xfId="39540"/>
    <cellStyle name="Normal 13 5 3 5 6 4" xfId="14420"/>
    <cellStyle name="Normal 13 5 3 5 7" xfId="18553"/>
    <cellStyle name="Normal 13 5 3 5 8" xfId="22675"/>
    <cellStyle name="Normal 13 5 3 5 9" xfId="27173"/>
    <cellStyle name="Normal 13 5 3 6" xfId="4343"/>
    <cellStyle name="Normal 13 5 3 6 10" xfId="35542"/>
    <cellStyle name="Normal 13 5 3 6 11" xfId="12754"/>
    <cellStyle name="Normal 13 5 3 6 2" xfId="5167"/>
    <cellStyle name="Normal 13 5 3 6 2 2" xfId="9301"/>
    <cellStyle name="Normal 13 5 3 6 2 2 2" xfId="32243"/>
    <cellStyle name="Normal 13 5 3 6 2 2 3" xfId="40488"/>
    <cellStyle name="Normal 13 5 3 6 2 2 4" xfId="15368"/>
    <cellStyle name="Normal 13 5 3 6 2 3" xfId="19501"/>
    <cellStyle name="Normal 13 5 3 6 2 4" xfId="23623"/>
    <cellStyle name="Normal 13 5 3 6 2 5" xfId="28121"/>
    <cellStyle name="Normal 13 5 3 6 2 6" xfId="36366"/>
    <cellStyle name="Normal 13 5 3 6 2 7" xfId="13719"/>
    <cellStyle name="Normal 13 5 3 6 3" xfId="5991"/>
    <cellStyle name="Normal 13 5 3 6 3 2" xfId="10125"/>
    <cellStyle name="Normal 13 5 3 6 3 2 2" xfId="33067"/>
    <cellStyle name="Normal 13 5 3 6 3 2 3" xfId="41312"/>
    <cellStyle name="Normal 13 5 3 6 3 2 4" xfId="20325"/>
    <cellStyle name="Normal 13 5 3 6 3 3" xfId="24447"/>
    <cellStyle name="Normal 13 5 3 6 3 4" xfId="28945"/>
    <cellStyle name="Normal 13 5 3 6 3 5" xfId="37190"/>
    <cellStyle name="Normal 13 5 3 6 3 6" xfId="16192"/>
    <cellStyle name="Normal 13 5 3 6 4" xfId="6816"/>
    <cellStyle name="Normal 13 5 3 6 4 2" xfId="10950"/>
    <cellStyle name="Normal 13 5 3 6 4 2 2" xfId="33892"/>
    <cellStyle name="Normal 13 5 3 6 4 2 3" xfId="42137"/>
    <cellStyle name="Normal 13 5 3 6 4 2 4" xfId="21150"/>
    <cellStyle name="Normal 13 5 3 6 4 3" xfId="25272"/>
    <cellStyle name="Normal 13 5 3 6 4 4" xfId="29770"/>
    <cellStyle name="Normal 13 5 3 6 4 5" xfId="38015"/>
    <cellStyle name="Normal 13 5 3 6 4 6" xfId="17017"/>
    <cellStyle name="Normal 13 5 3 6 5" xfId="7651"/>
    <cellStyle name="Normal 13 5 3 6 5 2" xfId="11774"/>
    <cellStyle name="Normal 13 5 3 6 5 2 2" xfId="34716"/>
    <cellStyle name="Normal 13 5 3 6 5 2 3" xfId="42961"/>
    <cellStyle name="Normal 13 5 3 6 5 2 4" xfId="21974"/>
    <cellStyle name="Normal 13 5 3 6 5 3" xfId="26096"/>
    <cellStyle name="Normal 13 5 3 6 5 4" xfId="30594"/>
    <cellStyle name="Normal 13 5 3 6 5 5" xfId="38839"/>
    <cellStyle name="Normal 13 5 3 6 5 6" xfId="17852"/>
    <cellStyle name="Normal 13 5 3 6 6" xfId="8477"/>
    <cellStyle name="Normal 13 5 3 6 6 2" xfId="31419"/>
    <cellStyle name="Normal 13 5 3 6 6 3" xfId="39664"/>
    <cellStyle name="Normal 13 5 3 6 6 4" xfId="14544"/>
    <cellStyle name="Normal 13 5 3 6 7" xfId="18677"/>
    <cellStyle name="Normal 13 5 3 6 8" xfId="22799"/>
    <cellStyle name="Normal 13 5 3 6 9" xfId="27297"/>
    <cellStyle name="Normal 13 5 3 7" xfId="4468"/>
    <cellStyle name="Normal 13 5 3 7 10" xfId="35667"/>
    <cellStyle name="Normal 13 5 3 7 11" xfId="12879"/>
    <cellStyle name="Normal 13 5 3 7 2" xfId="5292"/>
    <cellStyle name="Normal 13 5 3 7 2 2" xfId="9426"/>
    <cellStyle name="Normal 13 5 3 7 2 2 2" xfId="32368"/>
    <cellStyle name="Normal 13 5 3 7 2 2 3" xfId="40613"/>
    <cellStyle name="Normal 13 5 3 7 2 2 4" xfId="15493"/>
    <cellStyle name="Normal 13 5 3 7 2 3" xfId="19626"/>
    <cellStyle name="Normal 13 5 3 7 2 4" xfId="23748"/>
    <cellStyle name="Normal 13 5 3 7 2 5" xfId="28246"/>
    <cellStyle name="Normal 13 5 3 7 2 6" xfId="36491"/>
    <cellStyle name="Normal 13 5 3 7 2 7" xfId="13844"/>
    <cellStyle name="Normal 13 5 3 7 3" xfId="6116"/>
    <cellStyle name="Normal 13 5 3 7 3 2" xfId="10250"/>
    <cellStyle name="Normal 13 5 3 7 3 2 2" xfId="33192"/>
    <cellStyle name="Normal 13 5 3 7 3 2 3" xfId="41437"/>
    <cellStyle name="Normal 13 5 3 7 3 2 4" xfId="20450"/>
    <cellStyle name="Normal 13 5 3 7 3 3" xfId="24572"/>
    <cellStyle name="Normal 13 5 3 7 3 4" xfId="29070"/>
    <cellStyle name="Normal 13 5 3 7 3 5" xfId="37315"/>
    <cellStyle name="Normal 13 5 3 7 3 6" xfId="16317"/>
    <cellStyle name="Normal 13 5 3 7 4" xfId="6941"/>
    <cellStyle name="Normal 13 5 3 7 4 2" xfId="11075"/>
    <cellStyle name="Normal 13 5 3 7 4 2 2" xfId="34017"/>
    <cellStyle name="Normal 13 5 3 7 4 2 3" xfId="42262"/>
    <cellStyle name="Normal 13 5 3 7 4 2 4" xfId="21275"/>
    <cellStyle name="Normal 13 5 3 7 4 3" xfId="25397"/>
    <cellStyle name="Normal 13 5 3 7 4 4" xfId="29895"/>
    <cellStyle name="Normal 13 5 3 7 4 5" xfId="38140"/>
    <cellStyle name="Normal 13 5 3 7 4 6" xfId="17142"/>
    <cellStyle name="Normal 13 5 3 7 5" xfId="7776"/>
    <cellStyle name="Normal 13 5 3 7 5 2" xfId="11899"/>
    <cellStyle name="Normal 13 5 3 7 5 2 2" xfId="34841"/>
    <cellStyle name="Normal 13 5 3 7 5 2 3" xfId="43086"/>
    <cellStyle name="Normal 13 5 3 7 5 2 4" xfId="22099"/>
    <cellStyle name="Normal 13 5 3 7 5 3" xfId="26221"/>
    <cellStyle name="Normal 13 5 3 7 5 4" xfId="30719"/>
    <cellStyle name="Normal 13 5 3 7 5 5" xfId="38964"/>
    <cellStyle name="Normal 13 5 3 7 5 6" xfId="17977"/>
    <cellStyle name="Normal 13 5 3 7 6" xfId="8602"/>
    <cellStyle name="Normal 13 5 3 7 6 2" xfId="31544"/>
    <cellStyle name="Normal 13 5 3 7 6 3" xfId="39789"/>
    <cellStyle name="Normal 13 5 3 7 6 4" xfId="14669"/>
    <cellStyle name="Normal 13 5 3 7 7" xfId="18802"/>
    <cellStyle name="Normal 13 5 3 7 8" xfId="22924"/>
    <cellStyle name="Normal 13 5 3 7 9" xfId="27422"/>
    <cellStyle name="Normal 13 5 3 8" xfId="4480"/>
    <cellStyle name="Normal 13 5 3 8 2" xfId="8614"/>
    <cellStyle name="Normal 13 5 3 8 2 2" xfId="31556"/>
    <cellStyle name="Normal 13 5 3 8 2 3" xfId="39801"/>
    <cellStyle name="Normal 13 5 3 8 2 4" xfId="14681"/>
    <cellStyle name="Normal 13 5 3 8 3" xfId="18814"/>
    <cellStyle name="Normal 13 5 3 8 4" xfId="22936"/>
    <cellStyle name="Normal 13 5 3 8 5" xfId="27434"/>
    <cellStyle name="Normal 13 5 3 8 6" xfId="35679"/>
    <cellStyle name="Normal 13 5 3 8 7" xfId="13030"/>
    <cellStyle name="Normal 13 5 3 9" xfId="5304"/>
    <cellStyle name="Normal 13 5 3 9 2" xfId="9438"/>
    <cellStyle name="Normal 13 5 3 9 2 2" xfId="32380"/>
    <cellStyle name="Normal 13 5 3 9 2 3" xfId="40625"/>
    <cellStyle name="Normal 13 5 3 9 2 4" xfId="19638"/>
    <cellStyle name="Normal 13 5 3 9 3" xfId="23760"/>
    <cellStyle name="Normal 13 5 3 9 4" xfId="28258"/>
    <cellStyle name="Normal 13 5 3 9 5" xfId="36503"/>
    <cellStyle name="Normal 13 5 3 9 6" xfId="15505"/>
    <cellStyle name="Normal 13 5 4" xfId="3762"/>
    <cellStyle name="Normal 13 5 4 10" xfId="34965"/>
    <cellStyle name="Normal 13 5 4 11" xfId="12177"/>
    <cellStyle name="Normal 13 5 4 2" xfId="4590"/>
    <cellStyle name="Normal 13 5 4 2 2" xfId="8724"/>
    <cellStyle name="Normal 13 5 4 2 2 2" xfId="31666"/>
    <cellStyle name="Normal 13 5 4 2 2 3" xfId="39911"/>
    <cellStyle name="Normal 13 5 4 2 2 4" xfId="14791"/>
    <cellStyle name="Normal 13 5 4 2 3" xfId="18924"/>
    <cellStyle name="Normal 13 5 4 2 4" xfId="23046"/>
    <cellStyle name="Normal 13 5 4 2 5" xfId="27544"/>
    <cellStyle name="Normal 13 5 4 2 6" xfId="35789"/>
    <cellStyle name="Normal 13 5 4 2 7" xfId="13142"/>
    <cellStyle name="Normal 13 5 4 3" xfId="5414"/>
    <cellStyle name="Normal 13 5 4 3 2" xfId="9548"/>
    <cellStyle name="Normal 13 5 4 3 2 2" xfId="32490"/>
    <cellStyle name="Normal 13 5 4 3 2 3" xfId="40735"/>
    <cellStyle name="Normal 13 5 4 3 2 4" xfId="19748"/>
    <cellStyle name="Normal 13 5 4 3 3" xfId="23870"/>
    <cellStyle name="Normal 13 5 4 3 4" xfId="28368"/>
    <cellStyle name="Normal 13 5 4 3 5" xfId="36613"/>
    <cellStyle name="Normal 13 5 4 3 6" xfId="15615"/>
    <cellStyle name="Normal 13 5 4 4" xfId="6239"/>
    <cellStyle name="Normal 13 5 4 4 2" xfId="10373"/>
    <cellStyle name="Normal 13 5 4 4 2 2" xfId="33315"/>
    <cellStyle name="Normal 13 5 4 4 2 3" xfId="41560"/>
    <cellStyle name="Normal 13 5 4 4 2 4" xfId="20573"/>
    <cellStyle name="Normal 13 5 4 4 3" xfId="24695"/>
    <cellStyle name="Normal 13 5 4 4 4" xfId="29193"/>
    <cellStyle name="Normal 13 5 4 4 5" xfId="37438"/>
    <cellStyle name="Normal 13 5 4 4 6" xfId="16440"/>
    <cellStyle name="Normal 13 5 4 5" xfId="7074"/>
    <cellStyle name="Normal 13 5 4 5 2" xfId="11197"/>
    <cellStyle name="Normal 13 5 4 5 2 2" xfId="34139"/>
    <cellStyle name="Normal 13 5 4 5 2 3" xfId="42384"/>
    <cellStyle name="Normal 13 5 4 5 2 4" xfId="21397"/>
    <cellStyle name="Normal 13 5 4 5 3" xfId="25519"/>
    <cellStyle name="Normal 13 5 4 5 4" xfId="30017"/>
    <cellStyle name="Normal 13 5 4 5 5" xfId="38262"/>
    <cellStyle name="Normal 13 5 4 5 6" xfId="17275"/>
    <cellStyle name="Normal 13 5 4 6" xfId="7900"/>
    <cellStyle name="Normal 13 5 4 6 2" xfId="30842"/>
    <cellStyle name="Normal 13 5 4 6 3" xfId="39087"/>
    <cellStyle name="Normal 13 5 4 6 4" xfId="13967"/>
    <cellStyle name="Normal 13 5 4 7" xfId="18100"/>
    <cellStyle name="Normal 13 5 4 8" xfId="22222"/>
    <cellStyle name="Normal 13 5 4 9" xfId="26720"/>
    <cellStyle name="Normal 13 5 5" xfId="3874"/>
    <cellStyle name="Normal 13 5 5 10" xfId="35077"/>
    <cellStyle name="Normal 13 5 5 11" xfId="12289"/>
    <cellStyle name="Normal 13 5 5 2" xfId="4702"/>
    <cellStyle name="Normal 13 5 5 2 2" xfId="8836"/>
    <cellStyle name="Normal 13 5 5 2 2 2" xfId="31778"/>
    <cellStyle name="Normal 13 5 5 2 2 3" xfId="40023"/>
    <cellStyle name="Normal 13 5 5 2 2 4" xfId="14903"/>
    <cellStyle name="Normal 13 5 5 2 3" xfId="19036"/>
    <cellStyle name="Normal 13 5 5 2 4" xfId="23158"/>
    <cellStyle name="Normal 13 5 5 2 5" xfId="27656"/>
    <cellStyle name="Normal 13 5 5 2 6" xfId="35901"/>
    <cellStyle name="Normal 13 5 5 2 7" xfId="13254"/>
    <cellStyle name="Normal 13 5 5 3" xfId="5526"/>
    <cellStyle name="Normal 13 5 5 3 2" xfId="9660"/>
    <cellStyle name="Normal 13 5 5 3 2 2" xfId="32602"/>
    <cellStyle name="Normal 13 5 5 3 2 3" xfId="40847"/>
    <cellStyle name="Normal 13 5 5 3 2 4" xfId="19860"/>
    <cellStyle name="Normal 13 5 5 3 3" xfId="23982"/>
    <cellStyle name="Normal 13 5 5 3 4" xfId="28480"/>
    <cellStyle name="Normal 13 5 5 3 5" xfId="36725"/>
    <cellStyle name="Normal 13 5 5 3 6" xfId="15727"/>
    <cellStyle name="Normal 13 5 5 4" xfId="6351"/>
    <cellStyle name="Normal 13 5 5 4 2" xfId="10485"/>
    <cellStyle name="Normal 13 5 5 4 2 2" xfId="33427"/>
    <cellStyle name="Normal 13 5 5 4 2 3" xfId="41672"/>
    <cellStyle name="Normal 13 5 5 4 2 4" xfId="20685"/>
    <cellStyle name="Normal 13 5 5 4 3" xfId="24807"/>
    <cellStyle name="Normal 13 5 5 4 4" xfId="29305"/>
    <cellStyle name="Normal 13 5 5 4 5" xfId="37550"/>
    <cellStyle name="Normal 13 5 5 4 6" xfId="16552"/>
    <cellStyle name="Normal 13 5 5 5" xfId="7186"/>
    <cellStyle name="Normal 13 5 5 5 2" xfId="11309"/>
    <cellStyle name="Normal 13 5 5 5 2 2" xfId="34251"/>
    <cellStyle name="Normal 13 5 5 5 2 3" xfId="42496"/>
    <cellStyle name="Normal 13 5 5 5 2 4" xfId="21509"/>
    <cellStyle name="Normal 13 5 5 5 3" xfId="25631"/>
    <cellStyle name="Normal 13 5 5 5 4" xfId="30129"/>
    <cellStyle name="Normal 13 5 5 5 5" xfId="38374"/>
    <cellStyle name="Normal 13 5 5 5 6" xfId="17387"/>
    <cellStyle name="Normal 13 5 5 6" xfId="8012"/>
    <cellStyle name="Normal 13 5 5 6 2" xfId="30954"/>
    <cellStyle name="Normal 13 5 5 6 3" xfId="39199"/>
    <cellStyle name="Normal 13 5 5 6 4" xfId="14079"/>
    <cellStyle name="Normal 13 5 5 7" xfId="18212"/>
    <cellStyle name="Normal 13 5 5 8" xfId="22334"/>
    <cellStyle name="Normal 13 5 5 9" xfId="26832"/>
    <cellStyle name="Normal 13 5 6" xfId="3986"/>
    <cellStyle name="Normal 13 5 6 10" xfId="35189"/>
    <cellStyle name="Normal 13 5 6 11" xfId="12401"/>
    <cellStyle name="Normal 13 5 6 2" xfId="4814"/>
    <cellStyle name="Normal 13 5 6 2 2" xfId="8948"/>
    <cellStyle name="Normal 13 5 6 2 2 2" xfId="31890"/>
    <cellStyle name="Normal 13 5 6 2 2 3" xfId="40135"/>
    <cellStyle name="Normal 13 5 6 2 2 4" xfId="15015"/>
    <cellStyle name="Normal 13 5 6 2 3" xfId="19148"/>
    <cellStyle name="Normal 13 5 6 2 4" xfId="23270"/>
    <cellStyle name="Normal 13 5 6 2 5" xfId="27768"/>
    <cellStyle name="Normal 13 5 6 2 6" xfId="36013"/>
    <cellStyle name="Normal 13 5 6 2 7" xfId="13366"/>
    <cellStyle name="Normal 13 5 6 3" xfId="5638"/>
    <cellStyle name="Normal 13 5 6 3 2" xfId="9772"/>
    <cellStyle name="Normal 13 5 6 3 2 2" xfId="32714"/>
    <cellStyle name="Normal 13 5 6 3 2 3" xfId="40959"/>
    <cellStyle name="Normal 13 5 6 3 2 4" xfId="19972"/>
    <cellStyle name="Normal 13 5 6 3 3" xfId="24094"/>
    <cellStyle name="Normal 13 5 6 3 4" xfId="28592"/>
    <cellStyle name="Normal 13 5 6 3 5" xfId="36837"/>
    <cellStyle name="Normal 13 5 6 3 6" xfId="15839"/>
    <cellStyle name="Normal 13 5 6 4" xfId="6463"/>
    <cellStyle name="Normal 13 5 6 4 2" xfId="10597"/>
    <cellStyle name="Normal 13 5 6 4 2 2" xfId="33539"/>
    <cellStyle name="Normal 13 5 6 4 2 3" xfId="41784"/>
    <cellStyle name="Normal 13 5 6 4 2 4" xfId="20797"/>
    <cellStyle name="Normal 13 5 6 4 3" xfId="24919"/>
    <cellStyle name="Normal 13 5 6 4 4" xfId="29417"/>
    <cellStyle name="Normal 13 5 6 4 5" xfId="37662"/>
    <cellStyle name="Normal 13 5 6 4 6" xfId="16664"/>
    <cellStyle name="Normal 13 5 6 5" xfId="7298"/>
    <cellStyle name="Normal 13 5 6 5 2" xfId="11421"/>
    <cellStyle name="Normal 13 5 6 5 2 2" xfId="34363"/>
    <cellStyle name="Normal 13 5 6 5 2 3" xfId="42608"/>
    <cellStyle name="Normal 13 5 6 5 2 4" xfId="21621"/>
    <cellStyle name="Normal 13 5 6 5 3" xfId="25743"/>
    <cellStyle name="Normal 13 5 6 5 4" xfId="30241"/>
    <cellStyle name="Normal 13 5 6 5 5" xfId="38486"/>
    <cellStyle name="Normal 13 5 6 5 6" xfId="17499"/>
    <cellStyle name="Normal 13 5 6 6" xfId="8124"/>
    <cellStyle name="Normal 13 5 6 6 2" xfId="31066"/>
    <cellStyle name="Normal 13 5 6 6 3" xfId="39311"/>
    <cellStyle name="Normal 13 5 6 6 4" xfId="14191"/>
    <cellStyle name="Normal 13 5 6 7" xfId="18324"/>
    <cellStyle name="Normal 13 5 6 8" xfId="22446"/>
    <cellStyle name="Normal 13 5 6 9" xfId="26944"/>
    <cellStyle name="Normal 13 5 7" xfId="4149"/>
    <cellStyle name="Normal 13 5 7 10" xfId="35352"/>
    <cellStyle name="Normal 13 5 7 11" xfId="12564"/>
    <cellStyle name="Normal 13 5 7 2" xfId="4977"/>
    <cellStyle name="Normal 13 5 7 2 2" xfId="9111"/>
    <cellStyle name="Normal 13 5 7 2 2 2" xfId="32053"/>
    <cellStyle name="Normal 13 5 7 2 2 3" xfId="40298"/>
    <cellStyle name="Normal 13 5 7 2 2 4" xfId="15178"/>
    <cellStyle name="Normal 13 5 7 2 3" xfId="19311"/>
    <cellStyle name="Normal 13 5 7 2 4" xfId="23433"/>
    <cellStyle name="Normal 13 5 7 2 5" xfId="27931"/>
    <cellStyle name="Normal 13 5 7 2 6" xfId="36176"/>
    <cellStyle name="Normal 13 5 7 2 7" xfId="13529"/>
    <cellStyle name="Normal 13 5 7 3" xfId="5801"/>
    <cellStyle name="Normal 13 5 7 3 2" xfId="9935"/>
    <cellStyle name="Normal 13 5 7 3 2 2" xfId="32877"/>
    <cellStyle name="Normal 13 5 7 3 2 3" xfId="41122"/>
    <cellStyle name="Normal 13 5 7 3 2 4" xfId="20135"/>
    <cellStyle name="Normal 13 5 7 3 3" xfId="24257"/>
    <cellStyle name="Normal 13 5 7 3 4" xfId="28755"/>
    <cellStyle name="Normal 13 5 7 3 5" xfId="37000"/>
    <cellStyle name="Normal 13 5 7 3 6" xfId="16002"/>
    <cellStyle name="Normal 13 5 7 4" xfId="6626"/>
    <cellStyle name="Normal 13 5 7 4 2" xfId="10760"/>
    <cellStyle name="Normal 13 5 7 4 2 2" xfId="33702"/>
    <cellStyle name="Normal 13 5 7 4 2 3" xfId="41947"/>
    <cellStyle name="Normal 13 5 7 4 2 4" xfId="20960"/>
    <cellStyle name="Normal 13 5 7 4 3" xfId="25082"/>
    <cellStyle name="Normal 13 5 7 4 4" xfId="29580"/>
    <cellStyle name="Normal 13 5 7 4 5" xfId="37825"/>
    <cellStyle name="Normal 13 5 7 4 6" xfId="16827"/>
    <cellStyle name="Normal 13 5 7 5" xfId="7461"/>
    <cellStyle name="Normal 13 5 7 5 2" xfId="11584"/>
    <cellStyle name="Normal 13 5 7 5 2 2" xfId="34526"/>
    <cellStyle name="Normal 13 5 7 5 2 3" xfId="42771"/>
    <cellStyle name="Normal 13 5 7 5 2 4" xfId="21784"/>
    <cellStyle name="Normal 13 5 7 5 3" xfId="25906"/>
    <cellStyle name="Normal 13 5 7 5 4" xfId="30404"/>
    <cellStyle name="Normal 13 5 7 5 5" xfId="38649"/>
    <cellStyle name="Normal 13 5 7 5 6" xfId="17662"/>
    <cellStyle name="Normal 13 5 7 6" xfId="8287"/>
    <cellStyle name="Normal 13 5 7 6 2" xfId="31229"/>
    <cellStyle name="Normal 13 5 7 6 3" xfId="39474"/>
    <cellStyle name="Normal 13 5 7 6 4" xfId="14354"/>
    <cellStyle name="Normal 13 5 7 7" xfId="18487"/>
    <cellStyle name="Normal 13 5 7 8" xfId="22609"/>
    <cellStyle name="Normal 13 5 7 9" xfId="27107"/>
    <cellStyle name="Normal 13 5 8" xfId="4277"/>
    <cellStyle name="Normal 13 5 8 10" xfId="35476"/>
    <cellStyle name="Normal 13 5 8 11" xfId="12688"/>
    <cellStyle name="Normal 13 5 8 2" xfId="5101"/>
    <cellStyle name="Normal 13 5 8 2 2" xfId="9235"/>
    <cellStyle name="Normal 13 5 8 2 2 2" xfId="32177"/>
    <cellStyle name="Normal 13 5 8 2 2 3" xfId="40422"/>
    <cellStyle name="Normal 13 5 8 2 2 4" xfId="15302"/>
    <cellStyle name="Normal 13 5 8 2 3" xfId="19435"/>
    <cellStyle name="Normal 13 5 8 2 4" xfId="23557"/>
    <cellStyle name="Normal 13 5 8 2 5" xfId="28055"/>
    <cellStyle name="Normal 13 5 8 2 6" xfId="36300"/>
    <cellStyle name="Normal 13 5 8 2 7" xfId="13653"/>
    <cellStyle name="Normal 13 5 8 3" xfId="5925"/>
    <cellStyle name="Normal 13 5 8 3 2" xfId="10059"/>
    <cellStyle name="Normal 13 5 8 3 2 2" xfId="33001"/>
    <cellStyle name="Normal 13 5 8 3 2 3" xfId="41246"/>
    <cellStyle name="Normal 13 5 8 3 2 4" xfId="20259"/>
    <cellStyle name="Normal 13 5 8 3 3" xfId="24381"/>
    <cellStyle name="Normal 13 5 8 3 4" xfId="28879"/>
    <cellStyle name="Normal 13 5 8 3 5" xfId="37124"/>
    <cellStyle name="Normal 13 5 8 3 6" xfId="16126"/>
    <cellStyle name="Normal 13 5 8 4" xfId="6750"/>
    <cellStyle name="Normal 13 5 8 4 2" xfId="10884"/>
    <cellStyle name="Normal 13 5 8 4 2 2" xfId="33826"/>
    <cellStyle name="Normal 13 5 8 4 2 3" xfId="42071"/>
    <cellStyle name="Normal 13 5 8 4 2 4" xfId="21084"/>
    <cellStyle name="Normal 13 5 8 4 3" xfId="25206"/>
    <cellStyle name="Normal 13 5 8 4 4" xfId="29704"/>
    <cellStyle name="Normal 13 5 8 4 5" xfId="37949"/>
    <cellStyle name="Normal 13 5 8 4 6" xfId="16951"/>
    <cellStyle name="Normal 13 5 8 5" xfId="7585"/>
    <cellStyle name="Normal 13 5 8 5 2" xfId="11708"/>
    <cellStyle name="Normal 13 5 8 5 2 2" xfId="34650"/>
    <cellStyle name="Normal 13 5 8 5 2 3" xfId="42895"/>
    <cellStyle name="Normal 13 5 8 5 2 4" xfId="21908"/>
    <cellStyle name="Normal 13 5 8 5 3" xfId="26030"/>
    <cellStyle name="Normal 13 5 8 5 4" xfId="30528"/>
    <cellStyle name="Normal 13 5 8 5 5" xfId="38773"/>
    <cellStyle name="Normal 13 5 8 5 6" xfId="17786"/>
    <cellStyle name="Normal 13 5 8 6" xfId="8411"/>
    <cellStyle name="Normal 13 5 8 6 2" xfId="31353"/>
    <cellStyle name="Normal 13 5 8 6 3" xfId="39598"/>
    <cellStyle name="Normal 13 5 8 6 4" xfId="14478"/>
    <cellStyle name="Normal 13 5 8 7" xfId="18611"/>
    <cellStyle name="Normal 13 5 8 8" xfId="22733"/>
    <cellStyle name="Normal 13 5 8 9" xfId="27231"/>
    <cellStyle name="Normal 13 5 9" xfId="4402"/>
    <cellStyle name="Normal 13 5 9 10" xfId="35601"/>
    <cellStyle name="Normal 13 5 9 11" xfId="12813"/>
    <cellStyle name="Normal 13 5 9 2" xfId="5226"/>
    <cellStyle name="Normal 13 5 9 2 2" xfId="9360"/>
    <cellStyle name="Normal 13 5 9 2 2 2" xfId="32302"/>
    <cellStyle name="Normal 13 5 9 2 2 3" xfId="40547"/>
    <cellStyle name="Normal 13 5 9 2 2 4" xfId="15427"/>
    <cellStyle name="Normal 13 5 9 2 3" xfId="19560"/>
    <cellStyle name="Normal 13 5 9 2 4" xfId="23682"/>
    <cellStyle name="Normal 13 5 9 2 5" xfId="28180"/>
    <cellStyle name="Normal 13 5 9 2 6" xfId="36425"/>
    <cellStyle name="Normal 13 5 9 2 7" xfId="13778"/>
    <cellStyle name="Normal 13 5 9 3" xfId="6050"/>
    <cellStyle name="Normal 13 5 9 3 2" xfId="10184"/>
    <cellStyle name="Normal 13 5 9 3 2 2" xfId="33126"/>
    <cellStyle name="Normal 13 5 9 3 2 3" xfId="41371"/>
    <cellStyle name="Normal 13 5 9 3 2 4" xfId="20384"/>
    <cellStyle name="Normal 13 5 9 3 3" xfId="24506"/>
    <cellStyle name="Normal 13 5 9 3 4" xfId="29004"/>
    <cellStyle name="Normal 13 5 9 3 5" xfId="37249"/>
    <cellStyle name="Normal 13 5 9 3 6" xfId="16251"/>
    <cellStyle name="Normal 13 5 9 4" xfId="6875"/>
    <cellStyle name="Normal 13 5 9 4 2" xfId="11009"/>
    <cellStyle name="Normal 13 5 9 4 2 2" xfId="33951"/>
    <cellStyle name="Normal 13 5 9 4 2 3" xfId="42196"/>
    <cellStyle name="Normal 13 5 9 4 2 4" xfId="21209"/>
    <cellStyle name="Normal 13 5 9 4 3" xfId="25331"/>
    <cellStyle name="Normal 13 5 9 4 4" xfId="29829"/>
    <cellStyle name="Normal 13 5 9 4 5" xfId="38074"/>
    <cellStyle name="Normal 13 5 9 4 6" xfId="17076"/>
    <cellStyle name="Normal 13 5 9 5" xfId="7710"/>
    <cellStyle name="Normal 13 5 9 5 2" xfId="11833"/>
    <cellStyle name="Normal 13 5 9 5 2 2" xfId="34775"/>
    <cellStyle name="Normal 13 5 9 5 2 3" xfId="43020"/>
    <cellStyle name="Normal 13 5 9 5 2 4" xfId="22033"/>
    <cellStyle name="Normal 13 5 9 5 3" xfId="26155"/>
    <cellStyle name="Normal 13 5 9 5 4" xfId="30653"/>
    <cellStyle name="Normal 13 5 9 5 5" xfId="38898"/>
    <cellStyle name="Normal 13 5 9 5 6" xfId="17911"/>
    <cellStyle name="Normal 13 5 9 6" xfId="8536"/>
    <cellStyle name="Normal 13 5 9 6 2" xfId="31478"/>
    <cellStyle name="Normal 13 5 9 6 3" xfId="39723"/>
    <cellStyle name="Normal 13 5 9 6 4" xfId="14603"/>
    <cellStyle name="Normal 13 5 9 7" xfId="18736"/>
    <cellStyle name="Normal 13 5 9 8" xfId="22858"/>
    <cellStyle name="Normal 13 5 9 9" xfId="27356"/>
    <cellStyle name="Normal 13 6" xfId="3135"/>
    <cellStyle name="Normal 13 6 10" xfId="6130"/>
    <cellStyle name="Normal 13 6 10 2" xfId="10264"/>
    <cellStyle name="Normal 13 6 10 2 2" xfId="33206"/>
    <cellStyle name="Normal 13 6 10 2 3" xfId="41451"/>
    <cellStyle name="Normal 13 6 10 2 4" xfId="20464"/>
    <cellStyle name="Normal 13 6 10 3" xfId="24586"/>
    <cellStyle name="Normal 13 6 10 4" xfId="29084"/>
    <cellStyle name="Normal 13 6 10 5" xfId="37329"/>
    <cellStyle name="Normal 13 6 10 6" xfId="16331"/>
    <cellStyle name="Normal 13 6 11" xfId="6965"/>
    <cellStyle name="Normal 13 6 11 2" xfId="11088"/>
    <cellStyle name="Normal 13 6 11 2 2" xfId="34030"/>
    <cellStyle name="Normal 13 6 11 2 3" xfId="42275"/>
    <cellStyle name="Normal 13 6 11 2 4" xfId="21288"/>
    <cellStyle name="Normal 13 6 11 3" xfId="25410"/>
    <cellStyle name="Normal 13 6 11 4" xfId="29908"/>
    <cellStyle name="Normal 13 6 11 5" xfId="38153"/>
    <cellStyle name="Normal 13 6 11 6" xfId="17166"/>
    <cellStyle name="Normal 13 6 12" xfId="7790"/>
    <cellStyle name="Normal 13 6 12 2" xfId="30733"/>
    <cellStyle name="Normal 13 6 12 3" xfId="38978"/>
    <cellStyle name="Normal 13 6 12 4" xfId="13858"/>
    <cellStyle name="Normal 13 6 13" xfId="17991"/>
    <cellStyle name="Normal 13 6 14" xfId="22113"/>
    <cellStyle name="Normal 13 6 15" xfId="26595"/>
    <cellStyle name="Normal 13 6 16" xfId="34856"/>
    <cellStyle name="Normal 13 6 17" xfId="12068"/>
    <cellStyle name="Normal 13 6 2" xfId="3765"/>
    <cellStyle name="Normal 13 6 2 10" xfId="34968"/>
    <cellStyle name="Normal 13 6 2 11" xfId="12180"/>
    <cellStyle name="Normal 13 6 2 2" xfId="4593"/>
    <cellStyle name="Normal 13 6 2 2 2" xfId="8727"/>
    <cellStyle name="Normal 13 6 2 2 2 2" xfId="31669"/>
    <cellStyle name="Normal 13 6 2 2 2 3" xfId="39914"/>
    <cellStyle name="Normal 13 6 2 2 2 4" xfId="14794"/>
    <cellStyle name="Normal 13 6 2 2 3" xfId="18927"/>
    <cellStyle name="Normal 13 6 2 2 4" xfId="23049"/>
    <cellStyle name="Normal 13 6 2 2 5" xfId="27547"/>
    <cellStyle name="Normal 13 6 2 2 6" xfId="35792"/>
    <cellStyle name="Normal 13 6 2 2 7" xfId="13145"/>
    <cellStyle name="Normal 13 6 2 3" xfId="5417"/>
    <cellStyle name="Normal 13 6 2 3 2" xfId="9551"/>
    <cellStyle name="Normal 13 6 2 3 2 2" xfId="32493"/>
    <cellStyle name="Normal 13 6 2 3 2 3" xfId="40738"/>
    <cellStyle name="Normal 13 6 2 3 2 4" xfId="19751"/>
    <cellStyle name="Normal 13 6 2 3 3" xfId="23873"/>
    <cellStyle name="Normal 13 6 2 3 4" xfId="28371"/>
    <cellStyle name="Normal 13 6 2 3 5" xfId="36616"/>
    <cellStyle name="Normal 13 6 2 3 6" xfId="15618"/>
    <cellStyle name="Normal 13 6 2 4" xfId="6242"/>
    <cellStyle name="Normal 13 6 2 4 2" xfId="10376"/>
    <cellStyle name="Normal 13 6 2 4 2 2" xfId="33318"/>
    <cellStyle name="Normal 13 6 2 4 2 3" xfId="41563"/>
    <cellStyle name="Normal 13 6 2 4 2 4" xfId="20576"/>
    <cellStyle name="Normal 13 6 2 4 3" xfId="24698"/>
    <cellStyle name="Normal 13 6 2 4 4" xfId="29196"/>
    <cellStyle name="Normal 13 6 2 4 5" xfId="37441"/>
    <cellStyle name="Normal 13 6 2 4 6" xfId="16443"/>
    <cellStyle name="Normal 13 6 2 5" xfId="7077"/>
    <cellStyle name="Normal 13 6 2 5 2" xfId="11200"/>
    <cellStyle name="Normal 13 6 2 5 2 2" xfId="34142"/>
    <cellStyle name="Normal 13 6 2 5 2 3" xfId="42387"/>
    <cellStyle name="Normal 13 6 2 5 2 4" xfId="21400"/>
    <cellStyle name="Normal 13 6 2 5 3" xfId="25522"/>
    <cellStyle name="Normal 13 6 2 5 4" xfId="30020"/>
    <cellStyle name="Normal 13 6 2 5 5" xfId="38265"/>
    <cellStyle name="Normal 13 6 2 5 6" xfId="17278"/>
    <cellStyle name="Normal 13 6 2 6" xfId="7903"/>
    <cellStyle name="Normal 13 6 2 6 2" xfId="30845"/>
    <cellStyle name="Normal 13 6 2 6 3" xfId="39090"/>
    <cellStyle name="Normal 13 6 2 6 4" xfId="13970"/>
    <cellStyle name="Normal 13 6 2 7" xfId="18103"/>
    <cellStyle name="Normal 13 6 2 8" xfId="22225"/>
    <cellStyle name="Normal 13 6 2 9" xfId="26723"/>
    <cellStyle name="Normal 13 6 3" xfId="3877"/>
    <cellStyle name="Normal 13 6 3 10" xfId="35080"/>
    <cellStyle name="Normal 13 6 3 11" xfId="12292"/>
    <cellStyle name="Normal 13 6 3 2" xfId="4705"/>
    <cellStyle name="Normal 13 6 3 2 2" xfId="8839"/>
    <cellStyle name="Normal 13 6 3 2 2 2" xfId="31781"/>
    <cellStyle name="Normal 13 6 3 2 2 3" xfId="40026"/>
    <cellStyle name="Normal 13 6 3 2 2 4" xfId="14906"/>
    <cellStyle name="Normal 13 6 3 2 3" xfId="19039"/>
    <cellStyle name="Normal 13 6 3 2 4" xfId="23161"/>
    <cellStyle name="Normal 13 6 3 2 5" xfId="27659"/>
    <cellStyle name="Normal 13 6 3 2 6" xfId="35904"/>
    <cellStyle name="Normal 13 6 3 2 7" xfId="13257"/>
    <cellStyle name="Normal 13 6 3 3" xfId="5529"/>
    <cellStyle name="Normal 13 6 3 3 2" xfId="9663"/>
    <cellStyle name="Normal 13 6 3 3 2 2" xfId="32605"/>
    <cellStyle name="Normal 13 6 3 3 2 3" xfId="40850"/>
    <cellStyle name="Normal 13 6 3 3 2 4" xfId="19863"/>
    <cellStyle name="Normal 13 6 3 3 3" xfId="23985"/>
    <cellStyle name="Normal 13 6 3 3 4" xfId="28483"/>
    <cellStyle name="Normal 13 6 3 3 5" xfId="36728"/>
    <cellStyle name="Normal 13 6 3 3 6" xfId="15730"/>
    <cellStyle name="Normal 13 6 3 4" xfId="6354"/>
    <cellStyle name="Normal 13 6 3 4 2" xfId="10488"/>
    <cellStyle name="Normal 13 6 3 4 2 2" xfId="33430"/>
    <cellStyle name="Normal 13 6 3 4 2 3" xfId="41675"/>
    <cellStyle name="Normal 13 6 3 4 2 4" xfId="20688"/>
    <cellStyle name="Normal 13 6 3 4 3" xfId="24810"/>
    <cellStyle name="Normal 13 6 3 4 4" xfId="29308"/>
    <cellStyle name="Normal 13 6 3 4 5" xfId="37553"/>
    <cellStyle name="Normal 13 6 3 4 6" xfId="16555"/>
    <cellStyle name="Normal 13 6 3 5" xfId="7189"/>
    <cellStyle name="Normal 13 6 3 5 2" xfId="11312"/>
    <cellStyle name="Normal 13 6 3 5 2 2" xfId="34254"/>
    <cellStyle name="Normal 13 6 3 5 2 3" xfId="42499"/>
    <cellStyle name="Normal 13 6 3 5 2 4" xfId="21512"/>
    <cellStyle name="Normal 13 6 3 5 3" xfId="25634"/>
    <cellStyle name="Normal 13 6 3 5 4" xfId="30132"/>
    <cellStyle name="Normal 13 6 3 5 5" xfId="38377"/>
    <cellStyle name="Normal 13 6 3 5 6" xfId="17390"/>
    <cellStyle name="Normal 13 6 3 6" xfId="8015"/>
    <cellStyle name="Normal 13 6 3 6 2" xfId="30957"/>
    <cellStyle name="Normal 13 6 3 6 3" xfId="39202"/>
    <cellStyle name="Normal 13 6 3 6 4" xfId="14082"/>
    <cellStyle name="Normal 13 6 3 7" xfId="18215"/>
    <cellStyle name="Normal 13 6 3 8" xfId="22337"/>
    <cellStyle name="Normal 13 6 3 9" xfId="26835"/>
    <cellStyle name="Normal 13 6 4" xfId="3989"/>
    <cellStyle name="Normal 13 6 4 10" xfId="35192"/>
    <cellStyle name="Normal 13 6 4 11" xfId="12404"/>
    <cellStyle name="Normal 13 6 4 2" xfId="4817"/>
    <cellStyle name="Normal 13 6 4 2 2" xfId="8951"/>
    <cellStyle name="Normal 13 6 4 2 2 2" xfId="31893"/>
    <cellStyle name="Normal 13 6 4 2 2 3" xfId="40138"/>
    <cellStyle name="Normal 13 6 4 2 2 4" xfId="15018"/>
    <cellStyle name="Normal 13 6 4 2 3" xfId="19151"/>
    <cellStyle name="Normal 13 6 4 2 4" xfId="23273"/>
    <cellStyle name="Normal 13 6 4 2 5" xfId="27771"/>
    <cellStyle name="Normal 13 6 4 2 6" xfId="36016"/>
    <cellStyle name="Normal 13 6 4 2 7" xfId="13369"/>
    <cellStyle name="Normal 13 6 4 3" xfId="5641"/>
    <cellStyle name="Normal 13 6 4 3 2" xfId="9775"/>
    <cellStyle name="Normal 13 6 4 3 2 2" xfId="32717"/>
    <cellStyle name="Normal 13 6 4 3 2 3" xfId="40962"/>
    <cellStyle name="Normal 13 6 4 3 2 4" xfId="19975"/>
    <cellStyle name="Normal 13 6 4 3 3" xfId="24097"/>
    <cellStyle name="Normal 13 6 4 3 4" xfId="28595"/>
    <cellStyle name="Normal 13 6 4 3 5" xfId="36840"/>
    <cellStyle name="Normal 13 6 4 3 6" xfId="15842"/>
    <cellStyle name="Normal 13 6 4 4" xfId="6466"/>
    <cellStyle name="Normal 13 6 4 4 2" xfId="10600"/>
    <cellStyle name="Normal 13 6 4 4 2 2" xfId="33542"/>
    <cellStyle name="Normal 13 6 4 4 2 3" xfId="41787"/>
    <cellStyle name="Normal 13 6 4 4 2 4" xfId="20800"/>
    <cellStyle name="Normal 13 6 4 4 3" xfId="24922"/>
    <cellStyle name="Normal 13 6 4 4 4" xfId="29420"/>
    <cellStyle name="Normal 13 6 4 4 5" xfId="37665"/>
    <cellStyle name="Normal 13 6 4 4 6" xfId="16667"/>
    <cellStyle name="Normal 13 6 4 5" xfId="7301"/>
    <cellStyle name="Normal 13 6 4 5 2" xfId="11424"/>
    <cellStyle name="Normal 13 6 4 5 2 2" xfId="34366"/>
    <cellStyle name="Normal 13 6 4 5 2 3" xfId="42611"/>
    <cellStyle name="Normal 13 6 4 5 2 4" xfId="21624"/>
    <cellStyle name="Normal 13 6 4 5 3" xfId="25746"/>
    <cellStyle name="Normal 13 6 4 5 4" xfId="30244"/>
    <cellStyle name="Normal 13 6 4 5 5" xfId="38489"/>
    <cellStyle name="Normal 13 6 4 5 6" xfId="17502"/>
    <cellStyle name="Normal 13 6 4 6" xfId="8127"/>
    <cellStyle name="Normal 13 6 4 6 2" xfId="31069"/>
    <cellStyle name="Normal 13 6 4 6 3" xfId="39314"/>
    <cellStyle name="Normal 13 6 4 6 4" xfId="14194"/>
    <cellStyle name="Normal 13 6 4 7" xfId="18327"/>
    <cellStyle name="Normal 13 6 4 8" xfId="22449"/>
    <cellStyle name="Normal 13 6 4 9" xfId="26947"/>
    <cellStyle name="Normal 13 6 5" xfId="4152"/>
    <cellStyle name="Normal 13 6 5 10" xfId="35355"/>
    <cellStyle name="Normal 13 6 5 11" xfId="12567"/>
    <cellStyle name="Normal 13 6 5 2" xfId="4980"/>
    <cellStyle name="Normal 13 6 5 2 2" xfId="9114"/>
    <cellStyle name="Normal 13 6 5 2 2 2" xfId="32056"/>
    <cellStyle name="Normal 13 6 5 2 2 3" xfId="40301"/>
    <cellStyle name="Normal 13 6 5 2 2 4" xfId="15181"/>
    <cellStyle name="Normal 13 6 5 2 3" xfId="19314"/>
    <cellStyle name="Normal 13 6 5 2 4" xfId="23436"/>
    <cellStyle name="Normal 13 6 5 2 5" xfId="27934"/>
    <cellStyle name="Normal 13 6 5 2 6" xfId="36179"/>
    <cellStyle name="Normal 13 6 5 2 7" xfId="13532"/>
    <cellStyle name="Normal 13 6 5 3" xfId="5804"/>
    <cellStyle name="Normal 13 6 5 3 2" xfId="9938"/>
    <cellStyle name="Normal 13 6 5 3 2 2" xfId="32880"/>
    <cellStyle name="Normal 13 6 5 3 2 3" xfId="41125"/>
    <cellStyle name="Normal 13 6 5 3 2 4" xfId="20138"/>
    <cellStyle name="Normal 13 6 5 3 3" xfId="24260"/>
    <cellStyle name="Normal 13 6 5 3 4" xfId="28758"/>
    <cellStyle name="Normal 13 6 5 3 5" xfId="37003"/>
    <cellStyle name="Normal 13 6 5 3 6" xfId="16005"/>
    <cellStyle name="Normal 13 6 5 4" xfId="6629"/>
    <cellStyle name="Normal 13 6 5 4 2" xfId="10763"/>
    <cellStyle name="Normal 13 6 5 4 2 2" xfId="33705"/>
    <cellStyle name="Normal 13 6 5 4 2 3" xfId="41950"/>
    <cellStyle name="Normal 13 6 5 4 2 4" xfId="20963"/>
    <cellStyle name="Normal 13 6 5 4 3" xfId="25085"/>
    <cellStyle name="Normal 13 6 5 4 4" xfId="29583"/>
    <cellStyle name="Normal 13 6 5 4 5" xfId="37828"/>
    <cellStyle name="Normal 13 6 5 4 6" xfId="16830"/>
    <cellStyle name="Normal 13 6 5 5" xfId="7464"/>
    <cellStyle name="Normal 13 6 5 5 2" xfId="11587"/>
    <cellStyle name="Normal 13 6 5 5 2 2" xfId="34529"/>
    <cellStyle name="Normal 13 6 5 5 2 3" xfId="42774"/>
    <cellStyle name="Normal 13 6 5 5 2 4" xfId="21787"/>
    <cellStyle name="Normal 13 6 5 5 3" xfId="25909"/>
    <cellStyle name="Normal 13 6 5 5 4" xfId="30407"/>
    <cellStyle name="Normal 13 6 5 5 5" xfId="38652"/>
    <cellStyle name="Normal 13 6 5 5 6" xfId="17665"/>
    <cellStyle name="Normal 13 6 5 6" xfId="8290"/>
    <cellStyle name="Normal 13 6 5 6 2" xfId="31232"/>
    <cellStyle name="Normal 13 6 5 6 3" xfId="39477"/>
    <cellStyle name="Normal 13 6 5 6 4" xfId="14357"/>
    <cellStyle name="Normal 13 6 5 7" xfId="18490"/>
    <cellStyle name="Normal 13 6 5 8" xfId="22612"/>
    <cellStyle name="Normal 13 6 5 9" xfId="27110"/>
    <cellStyle name="Normal 13 6 6" xfId="4280"/>
    <cellStyle name="Normal 13 6 6 10" xfId="35479"/>
    <cellStyle name="Normal 13 6 6 11" xfId="12691"/>
    <cellStyle name="Normal 13 6 6 2" xfId="5104"/>
    <cellStyle name="Normal 13 6 6 2 2" xfId="9238"/>
    <cellStyle name="Normal 13 6 6 2 2 2" xfId="32180"/>
    <cellStyle name="Normal 13 6 6 2 2 3" xfId="40425"/>
    <cellStyle name="Normal 13 6 6 2 2 4" xfId="15305"/>
    <cellStyle name="Normal 13 6 6 2 3" xfId="19438"/>
    <cellStyle name="Normal 13 6 6 2 4" xfId="23560"/>
    <cellStyle name="Normal 13 6 6 2 5" xfId="28058"/>
    <cellStyle name="Normal 13 6 6 2 6" xfId="36303"/>
    <cellStyle name="Normal 13 6 6 2 7" xfId="13656"/>
    <cellStyle name="Normal 13 6 6 3" xfId="5928"/>
    <cellStyle name="Normal 13 6 6 3 2" xfId="10062"/>
    <cellStyle name="Normal 13 6 6 3 2 2" xfId="33004"/>
    <cellStyle name="Normal 13 6 6 3 2 3" xfId="41249"/>
    <cellStyle name="Normal 13 6 6 3 2 4" xfId="20262"/>
    <cellStyle name="Normal 13 6 6 3 3" xfId="24384"/>
    <cellStyle name="Normal 13 6 6 3 4" xfId="28882"/>
    <cellStyle name="Normal 13 6 6 3 5" xfId="37127"/>
    <cellStyle name="Normal 13 6 6 3 6" xfId="16129"/>
    <cellStyle name="Normal 13 6 6 4" xfId="6753"/>
    <cellStyle name="Normal 13 6 6 4 2" xfId="10887"/>
    <cellStyle name="Normal 13 6 6 4 2 2" xfId="33829"/>
    <cellStyle name="Normal 13 6 6 4 2 3" xfId="42074"/>
    <cellStyle name="Normal 13 6 6 4 2 4" xfId="21087"/>
    <cellStyle name="Normal 13 6 6 4 3" xfId="25209"/>
    <cellStyle name="Normal 13 6 6 4 4" xfId="29707"/>
    <cellStyle name="Normal 13 6 6 4 5" xfId="37952"/>
    <cellStyle name="Normal 13 6 6 4 6" xfId="16954"/>
    <cellStyle name="Normal 13 6 6 5" xfId="7588"/>
    <cellStyle name="Normal 13 6 6 5 2" xfId="11711"/>
    <cellStyle name="Normal 13 6 6 5 2 2" xfId="34653"/>
    <cellStyle name="Normal 13 6 6 5 2 3" xfId="42898"/>
    <cellStyle name="Normal 13 6 6 5 2 4" xfId="21911"/>
    <cellStyle name="Normal 13 6 6 5 3" xfId="26033"/>
    <cellStyle name="Normal 13 6 6 5 4" xfId="30531"/>
    <cellStyle name="Normal 13 6 6 5 5" xfId="38776"/>
    <cellStyle name="Normal 13 6 6 5 6" xfId="17789"/>
    <cellStyle name="Normal 13 6 6 6" xfId="8414"/>
    <cellStyle name="Normal 13 6 6 6 2" xfId="31356"/>
    <cellStyle name="Normal 13 6 6 6 3" xfId="39601"/>
    <cellStyle name="Normal 13 6 6 6 4" xfId="14481"/>
    <cellStyle name="Normal 13 6 6 7" xfId="18614"/>
    <cellStyle name="Normal 13 6 6 8" xfId="22736"/>
    <cellStyle name="Normal 13 6 6 9" xfId="27234"/>
    <cellStyle name="Normal 13 6 7" xfId="4405"/>
    <cellStyle name="Normal 13 6 7 10" xfId="35604"/>
    <cellStyle name="Normal 13 6 7 11" xfId="12816"/>
    <cellStyle name="Normal 13 6 7 2" xfId="5229"/>
    <cellStyle name="Normal 13 6 7 2 2" xfId="9363"/>
    <cellStyle name="Normal 13 6 7 2 2 2" xfId="32305"/>
    <cellStyle name="Normal 13 6 7 2 2 3" xfId="40550"/>
    <cellStyle name="Normal 13 6 7 2 2 4" xfId="15430"/>
    <cellStyle name="Normal 13 6 7 2 3" xfId="19563"/>
    <cellStyle name="Normal 13 6 7 2 4" xfId="23685"/>
    <cellStyle name="Normal 13 6 7 2 5" xfId="28183"/>
    <cellStyle name="Normal 13 6 7 2 6" xfId="36428"/>
    <cellStyle name="Normal 13 6 7 2 7" xfId="13781"/>
    <cellStyle name="Normal 13 6 7 3" xfId="6053"/>
    <cellStyle name="Normal 13 6 7 3 2" xfId="10187"/>
    <cellStyle name="Normal 13 6 7 3 2 2" xfId="33129"/>
    <cellStyle name="Normal 13 6 7 3 2 3" xfId="41374"/>
    <cellStyle name="Normal 13 6 7 3 2 4" xfId="20387"/>
    <cellStyle name="Normal 13 6 7 3 3" xfId="24509"/>
    <cellStyle name="Normal 13 6 7 3 4" xfId="29007"/>
    <cellStyle name="Normal 13 6 7 3 5" xfId="37252"/>
    <cellStyle name="Normal 13 6 7 3 6" xfId="16254"/>
    <cellStyle name="Normal 13 6 7 4" xfId="6878"/>
    <cellStyle name="Normal 13 6 7 4 2" xfId="11012"/>
    <cellStyle name="Normal 13 6 7 4 2 2" xfId="33954"/>
    <cellStyle name="Normal 13 6 7 4 2 3" xfId="42199"/>
    <cellStyle name="Normal 13 6 7 4 2 4" xfId="21212"/>
    <cellStyle name="Normal 13 6 7 4 3" xfId="25334"/>
    <cellStyle name="Normal 13 6 7 4 4" xfId="29832"/>
    <cellStyle name="Normal 13 6 7 4 5" xfId="38077"/>
    <cellStyle name="Normal 13 6 7 4 6" xfId="17079"/>
    <cellStyle name="Normal 13 6 7 5" xfId="7713"/>
    <cellStyle name="Normal 13 6 7 5 2" xfId="11836"/>
    <cellStyle name="Normal 13 6 7 5 2 2" xfId="34778"/>
    <cellStyle name="Normal 13 6 7 5 2 3" xfId="43023"/>
    <cellStyle name="Normal 13 6 7 5 2 4" xfId="22036"/>
    <cellStyle name="Normal 13 6 7 5 3" xfId="26158"/>
    <cellStyle name="Normal 13 6 7 5 4" xfId="30656"/>
    <cellStyle name="Normal 13 6 7 5 5" xfId="38901"/>
    <cellStyle name="Normal 13 6 7 5 6" xfId="17914"/>
    <cellStyle name="Normal 13 6 7 6" xfId="8539"/>
    <cellStyle name="Normal 13 6 7 6 2" xfId="31481"/>
    <cellStyle name="Normal 13 6 7 6 3" xfId="39726"/>
    <cellStyle name="Normal 13 6 7 6 4" xfId="14606"/>
    <cellStyle name="Normal 13 6 7 7" xfId="18739"/>
    <cellStyle name="Normal 13 6 7 8" xfId="22861"/>
    <cellStyle name="Normal 13 6 7 9" xfId="27359"/>
    <cellStyle name="Normal 13 6 8" xfId="4481"/>
    <cellStyle name="Normal 13 6 8 2" xfId="8615"/>
    <cellStyle name="Normal 13 6 8 2 2" xfId="31557"/>
    <cellStyle name="Normal 13 6 8 2 3" xfId="39802"/>
    <cellStyle name="Normal 13 6 8 2 4" xfId="14682"/>
    <cellStyle name="Normal 13 6 8 3" xfId="18815"/>
    <cellStyle name="Normal 13 6 8 4" xfId="22937"/>
    <cellStyle name="Normal 13 6 8 5" xfId="27435"/>
    <cellStyle name="Normal 13 6 8 6" xfId="35680"/>
    <cellStyle name="Normal 13 6 8 7" xfId="13031"/>
    <cellStyle name="Normal 13 6 9" xfId="5305"/>
    <cellStyle name="Normal 13 6 9 2" xfId="9439"/>
    <cellStyle name="Normal 13 6 9 2 2" xfId="32381"/>
    <cellStyle name="Normal 13 6 9 2 3" xfId="40626"/>
    <cellStyle name="Normal 13 6 9 2 4" xfId="19639"/>
    <cellStyle name="Normal 13 6 9 3" xfId="23761"/>
    <cellStyle name="Normal 13 6 9 4" xfId="28259"/>
    <cellStyle name="Normal 13 6 9 5" xfId="36504"/>
    <cellStyle name="Normal 13 6 9 6" xfId="15506"/>
    <cellStyle name="Normal 13 7" xfId="3136"/>
    <cellStyle name="Normal 13 7 10" xfId="6131"/>
    <cellStyle name="Normal 13 7 10 2" xfId="10265"/>
    <cellStyle name="Normal 13 7 10 2 2" xfId="33207"/>
    <cellStyle name="Normal 13 7 10 2 3" xfId="41452"/>
    <cellStyle name="Normal 13 7 10 2 4" xfId="20465"/>
    <cellStyle name="Normal 13 7 10 3" xfId="24587"/>
    <cellStyle name="Normal 13 7 10 4" xfId="29085"/>
    <cellStyle name="Normal 13 7 10 5" xfId="37330"/>
    <cellStyle name="Normal 13 7 10 6" xfId="16332"/>
    <cellStyle name="Normal 13 7 11" xfId="6966"/>
    <cellStyle name="Normal 13 7 11 2" xfId="11089"/>
    <cellStyle name="Normal 13 7 11 2 2" xfId="34031"/>
    <cellStyle name="Normal 13 7 11 2 3" xfId="42276"/>
    <cellStyle name="Normal 13 7 11 2 4" xfId="21289"/>
    <cellStyle name="Normal 13 7 11 3" xfId="25411"/>
    <cellStyle name="Normal 13 7 11 4" xfId="29909"/>
    <cellStyle name="Normal 13 7 11 5" xfId="38154"/>
    <cellStyle name="Normal 13 7 11 6" xfId="17167"/>
    <cellStyle name="Normal 13 7 12" xfId="7791"/>
    <cellStyle name="Normal 13 7 12 2" xfId="30734"/>
    <cellStyle name="Normal 13 7 12 3" xfId="38979"/>
    <cellStyle name="Normal 13 7 12 4" xfId="13859"/>
    <cellStyle name="Normal 13 7 13" xfId="17992"/>
    <cellStyle name="Normal 13 7 14" xfId="22114"/>
    <cellStyle name="Normal 13 7 15" xfId="26596"/>
    <cellStyle name="Normal 13 7 16" xfId="34857"/>
    <cellStyle name="Normal 13 7 17" xfId="12069"/>
    <cellStyle name="Normal 13 7 2" xfId="3766"/>
    <cellStyle name="Normal 13 7 2 10" xfId="34969"/>
    <cellStyle name="Normal 13 7 2 11" xfId="12181"/>
    <cellStyle name="Normal 13 7 2 2" xfId="4594"/>
    <cellStyle name="Normal 13 7 2 2 2" xfId="8728"/>
    <cellStyle name="Normal 13 7 2 2 2 2" xfId="31670"/>
    <cellStyle name="Normal 13 7 2 2 2 3" xfId="39915"/>
    <cellStyle name="Normal 13 7 2 2 2 4" xfId="14795"/>
    <cellStyle name="Normal 13 7 2 2 3" xfId="18928"/>
    <cellStyle name="Normal 13 7 2 2 4" xfId="23050"/>
    <cellStyle name="Normal 13 7 2 2 5" xfId="27548"/>
    <cellStyle name="Normal 13 7 2 2 6" xfId="35793"/>
    <cellStyle name="Normal 13 7 2 2 7" xfId="13146"/>
    <cellStyle name="Normal 13 7 2 3" xfId="5418"/>
    <cellStyle name="Normal 13 7 2 3 2" xfId="9552"/>
    <cellStyle name="Normal 13 7 2 3 2 2" xfId="32494"/>
    <cellStyle name="Normal 13 7 2 3 2 3" xfId="40739"/>
    <cellStyle name="Normal 13 7 2 3 2 4" xfId="19752"/>
    <cellStyle name="Normal 13 7 2 3 3" xfId="23874"/>
    <cellStyle name="Normal 13 7 2 3 4" xfId="28372"/>
    <cellStyle name="Normal 13 7 2 3 5" xfId="36617"/>
    <cellStyle name="Normal 13 7 2 3 6" xfId="15619"/>
    <cellStyle name="Normal 13 7 2 4" xfId="6243"/>
    <cellStyle name="Normal 13 7 2 4 2" xfId="10377"/>
    <cellStyle name="Normal 13 7 2 4 2 2" xfId="33319"/>
    <cellStyle name="Normal 13 7 2 4 2 3" xfId="41564"/>
    <cellStyle name="Normal 13 7 2 4 2 4" xfId="20577"/>
    <cellStyle name="Normal 13 7 2 4 3" xfId="24699"/>
    <cellStyle name="Normal 13 7 2 4 4" xfId="29197"/>
    <cellStyle name="Normal 13 7 2 4 5" xfId="37442"/>
    <cellStyle name="Normal 13 7 2 4 6" xfId="16444"/>
    <cellStyle name="Normal 13 7 2 5" xfId="7078"/>
    <cellStyle name="Normal 13 7 2 5 2" xfId="11201"/>
    <cellStyle name="Normal 13 7 2 5 2 2" xfId="34143"/>
    <cellStyle name="Normal 13 7 2 5 2 3" xfId="42388"/>
    <cellStyle name="Normal 13 7 2 5 2 4" xfId="21401"/>
    <cellStyle name="Normal 13 7 2 5 3" xfId="25523"/>
    <cellStyle name="Normal 13 7 2 5 4" xfId="30021"/>
    <cellStyle name="Normal 13 7 2 5 5" xfId="38266"/>
    <cellStyle name="Normal 13 7 2 5 6" xfId="17279"/>
    <cellStyle name="Normal 13 7 2 6" xfId="7904"/>
    <cellStyle name="Normal 13 7 2 6 2" xfId="30846"/>
    <cellStyle name="Normal 13 7 2 6 3" xfId="39091"/>
    <cellStyle name="Normal 13 7 2 6 4" xfId="13971"/>
    <cellStyle name="Normal 13 7 2 7" xfId="18104"/>
    <cellStyle name="Normal 13 7 2 8" xfId="22226"/>
    <cellStyle name="Normal 13 7 2 9" xfId="26724"/>
    <cellStyle name="Normal 13 7 3" xfId="3878"/>
    <cellStyle name="Normal 13 7 3 10" xfId="35081"/>
    <cellStyle name="Normal 13 7 3 11" xfId="12293"/>
    <cellStyle name="Normal 13 7 3 2" xfId="4706"/>
    <cellStyle name="Normal 13 7 3 2 2" xfId="8840"/>
    <cellStyle name="Normal 13 7 3 2 2 2" xfId="31782"/>
    <cellStyle name="Normal 13 7 3 2 2 3" xfId="40027"/>
    <cellStyle name="Normal 13 7 3 2 2 4" xfId="14907"/>
    <cellStyle name="Normal 13 7 3 2 3" xfId="19040"/>
    <cellStyle name="Normal 13 7 3 2 4" xfId="23162"/>
    <cellStyle name="Normal 13 7 3 2 5" xfId="27660"/>
    <cellStyle name="Normal 13 7 3 2 6" xfId="35905"/>
    <cellStyle name="Normal 13 7 3 2 7" xfId="13258"/>
    <cellStyle name="Normal 13 7 3 3" xfId="5530"/>
    <cellStyle name="Normal 13 7 3 3 2" xfId="9664"/>
    <cellStyle name="Normal 13 7 3 3 2 2" xfId="32606"/>
    <cellStyle name="Normal 13 7 3 3 2 3" xfId="40851"/>
    <cellStyle name="Normal 13 7 3 3 2 4" xfId="19864"/>
    <cellStyle name="Normal 13 7 3 3 3" xfId="23986"/>
    <cellStyle name="Normal 13 7 3 3 4" xfId="28484"/>
    <cellStyle name="Normal 13 7 3 3 5" xfId="36729"/>
    <cellStyle name="Normal 13 7 3 3 6" xfId="15731"/>
    <cellStyle name="Normal 13 7 3 4" xfId="6355"/>
    <cellStyle name="Normal 13 7 3 4 2" xfId="10489"/>
    <cellStyle name="Normal 13 7 3 4 2 2" xfId="33431"/>
    <cellStyle name="Normal 13 7 3 4 2 3" xfId="41676"/>
    <cellStyle name="Normal 13 7 3 4 2 4" xfId="20689"/>
    <cellStyle name="Normal 13 7 3 4 3" xfId="24811"/>
    <cellStyle name="Normal 13 7 3 4 4" xfId="29309"/>
    <cellStyle name="Normal 13 7 3 4 5" xfId="37554"/>
    <cellStyle name="Normal 13 7 3 4 6" xfId="16556"/>
    <cellStyle name="Normal 13 7 3 5" xfId="7190"/>
    <cellStyle name="Normal 13 7 3 5 2" xfId="11313"/>
    <cellStyle name="Normal 13 7 3 5 2 2" xfId="34255"/>
    <cellStyle name="Normal 13 7 3 5 2 3" xfId="42500"/>
    <cellStyle name="Normal 13 7 3 5 2 4" xfId="21513"/>
    <cellStyle name="Normal 13 7 3 5 3" xfId="25635"/>
    <cellStyle name="Normal 13 7 3 5 4" xfId="30133"/>
    <cellStyle name="Normal 13 7 3 5 5" xfId="38378"/>
    <cellStyle name="Normal 13 7 3 5 6" xfId="17391"/>
    <cellStyle name="Normal 13 7 3 6" xfId="8016"/>
    <cellStyle name="Normal 13 7 3 6 2" xfId="30958"/>
    <cellStyle name="Normal 13 7 3 6 3" xfId="39203"/>
    <cellStyle name="Normal 13 7 3 6 4" xfId="14083"/>
    <cellStyle name="Normal 13 7 3 7" xfId="18216"/>
    <cellStyle name="Normal 13 7 3 8" xfId="22338"/>
    <cellStyle name="Normal 13 7 3 9" xfId="26836"/>
    <cellStyle name="Normal 13 7 4" xfId="3990"/>
    <cellStyle name="Normal 13 7 4 10" xfId="35193"/>
    <cellStyle name="Normal 13 7 4 11" xfId="12405"/>
    <cellStyle name="Normal 13 7 4 2" xfId="4818"/>
    <cellStyle name="Normal 13 7 4 2 2" xfId="8952"/>
    <cellStyle name="Normal 13 7 4 2 2 2" xfId="31894"/>
    <cellStyle name="Normal 13 7 4 2 2 3" xfId="40139"/>
    <cellStyle name="Normal 13 7 4 2 2 4" xfId="15019"/>
    <cellStyle name="Normal 13 7 4 2 3" xfId="19152"/>
    <cellStyle name="Normal 13 7 4 2 4" xfId="23274"/>
    <cellStyle name="Normal 13 7 4 2 5" xfId="27772"/>
    <cellStyle name="Normal 13 7 4 2 6" xfId="36017"/>
    <cellStyle name="Normal 13 7 4 2 7" xfId="13370"/>
    <cellStyle name="Normal 13 7 4 3" xfId="5642"/>
    <cellStyle name="Normal 13 7 4 3 2" xfId="9776"/>
    <cellStyle name="Normal 13 7 4 3 2 2" xfId="32718"/>
    <cellStyle name="Normal 13 7 4 3 2 3" xfId="40963"/>
    <cellStyle name="Normal 13 7 4 3 2 4" xfId="19976"/>
    <cellStyle name="Normal 13 7 4 3 3" xfId="24098"/>
    <cellStyle name="Normal 13 7 4 3 4" xfId="28596"/>
    <cellStyle name="Normal 13 7 4 3 5" xfId="36841"/>
    <cellStyle name="Normal 13 7 4 3 6" xfId="15843"/>
    <cellStyle name="Normal 13 7 4 4" xfId="6467"/>
    <cellStyle name="Normal 13 7 4 4 2" xfId="10601"/>
    <cellStyle name="Normal 13 7 4 4 2 2" xfId="33543"/>
    <cellStyle name="Normal 13 7 4 4 2 3" xfId="41788"/>
    <cellStyle name="Normal 13 7 4 4 2 4" xfId="20801"/>
    <cellStyle name="Normal 13 7 4 4 3" xfId="24923"/>
    <cellStyle name="Normal 13 7 4 4 4" xfId="29421"/>
    <cellStyle name="Normal 13 7 4 4 5" xfId="37666"/>
    <cellStyle name="Normal 13 7 4 4 6" xfId="16668"/>
    <cellStyle name="Normal 13 7 4 5" xfId="7302"/>
    <cellStyle name="Normal 13 7 4 5 2" xfId="11425"/>
    <cellStyle name="Normal 13 7 4 5 2 2" xfId="34367"/>
    <cellStyle name="Normal 13 7 4 5 2 3" xfId="42612"/>
    <cellStyle name="Normal 13 7 4 5 2 4" xfId="21625"/>
    <cellStyle name="Normal 13 7 4 5 3" xfId="25747"/>
    <cellStyle name="Normal 13 7 4 5 4" xfId="30245"/>
    <cellStyle name="Normal 13 7 4 5 5" xfId="38490"/>
    <cellStyle name="Normal 13 7 4 5 6" xfId="17503"/>
    <cellStyle name="Normal 13 7 4 6" xfId="8128"/>
    <cellStyle name="Normal 13 7 4 6 2" xfId="31070"/>
    <cellStyle name="Normal 13 7 4 6 3" xfId="39315"/>
    <cellStyle name="Normal 13 7 4 6 4" xfId="14195"/>
    <cellStyle name="Normal 13 7 4 7" xfId="18328"/>
    <cellStyle name="Normal 13 7 4 8" xfId="22450"/>
    <cellStyle name="Normal 13 7 4 9" xfId="26948"/>
    <cellStyle name="Normal 13 7 5" xfId="4170"/>
    <cellStyle name="Normal 13 7 5 10" xfId="35373"/>
    <cellStyle name="Normal 13 7 5 11" xfId="12585"/>
    <cellStyle name="Normal 13 7 5 2" xfId="4998"/>
    <cellStyle name="Normal 13 7 5 2 2" xfId="9132"/>
    <cellStyle name="Normal 13 7 5 2 2 2" xfId="32074"/>
    <cellStyle name="Normal 13 7 5 2 2 3" xfId="40319"/>
    <cellStyle name="Normal 13 7 5 2 2 4" xfId="15199"/>
    <cellStyle name="Normal 13 7 5 2 3" xfId="19332"/>
    <cellStyle name="Normal 13 7 5 2 4" xfId="23454"/>
    <cellStyle name="Normal 13 7 5 2 5" xfId="27952"/>
    <cellStyle name="Normal 13 7 5 2 6" xfId="36197"/>
    <cellStyle name="Normal 13 7 5 2 7" xfId="13550"/>
    <cellStyle name="Normal 13 7 5 3" xfId="5822"/>
    <cellStyle name="Normal 13 7 5 3 2" xfId="9956"/>
    <cellStyle name="Normal 13 7 5 3 2 2" xfId="32898"/>
    <cellStyle name="Normal 13 7 5 3 2 3" xfId="41143"/>
    <cellStyle name="Normal 13 7 5 3 2 4" xfId="20156"/>
    <cellStyle name="Normal 13 7 5 3 3" xfId="24278"/>
    <cellStyle name="Normal 13 7 5 3 4" xfId="28776"/>
    <cellStyle name="Normal 13 7 5 3 5" xfId="37021"/>
    <cellStyle name="Normal 13 7 5 3 6" xfId="16023"/>
    <cellStyle name="Normal 13 7 5 4" xfId="6647"/>
    <cellStyle name="Normal 13 7 5 4 2" xfId="10781"/>
    <cellStyle name="Normal 13 7 5 4 2 2" xfId="33723"/>
    <cellStyle name="Normal 13 7 5 4 2 3" xfId="41968"/>
    <cellStyle name="Normal 13 7 5 4 2 4" xfId="20981"/>
    <cellStyle name="Normal 13 7 5 4 3" xfId="25103"/>
    <cellStyle name="Normal 13 7 5 4 4" xfId="29601"/>
    <cellStyle name="Normal 13 7 5 4 5" xfId="37846"/>
    <cellStyle name="Normal 13 7 5 4 6" xfId="16848"/>
    <cellStyle name="Normal 13 7 5 5" xfId="7482"/>
    <cellStyle name="Normal 13 7 5 5 2" xfId="11605"/>
    <cellStyle name="Normal 13 7 5 5 2 2" xfId="34547"/>
    <cellStyle name="Normal 13 7 5 5 2 3" xfId="42792"/>
    <cellStyle name="Normal 13 7 5 5 2 4" xfId="21805"/>
    <cellStyle name="Normal 13 7 5 5 3" xfId="25927"/>
    <cellStyle name="Normal 13 7 5 5 4" xfId="30425"/>
    <cellStyle name="Normal 13 7 5 5 5" xfId="38670"/>
    <cellStyle name="Normal 13 7 5 5 6" xfId="17683"/>
    <cellStyle name="Normal 13 7 5 6" xfId="8308"/>
    <cellStyle name="Normal 13 7 5 6 2" xfId="31250"/>
    <cellStyle name="Normal 13 7 5 6 3" xfId="39495"/>
    <cellStyle name="Normal 13 7 5 6 4" xfId="14375"/>
    <cellStyle name="Normal 13 7 5 7" xfId="18508"/>
    <cellStyle name="Normal 13 7 5 8" xfId="22630"/>
    <cellStyle name="Normal 13 7 5 9" xfId="27128"/>
    <cellStyle name="Normal 13 7 6" xfId="4298"/>
    <cellStyle name="Normal 13 7 6 10" xfId="35497"/>
    <cellStyle name="Normal 13 7 6 11" xfId="12709"/>
    <cellStyle name="Normal 13 7 6 2" xfId="5122"/>
    <cellStyle name="Normal 13 7 6 2 2" xfId="9256"/>
    <cellStyle name="Normal 13 7 6 2 2 2" xfId="32198"/>
    <cellStyle name="Normal 13 7 6 2 2 3" xfId="40443"/>
    <cellStyle name="Normal 13 7 6 2 2 4" xfId="15323"/>
    <cellStyle name="Normal 13 7 6 2 3" xfId="19456"/>
    <cellStyle name="Normal 13 7 6 2 4" xfId="23578"/>
    <cellStyle name="Normal 13 7 6 2 5" xfId="28076"/>
    <cellStyle name="Normal 13 7 6 2 6" xfId="36321"/>
    <cellStyle name="Normal 13 7 6 2 7" xfId="13674"/>
    <cellStyle name="Normal 13 7 6 3" xfId="5946"/>
    <cellStyle name="Normal 13 7 6 3 2" xfId="10080"/>
    <cellStyle name="Normal 13 7 6 3 2 2" xfId="33022"/>
    <cellStyle name="Normal 13 7 6 3 2 3" xfId="41267"/>
    <cellStyle name="Normal 13 7 6 3 2 4" xfId="20280"/>
    <cellStyle name="Normal 13 7 6 3 3" xfId="24402"/>
    <cellStyle name="Normal 13 7 6 3 4" xfId="28900"/>
    <cellStyle name="Normal 13 7 6 3 5" xfId="37145"/>
    <cellStyle name="Normal 13 7 6 3 6" xfId="16147"/>
    <cellStyle name="Normal 13 7 6 4" xfId="6771"/>
    <cellStyle name="Normal 13 7 6 4 2" xfId="10905"/>
    <cellStyle name="Normal 13 7 6 4 2 2" xfId="33847"/>
    <cellStyle name="Normal 13 7 6 4 2 3" xfId="42092"/>
    <cellStyle name="Normal 13 7 6 4 2 4" xfId="21105"/>
    <cellStyle name="Normal 13 7 6 4 3" xfId="25227"/>
    <cellStyle name="Normal 13 7 6 4 4" xfId="29725"/>
    <cellStyle name="Normal 13 7 6 4 5" xfId="37970"/>
    <cellStyle name="Normal 13 7 6 4 6" xfId="16972"/>
    <cellStyle name="Normal 13 7 6 5" xfId="7606"/>
    <cellStyle name="Normal 13 7 6 5 2" xfId="11729"/>
    <cellStyle name="Normal 13 7 6 5 2 2" xfId="34671"/>
    <cellStyle name="Normal 13 7 6 5 2 3" xfId="42916"/>
    <cellStyle name="Normal 13 7 6 5 2 4" xfId="21929"/>
    <cellStyle name="Normal 13 7 6 5 3" xfId="26051"/>
    <cellStyle name="Normal 13 7 6 5 4" xfId="30549"/>
    <cellStyle name="Normal 13 7 6 5 5" xfId="38794"/>
    <cellStyle name="Normal 13 7 6 5 6" xfId="17807"/>
    <cellStyle name="Normal 13 7 6 6" xfId="8432"/>
    <cellStyle name="Normal 13 7 6 6 2" xfId="31374"/>
    <cellStyle name="Normal 13 7 6 6 3" xfId="39619"/>
    <cellStyle name="Normal 13 7 6 6 4" xfId="14499"/>
    <cellStyle name="Normal 13 7 6 7" xfId="18632"/>
    <cellStyle name="Normal 13 7 6 8" xfId="22754"/>
    <cellStyle name="Normal 13 7 6 9" xfId="27252"/>
    <cellStyle name="Normal 13 7 7" xfId="4423"/>
    <cellStyle name="Normal 13 7 7 10" xfId="35622"/>
    <cellStyle name="Normal 13 7 7 11" xfId="12834"/>
    <cellStyle name="Normal 13 7 7 2" xfId="5247"/>
    <cellStyle name="Normal 13 7 7 2 2" xfId="9381"/>
    <cellStyle name="Normal 13 7 7 2 2 2" xfId="32323"/>
    <cellStyle name="Normal 13 7 7 2 2 3" xfId="40568"/>
    <cellStyle name="Normal 13 7 7 2 2 4" xfId="15448"/>
    <cellStyle name="Normal 13 7 7 2 3" xfId="19581"/>
    <cellStyle name="Normal 13 7 7 2 4" xfId="23703"/>
    <cellStyle name="Normal 13 7 7 2 5" xfId="28201"/>
    <cellStyle name="Normal 13 7 7 2 6" xfId="36446"/>
    <cellStyle name="Normal 13 7 7 2 7" xfId="13799"/>
    <cellStyle name="Normal 13 7 7 3" xfId="6071"/>
    <cellStyle name="Normal 13 7 7 3 2" xfId="10205"/>
    <cellStyle name="Normal 13 7 7 3 2 2" xfId="33147"/>
    <cellStyle name="Normal 13 7 7 3 2 3" xfId="41392"/>
    <cellStyle name="Normal 13 7 7 3 2 4" xfId="20405"/>
    <cellStyle name="Normal 13 7 7 3 3" xfId="24527"/>
    <cellStyle name="Normal 13 7 7 3 4" xfId="29025"/>
    <cellStyle name="Normal 13 7 7 3 5" xfId="37270"/>
    <cellStyle name="Normal 13 7 7 3 6" xfId="16272"/>
    <cellStyle name="Normal 13 7 7 4" xfId="6896"/>
    <cellStyle name="Normal 13 7 7 4 2" xfId="11030"/>
    <cellStyle name="Normal 13 7 7 4 2 2" xfId="33972"/>
    <cellStyle name="Normal 13 7 7 4 2 3" xfId="42217"/>
    <cellStyle name="Normal 13 7 7 4 2 4" xfId="21230"/>
    <cellStyle name="Normal 13 7 7 4 3" xfId="25352"/>
    <cellStyle name="Normal 13 7 7 4 4" xfId="29850"/>
    <cellStyle name="Normal 13 7 7 4 5" xfId="38095"/>
    <cellStyle name="Normal 13 7 7 4 6" xfId="17097"/>
    <cellStyle name="Normal 13 7 7 5" xfId="7731"/>
    <cellStyle name="Normal 13 7 7 5 2" xfId="11854"/>
    <cellStyle name="Normal 13 7 7 5 2 2" xfId="34796"/>
    <cellStyle name="Normal 13 7 7 5 2 3" xfId="43041"/>
    <cellStyle name="Normal 13 7 7 5 2 4" xfId="22054"/>
    <cellStyle name="Normal 13 7 7 5 3" xfId="26176"/>
    <cellStyle name="Normal 13 7 7 5 4" xfId="30674"/>
    <cellStyle name="Normal 13 7 7 5 5" xfId="38919"/>
    <cellStyle name="Normal 13 7 7 5 6" xfId="17932"/>
    <cellStyle name="Normal 13 7 7 6" xfId="8557"/>
    <cellStyle name="Normal 13 7 7 6 2" xfId="31499"/>
    <cellStyle name="Normal 13 7 7 6 3" xfId="39744"/>
    <cellStyle name="Normal 13 7 7 6 4" xfId="14624"/>
    <cellStyle name="Normal 13 7 7 7" xfId="18757"/>
    <cellStyle name="Normal 13 7 7 8" xfId="22879"/>
    <cellStyle name="Normal 13 7 7 9" xfId="27377"/>
    <cellStyle name="Normal 13 7 8" xfId="4482"/>
    <cellStyle name="Normal 13 7 8 2" xfId="8616"/>
    <cellStyle name="Normal 13 7 8 2 2" xfId="31558"/>
    <cellStyle name="Normal 13 7 8 2 3" xfId="39803"/>
    <cellStyle name="Normal 13 7 8 2 4" xfId="14683"/>
    <cellStyle name="Normal 13 7 8 3" xfId="18816"/>
    <cellStyle name="Normal 13 7 8 4" xfId="22938"/>
    <cellStyle name="Normal 13 7 8 5" xfId="27436"/>
    <cellStyle name="Normal 13 7 8 6" xfId="35681"/>
    <cellStyle name="Normal 13 7 8 7" xfId="13032"/>
    <cellStyle name="Normal 13 7 9" xfId="5306"/>
    <cellStyle name="Normal 13 7 9 2" xfId="9440"/>
    <cellStyle name="Normal 13 7 9 2 2" xfId="32382"/>
    <cellStyle name="Normal 13 7 9 2 3" xfId="40627"/>
    <cellStyle name="Normal 13 7 9 2 4" xfId="19640"/>
    <cellStyle name="Normal 13 7 9 3" xfId="23762"/>
    <cellStyle name="Normal 13 7 9 4" xfId="28260"/>
    <cellStyle name="Normal 13 7 9 5" xfId="36505"/>
    <cellStyle name="Normal 13 7 9 6" xfId="15507"/>
    <cellStyle name="Normal 13 8" xfId="3137"/>
    <cellStyle name="Normal 13 8 10" xfId="6132"/>
    <cellStyle name="Normal 13 8 10 2" xfId="10266"/>
    <cellStyle name="Normal 13 8 10 2 2" xfId="33208"/>
    <cellStyle name="Normal 13 8 10 2 3" xfId="41453"/>
    <cellStyle name="Normal 13 8 10 2 4" xfId="20466"/>
    <cellStyle name="Normal 13 8 10 3" xfId="24588"/>
    <cellStyle name="Normal 13 8 10 4" xfId="29086"/>
    <cellStyle name="Normal 13 8 10 5" xfId="37331"/>
    <cellStyle name="Normal 13 8 10 6" xfId="16333"/>
    <cellStyle name="Normal 13 8 11" xfId="6967"/>
    <cellStyle name="Normal 13 8 11 2" xfId="11090"/>
    <cellStyle name="Normal 13 8 11 2 2" xfId="34032"/>
    <cellStyle name="Normal 13 8 11 2 3" xfId="42277"/>
    <cellStyle name="Normal 13 8 11 2 4" xfId="21290"/>
    <cellStyle name="Normal 13 8 11 3" xfId="25412"/>
    <cellStyle name="Normal 13 8 11 4" xfId="29910"/>
    <cellStyle name="Normal 13 8 11 5" xfId="38155"/>
    <cellStyle name="Normal 13 8 11 6" xfId="17168"/>
    <cellStyle name="Normal 13 8 12" xfId="7792"/>
    <cellStyle name="Normal 13 8 12 2" xfId="30735"/>
    <cellStyle name="Normal 13 8 12 3" xfId="38980"/>
    <cellStyle name="Normal 13 8 12 4" xfId="13860"/>
    <cellStyle name="Normal 13 8 13" xfId="17993"/>
    <cellStyle name="Normal 13 8 14" xfId="22115"/>
    <cellStyle name="Normal 13 8 15" xfId="26597"/>
    <cellStyle name="Normal 13 8 16" xfId="34858"/>
    <cellStyle name="Normal 13 8 17" xfId="12070"/>
    <cellStyle name="Normal 13 8 2" xfId="3767"/>
    <cellStyle name="Normal 13 8 2 10" xfId="34970"/>
    <cellStyle name="Normal 13 8 2 11" xfId="12182"/>
    <cellStyle name="Normal 13 8 2 2" xfId="4595"/>
    <cellStyle name="Normal 13 8 2 2 2" xfId="8729"/>
    <cellStyle name="Normal 13 8 2 2 2 2" xfId="31671"/>
    <cellStyle name="Normal 13 8 2 2 2 3" xfId="39916"/>
    <cellStyle name="Normal 13 8 2 2 2 4" xfId="14796"/>
    <cellStyle name="Normal 13 8 2 2 3" xfId="18929"/>
    <cellStyle name="Normal 13 8 2 2 4" xfId="23051"/>
    <cellStyle name="Normal 13 8 2 2 5" xfId="27549"/>
    <cellStyle name="Normal 13 8 2 2 6" xfId="35794"/>
    <cellStyle name="Normal 13 8 2 2 7" xfId="13147"/>
    <cellStyle name="Normal 13 8 2 3" xfId="5419"/>
    <cellStyle name="Normal 13 8 2 3 2" xfId="9553"/>
    <cellStyle name="Normal 13 8 2 3 2 2" xfId="32495"/>
    <cellStyle name="Normal 13 8 2 3 2 3" xfId="40740"/>
    <cellStyle name="Normal 13 8 2 3 2 4" xfId="19753"/>
    <cellStyle name="Normal 13 8 2 3 3" xfId="23875"/>
    <cellStyle name="Normal 13 8 2 3 4" xfId="28373"/>
    <cellStyle name="Normal 13 8 2 3 5" xfId="36618"/>
    <cellStyle name="Normal 13 8 2 3 6" xfId="15620"/>
    <cellStyle name="Normal 13 8 2 4" xfId="6244"/>
    <cellStyle name="Normal 13 8 2 4 2" xfId="10378"/>
    <cellStyle name="Normal 13 8 2 4 2 2" xfId="33320"/>
    <cellStyle name="Normal 13 8 2 4 2 3" xfId="41565"/>
    <cellStyle name="Normal 13 8 2 4 2 4" xfId="20578"/>
    <cellStyle name="Normal 13 8 2 4 3" xfId="24700"/>
    <cellStyle name="Normal 13 8 2 4 4" xfId="29198"/>
    <cellStyle name="Normal 13 8 2 4 5" xfId="37443"/>
    <cellStyle name="Normal 13 8 2 4 6" xfId="16445"/>
    <cellStyle name="Normal 13 8 2 5" xfId="7079"/>
    <cellStyle name="Normal 13 8 2 5 2" xfId="11202"/>
    <cellStyle name="Normal 13 8 2 5 2 2" xfId="34144"/>
    <cellStyle name="Normal 13 8 2 5 2 3" xfId="42389"/>
    <cellStyle name="Normal 13 8 2 5 2 4" xfId="21402"/>
    <cellStyle name="Normal 13 8 2 5 3" xfId="25524"/>
    <cellStyle name="Normal 13 8 2 5 4" xfId="30022"/>
    <cellStyle name="Normal 13 8 2 5 5" xfId="38267"/>
    <cellStyle name="Normal 13 8 2 5 6" xfId="17280"/>
    <cellStyle name="Normal 13 8 2 6" xfId="7905"/>
    <cellStyle name="Normal 13 8 2 6 2" xfId="30847"/>
    <cellStyle name="Normal 13 8 2 6 3" xfId="39092"/>
    <cellStyle name="Normal 13 8 2 6 4" xfId="13972"/>
    <cellStyle name="Normal 13 8 2 7" xfId="18105"/>
    <cellStyle name="Normal 13 8 2 8" xfId="22227"/>
    <cellStyle name="Normal 13 8 2 9" xfId="26725"/>
    <cellStyle name="Normal 13 8 3" xfId="3879"/>
    <cellStyle name="Normal 13 8 3 10" xfId="35082"/>
    <cellStyle name="Normal 13 8 3 11" xfId="12294"/>
    <cellStyle name="Normal 13 8 3 2" xfId="4707"/>
    <cellStyle name="Normal 13 8 3 2 2" xfId="8841"/>
    <cellStyle name="Normal 13 8 3 2 2 2" xfId="31783"/>
    <cellStyle name="Normal 13 8 3 2 2 3" xfId="40028"/>
    <cellStyle name="Normal 13 8 3 2 2 4" xfId="14908"/>
    <cellStyle name="Normal 13 8 3 2 3" xfId="19041"/>
    <cellStyle name="Normal 13 8 3 2 4" xfId="23163"/>
    <cellStyle name="Normal 13 8 3 2 5" xfId="27661"/>
    <cellStyle name="Normal 13 8 3 2 6" xfId="35906"/>
    <cellStyle name="Normal 13 8 3 2 7" xfId="13259"/>
    <cellStyle name="Normal 13 8 3 3" xfId="5531"/>
    <cellStyle name="Normal 13 8 3 3 2" xfId="9665"/>
    <cellStyle name="Normal 13 8 3 3 2 2" xfId="32607"/>
    <cellStyle name="Normal 13 8 3 3 2 3" xfId="40852"/>
    <cellStyle name="Normal 13 8 3 3 2 4" xfId="19865"/>
    <cellStyle name="Normal 13 8 3 3 3" xfId="23987"/>
    <cellStyle name="Normal 13 8 3 3 4" xfId="28485"/>
    <cellStyle name="Normal 13 8 3 3 5" xfId="36730"/>
    <cellStyle name="Normal 13 8 3 3 6" xfId="15732"/>
    <cellStyle name="Normal 13 8 3 4" xfId="6356"/>
    <cellStyle name="Normal 13 8 3 4 2" xfId="10490"/>
    <cellStyle name="Normal 13 8 3 4 2 2" xfId="33432"/>
    <cellStyle name="Normal 13 8 3 4 2 3" xfId="41677"/>
    <cellStyle name="Normal 13 8 3 4 2 4" xfId="20690"/>
    <cellStyle name="Normal 13 8 3 4 3" xfId="24812"/>
    <cellStyle name="Normal 13 8 3 4 4" xfId="29310"/>
    <cellStyle name="Normal 13 8 3 4 5" xfId="37555"/>
    <cellStyle name="Normal 13 8 3 4 6" xfId="16557"/>
    <cellStyle name="Normal 13 8 3 5" xfId="7191"/>
    <cellStyle name="Normal 13 8 3 5 2" xfId="11314"/>
    <cellStyle name="Normal 13 8 3 5 2 2" xfId="34256"/>
    <cellStyle name="Normal 13 8 3 5 2 3" xfId="42501"/>
    <cellStyle name="Normal 13 8 3 5 2 4" xfId="21514"/>
    <cellStyle name="Normal 13 8 3 5 3" xfId="25636"/>
    <cellStyle name="Normal 13 8 3 5 4" xfId="30134"/>
    <cellStyle name="Normal 13 8 3 5 5" xfId="38379"/>
    <cellStyle name="Normal 13 8 3 5 6" xfId="17392"/>
    <cellStyle name="Normal 13 8 3 6" xfId="8017"/>
    <cellStyle name="Normal 13 8 3 6 2" xfId="30959"/>
    <cellStyle name="Normal 13 8 3 6 3" xfId="39204"/>
    <cellStyle name="Normal 13 8 3 6 4" xfId="14084"/>
    <cellStyle name="Normal 13 8 3 7" xfId="18217"/>
    <cellStyle name="Normal 13 8 3 8" xfId="22339"/>
    <cellStyle name="Normal 13 8 3 9" xfId="26837"/>
    <cellStyle name="Normal 13 8 4" xfId="3991"/>
    <cellStyle name="Normal 13 8 4 10" xfId="35194"/>
    <cellStyle name="Normal 13 8 4 11" xfId="12406"/>
    <cellStyle name="Normal 13 8 4 2" xfId="4819"/>
    <cellStyle name="Normal 13 8 4 2 2" xfId="8953"/>
    <cellStyle name="Normal 13 8 4 2 2 2" xfId="31895"/>
    <cellStyle name="Normal 13 8 4 2 2 3" xfId="40140"/>
    <cellStyle name="Normal 13 8 4 2 2 4" xfId="15020"/>
    <cellStyle name="Normal 13 8 4 2 3" xfId="19153"/>
    <cellStyle name="Normal 13 8 4 2 4" xfId="23275"/>
    <cellStyle name="Normal 13 8 4 2 5" xfId="27773"/>
    <cellStyle name="Normal 13 8 4 2 6" xfId="36018"/>
    <cellStyle name="Normal 13 8 4 2 7" xfId="13371"/>
    <cellStyle name="Normal 13 8 4 3" xfId="5643"/>
    <cellStyle name="Normal 13 8 4 3 2" xfId="9777"/>
    <cellStyle name="Normal 13 8 4 3 2 2" xfId="32719"/>
    <cellStyle name="Normal 13 8 4 3 2 3" xfId="40964"/>
    <cellStyle name="Normal 13 8 4 3 2 4" xfId="19977"/>
    <cellStyle name="Normal 13 8 4 3 3" xfId="24099"/>
    <cellStyle name="Normal 13 8 4 3 4" xfId="28597"/>
    <cellStyle name="Normal 13 8 4 3 5" xfId="36842"/>
    <cellStyle name="Normal 13 8 4 3 6" xfId="15844"/>
    <cellStyle name="Normal 13 8 4 4" xfId="6468"/>
    <cellStyle name="Normal 13 8 4 4 2" xfId="10602"/>
    <cellStyle name="Normal 13 8 4 4 2 2" xfId="33544"/>
    <cellStyle name="Normal 13 8 4 4 2 3" xfId="41789"/>
    <cellStyle name="Normal 13 8 4 4 2 4" xfId="20802"/>
    <cellStyle name="Normal 13 8 4 4 3" xfId="24924"/>
    <cellStyle name="Normal 13 8 4 4 4" xfId="29422"/>
    <cellStyle name="Normal 13 8 4 4 5" xfId="37667"/>
    <cellStyle name="Normal 13 8 4 4 6" xfId="16669"/>
    <cellStyle name="Normal 13 8 4 5" xfId="7303"/>
    <cellStyle name="Normal 13 8 4 5 2" xfId="11426"/>
    <cellStyle name="Normal 13 8 4 5 2 2" xfId="34368"/>
    <cellStyle name="Normal 13 8 4 5 2 3" xfId="42613"/>
    <cellStyle name="Normal 13 8 4 5 2 4" xfId="21626"/>
    <cellStyle name="Normal 13 8 4 5 3" xfId="25748"/>
    <cellStyle name="Normal 13 8 4 5 4" xfId="30246"/>
    <cellStyle name="Normal 13 8 4 5 5" xfId="38491"/>
    <cellStyle name="Normal 13 8 4 5 6" xfId="17504"/>
    <cellStyle name="Normal 13 8 4 6" xfId="8129"/>
    <cellStyle name="Normal 13 8 4 6 2" xfId="31071"/>
    <cellStyle name="Normal 13 8 4 6 3" xfId="39316"/>
    <cellStyle name="Normal 13 8 4 6 4" xfId="14196"/>
    <cellStyle name="Normal 13 8 4 7" xfId="18329"/>
    <cellStyle name="Normal 13 8 4 8" xfId="22451"/>
    <cellStyle name="Normal 13 8 4 9" xfId="26949"/>
    <cellStyle name="Normal 13 8 5" xfId="4144"/>
    <cellStyle name="Normal 13 8 5 10" xfId="35347"/>
    <cellStyle name="Normal 13 8 5 11" xfId="12559"/>
    <cellStyle name="Normal 13 8 5 2" xfId="4972"/>
    <cellStyle name="Normal 13 8 5 2 2" xfId="9106"/>
    <cellStyle name="Normal 13 8 5 2 2 2" xfId="32048"/>
    <cellStyle name="Normal 13 8 5 2 2 3" xfId="40293"/>
    <cellStyle name="Normal 13 8 5 2 2 4" xfId="15173"/>
    <cellStyle name="Normal 13 8 5 2 3" xfId="19306"/>
    <cellStyle name="Normal 13 8 5 2 4" xfId="23428"/>
    <cellStyle name="Normal 13 8 5 2 5" xfId="27926"/>
    <cellStyle name="Normal 13 8 5 2 6" xfId="36171"/>
    <cellStyle name="Normal 13 8 5 2 7" xfId="13524"/>
    <cellStyle name="Normal 13 8 5 3" xfId="5796"/>
    <cellStyle name="Normal 13 8 5 3 2" xfId="9930"/>
    <cellStyle name="Normal 13 8 5 3 2 2" xfId="32872"/>
    <cellStyle name="Normal 13 8 5 3 2 3" xfId="41117"/>
    <cellStyle name="Normal 13 8 5 3 2 4" xfId="20130"/>
    <cellStyle name="Normal 13 8 5 3 3" xfId="24252"/>
    <cellStyle name="Normal 13 8 5 3 4" xfId="28750"/>
    <cellStyle name="Normal 13 8 5 3 5" xfId="36995"/>
    <cellStyle name="Normal 13 8 5 3 6" xfId="15997"/>
    <cellStyle name="Normal 13 8 5 4" xfId="6621"/>
    <cellStyle name="Normal 13 8 5 4 2" xfId="10755"/>
    <cellStyle name="Normal 13 8 5 4 2 2" xfId="33697"/>
    <cellStyle name="Normal 13 8 5 4 2 3" xfId="41942"/>
    <cellStyle name="Normal 13 8 5 4 2 4" xfId="20955"/>
    <cellStyle name="Normal 13 8 5 4 3" xfId="25077"/>
    <cellStyle name="Normal 13 8 5 4 4" xfId="29575"/>
    <cellStyle name="Normal 13 8 5 4 5" xfId="37820"/>
    <cellStyle name="Normal 13 8 5 4 6" xfId="16822"/>
    <cellStyle name="Normal 13 8 5 5" xfId="7456"/>
    <cellStyle name="Normal 13 8 5 5 2" xfId="11579"/>
    <cellStyle name="Normal 13 8 5 5 2 2" xfId="34521"/>
    <cellStyle name="Normal 13 8 5 5 2 3" xfId="42766"/>
    <cellStyle name="Normal 13 8 5 5 2 4" xfId="21779"/>
    <cellStyle name="Normal 13 8 5 5 3" xfId="25901"/>
    <cellStyle name="Normal 13 8 5 5 4" xfId="30399"/>
    <cellStyle name="Normal 13 8 5 5 5" xfId="38644"/>
    <cellStyle name="Normal 13 8 5 5 6" xfId="17657"/>
    <cellStyle name="Normal 13 8 5 6" xfId="8282"/>
    <cellStyle name="Normal 13 8 5 6 2" xfId="31224"/>
    <cellStyle name="Normal 13 8 5 6 3" xfId="39469"/>
    <cellStyle name="Normal 13 8 5 6 4" xfId="14349"/>
    <cellStyle name="Normal 13 8 5 7" xfId="18482"/>
    <cellStyle name="Normal 13 8 5 8" xfId="22604"/>
    <cellStyle name="Normal 13 8 5 9" xfId="27102"/>
    <cellStyle name="Normal 13 8 6" xfId="4270"/>
    <cellStyle name="Normal 13 8 6 10" xfId="35471"/>
    <cellStyle name="Normal 13 8 6 11" xfId="12683"/>
    <cellStyle name="Normal 13 8 6 2" xfId="5096"/>
    <cellStyle name="Normal 13 8 6 2 2" xfId="9230"/>
    <cellStyle name="Normal 13 8 6 2 2 2" xfId="32172"/>
    <cellStyle name="Normal 13 8 6 2 2 3" xfId="40417"/>
    <cellStyle name="Normal 13 8 6 2 2 4" xfId="15297"/>
    <cellStyle name="Normal 13 8 6 2 3" xfId="19430"/>
    <cellStyle name="Normal 13 8 6 2 4" xfId="23552"/>
    <cellStyle name="Normal 13 8 6 2 5" xfId="28050"/>
    <cellStyle name="Normal 13 8 6 2 6" xfId="36295"/>
    <cellStyle name="Normal 13 8 6 2 7" xfId="13648"/>
    <cellStyle name="Normal 13 8 6 3" xfId="5920"/>
    <cellStyle name="Normal 13 8 6 3 2" xfId="10054"/>
    <cellStyle name="Normal 13 8 6 3 2 2" xfId="32996"/>
    <cellStyle name="Normal 13 8 6 3 2 3" xfId="41241"/>
    <cellStyle name="Normal 13 8 6 3 2 4" xfId="20254"/>
    <cellStyle name="Normal 13 8 6 3 3" xfId="24376"/>
    <cellStyle name="Normal 13 8 6 3 4" xfId="28874"/>
    <cellStyle name="Normal 13 8 6 3 5" xfId="37119"/>
    <cellStyle name="Normal 13 8 6 3 6" xfId="16121"/>
    <cellStyle name="Normal 13 8 6 4" xfId="6745"/>
    <cellStyle name="Normal 13 8 6 4 2" xfId="10879"/>
    <cellStyle name="Normal 13 8 6 4 2 2" xfId="33821"/>
    <cellStyle name="Normal 13 8 6 4 2 3" xfId="42066"/>
    <cellStyle name="Normal 13 8 6 4 2 4" xfId="21079"/>
    <cellStyle name="Normal 13 8 6 4 3" xfId="25201"/>
    <cellStyle name="Normal 13 8 6 4 4" xfId="29699"/>
    <cellStyle name="Normal 13 8 6 4 5" xfId="37944"/>
    <cellStyle name="Normal 13 8 6 4 6" xfId="16946"/>
    <cellStyle name="Normal 13 8 6 5" xfId="7580"/>
    <cellStyle name="Normal 13 8 6 5 2" xfId="11703"/>
    <cellStyle name="Normal 13 8 6 5 2 2" xfId="34645"/>
    <cellStyle name="Normal 13 8 6 5 2 3" xfId="42890"/>
    <cellStyle name="Normal 13 8 6 5 2 4" xfId="21903"/>
    <cellStyle name="Normal 13 8 6 5 3" xfId="26025"/>
    <cellStyle name="Normal 13 8 6 5 4" xfId="30523"/>
    <cellStyle name="Normal 13 8 6 5 5" xfId="38768"/>
    <cellStyle name="Normal 13 8 6 5 6" xfId="17781"/>
    <cellStyle name="Normal 13 8 6 6" xfId="8406"/>
    <cellStyle name="Normal 13 8 6 6 2" xfId="31348"/>
    <cellStyle name="Normal 13 8 6 6 3" xfId="39593"/>
    <cellStyle name="Normal 13 8 6 6 4" xfId="14473"/>
    <cellStyle name="Normal 13 8 6 7" xfId="18606"/>
    <cellStyle name="Normal 13 8 6 8" xfId="22728"/>
    <cellStyle name="Normal 13 8 6 9" xfId="27226"/>
    <cellStyle name="Normal 13 8 7" xfId="4397"/>
    <cellStyle name="Normal 13 8 7 10" xfId="35596"/>
    <cellStyle name="Normal 13 8 7 11" xfId="12808"/>
    <cellStyle name="Normal 13 8 7 2" xfId="5221"/>
    <cellStyle name="Normal 13 8 7 2 2" xfId="9355"/>
    <cellStyle name="Normal 13 8 7 2 2 2" xfId="32297"/>
    <cellStyle name="Normal 13 8 7 2 2 3" xfId="40542"/>
    <cellStyle name="Normal 13 8 7 2 2 4" xfId="15422"/>
    <cellStyle name="Normal 13 8 7 2 3" xfId="19555"/>
    <cellStyle name="Normal 13 8 7 2 4" xfId="23677"/>
    <cellStyle name="Normal 13 8 7 2 5" xfId="28175"/>
    <cellStyle name="Normal 13 8 7 2 6" xfId="36420"/>
    <cellStyle name="Normal 13 8 7 2 7" xfId="13773"/>
    <cellStyle name="Normal 13 8 7 3" xfId="6045"/>
    <cellStyle name="Normal 13 8 7 3 2" xfId="10179"/>
    <cellStyle name="Normal 13 8 7 3 2 2" xfId="33121"/>
    <cellStyle name="Normal 13 8 7 3 2 3" xfId="41366"/>
    <cellStyle name="Normal 13 8 7 3 2 4" xfId="20379"/>
    <cellStyle name="Normal 13 8 7 3 3" xfId="24501"/>
    <cellStyle name="Normal 13 8 7 3 4" xfId="28999"/>
    <cellStyle name="Normal 13 8 7 3 5" xfId="37244"/>
    <cellStyle name="Normal 13 8 7 3 6" xfId="16246"/>
    <cellStyle name="Normal 13 8 7 4" xfId="6870"/>
    <cellStyle name="Normal 13 8 7 4 2" xfId="11004"/>
    <cellStyle name="Normal 13 8 7 4 2 2" xfId="33946"/>
    <cellStyle name="Normal 13 8 7 4 2 3" xfId="42191"/>
    <cellStyle name="Normal 13 8 7 4 2 4" xfId="21204"/>
    <cellStyle name="Normal 13 8 7 4 3" xfId="25326"/>
    <cellStyle name="Normal 13 8 7 4 4" xfId="29824"/>
    <cellStyle name="Normal 13 8 7 4 5" xfId="38069"/>
    <cellStyle name="Normal 13 8 7 4 6" xfId="17071"/>
    <cellStyle name="Normal 13 8 7 5" xfId="7705"/>
    <cellStyle name="Normal 13 8 7 5 2" xfId="11828"/>
    <cellStyle name="Normal 13 8 7 5 2 2" xfId="34770"/>
    <cellStyle name="Normal 13 8 7 5 2 3" xfId="43015"/>
    <cellStyle name="Normal 13 8 7 5 2 4" xfId="22028"/>
    <cellStyle name="Normal 13 8 7 5 3" xfId="26150"/>
    <cellStyle name="Normal 13 8 7 5 4" xfId="30648"/>
    <cellStyle name="Normal 13 8 7 5 5" xfId="38893"/>
    <cellStyle name="Normal 13 8 7 5 6" xfId="17906"/>
    <cellStyle name="Normal 13 8 7 6" xfId="8531"/>
    <cellStyle name="Normal 13 8 7 6 2" xfId="31473"/>
    <cellStyle name="Normal 13 8 7 6 3" xfId="39718"/>
    <cellStyle name="Normal 13 8 7 6 4" xfId="14598"/>
    <cellStyle name="Normal 13 8 7 7" xfId="18731"/>
    <cellStyle name="Normal 13 8 7 8" xfId="22853"/>
    <cellStyle name="Normal 13 8 7 9" xfId="27351"/>
    <cellStyle name="Normal 13 8 8" xfId="4483"/>
    <cellStyle name="Normal 13 8 8 2" xfId="8617"/>
    <cellStyle name="Normal 13 8 8 2 2" xfId="31559"/>
    <cellStyle name="Normal 13 8 8 2 3" xfId="39804"/>
    <cellStyle name="Normal 13 8 8 2 4" xfId="14684"/>
    <cellStyle name="Normal 13 8 8 3" xfId="18817"/>
    <cellStyle name="Normal 13 8 8 4" xfId="22939"/>
    <cellStyle name="Normal 13 8 8 5" xfId="27437"/>
    <cellStyle name="Normal 13 8 8 6" xfId="35682"/>
    <cellStyle name="Normal 13 8 8 7" xfId="13033"/>
    <cellStyle name="Normal 13 8 9" xfId="5307"/>
    <cellStyle name="Normal 13 8 9 2" xfId="9441"/>
    <cellStyle name="Normal 13 8 9 2 2" xfId="32383"/>
    <cellStyle name="Normal 13 8 9 2 3" xfId="40628"/>
    <cellStyle name="Normal 13 8 9 2 4" xfId="19641"/>
    <cellStyle name="Normal 13 8 9 3" xfId="23763"/>
    <cellStyle name="Normal 13 8 9 4" xfId="28261"/>
    <cellStyle name="Normal 13 8 9 5" xfId="36506"/>
    <cellStyle name="Normal 13 8 9 6" xfId="15508"/>
    <cellStyle name="Normal 14" xfId="3138"/>
    <cellStyle name="Normal 14 2" xfId="3139"/>
    <cellStyle name="Normal 15" xfId="3140"/>
    <cellStyle name="Normal 15 2" xfId="3141"/>
    <cellStyle name="Normal 16" xfId="3142"/>
    <cellStyle name="Normal 16 2" xfId="3143"/>
    <cellStyle name="Normal 17" xfId="3144"/>
    <cellStyle name="Normal 17 2" xfId="3145"/>
    <cellStyle name="Normal 18" xfId="3146"/>
    <cellStyle name="Normal 18 2" xfId="3147"/>
    <cellStyle name="Normal 19" xfId="3148"/>
    <cellStyle name="Normal 19 2" xfId="3149"/>
    <cellStyle name="Normal 19 2 10" xfId="4484"/>
    <cellStyle name="Normal 19 2 10 2" xfId="8618"/>
    <cellStyle name="Normal 19 2 10 2 2" xfId="31560"/>
    <cellStyle name="Normal 19 2 10 2 3" xfId="39805"/>
    <cellStyle name="Normal 19 2 10 2 4" xfId="14685"/>
    <cellStyle name="Normal 19 2 10 3" xfId="18818"/>
    <cellStyle name="Normal 19 2 10 4" xfId="22940"/>
    <cellStyle name="Normal 19 2 10 5" xfId="27438"/>
    <cellStyle name="Normal 19 2 10 6" xfId="35683"/>
    <cellStyle name="Normal 19 2 10 7" xfId="13034"/>
    <cellStyle name="Normal 19 2 11" xfId="5308"/>
    <cellStyle name="Normal 19 2 11 2" xfId="9442"/>
    <cellStyle name="Normal 19 2 11 2 2" xfId="32384"/>
    <cellStyle name="Normal 19 2 11 2 3" xfId="40629"/>
    <cellStyle name="Normal 19 2 11 2 4" xfId="19642"/>
    <cellStyle name="Normal 19 2 11 3" xfId="23764"/>
    <cellStyle name="Normal 19 2 11 4" xfId="28262"/>
    <cellStyle name="Normal 19 2 11 5" xfId="36507"/>
    <cellStyle name="Normal 19 2 11 6" xfId="15509"/>
    <cellStyle name="Normal 19 2 12" xfId="6133"/>
    <cellStyle name="Normal 19 2 12 2" xfId="10267"/>
    <cellStyle name="Normal 19 2 12 2 2" xfId="33209"/>
    <cellStyle name="Normal 19 2 12 2 3" xfId="41454"/>
    <cellStyle name="Normal 19 2 12 2 4" xfId="20467"/>
    <cellStyle name="Normal 19 2 12 3" xfId="24589"/>
    <cellStyle name="Normal 19 2 12 4" xfId="29087"/>
    <cellStyle name="Normal 19 2 12 5" xfId="37332"/>
    <cellStyle name="Normal 19 2 12 6" xfId="16334"/>
    <cellStyle name="Normal 19 2 13" xfId="6968"/>
    <cellStyle name="Normal 19 2 13 2" xfId="11091"/>
    <cellStyle name="Normal 19 2 13 2 2" xfId="34033"/>
    <cellStyle name="Normal 19 2 13 2 3" xfId="42278"/>
    <cellStyle name="Normal 19 2 13 2 4" xfId="21291"/>
    <cellStyle name="Normal 19 2 13 3" xfId="25413"/>
    <cellStyle name="Normal 19 2 13 4" xfId="29911"/>
    <cellStyle name="Normal 19 2 13 5" xfId="38156"/>
    <cellStyle name="Normal 19 2 13 6" xfId="17169"/>
    <cellStyle name="Normal 19 2 14" xfId="7793"/>
    <cellStyle name="Normal 19 2 14 2" xfId="30736"/>
    <cellStyle name="Normal 19 2 14 3" xfId="38981"/>
    <cellStyle name="Normal 19 2 14 4" xfId="13861"/>
    <cellStyle name="Normal 19 2 15" xfId="17994"/>
    <cellStyle name="Normal 19 2 16" xfId="22116"/>
    <cellStyle name="Normal 19 2 17" xfId="26598"/>
    <cellStyle name="Normal 19 2 18" xfId="34859"/>
    <cellStyle name="Normal 19 2 19" xfId="12071"/>
    <cellStyle name="Normal 19 2 2" xfId="3150"/>
    <cellStyle name="Normal 19 2 2 10" xfId="6134"/>
    <cellStyle name="Normal 19 2 2 10 2" xfId="10268"/>
    <cellStyle name="Normal 19 2 2 10 2 2" xfId="33210"/>
    <cellStyle name="Normal 19 2 2 10 2 3" xfId="41455"/>
    <cellStyle name="Normal 19 2 2 10 2 4" xfId="20468"/>
    <cellStyle name="Normal 19 2 2 10 3" xfId="24590"/>
    <cellStyle name="Normal 19 2 2 10 4" xfId="29088"/>
    <cellStyle name="Normal 19 2 2 10 5" xfId="37333"/>
    <cellStyle name="Normal 19 2 2 10 6" xfId="16335"/>
    <cellStyle name="Normal 19 2 2 11" xfId="6969"/>
    <cellStyle name="Normal 19 2 2 11 2" xfId="11092"/>
    <cellStyle name="Normal 19 2 2 11 2 2" xfId="34034"/>
    <cellStyle name="Normal 19 2 2 11 2 3" xfId="42279"/>
    <cellStyle name="Normal 19 2 2 11 2 4" xfId="21292"/>
    <cellStyle name="Normal 19 2 2 11 3" xfId="25414"/>
    <cellStyle name="Normal 19 2 2 11 4" xfId="29912"/>
    <cellStyle name="Normal 19 2 2 11 5" xfId="38157"/>
    <cellStyle name="Normal 19 2 2 11 6" xfId="17170"/>
    <cellStyle name="Normal 19 2 2 12" xfId="7794"/>
    <cellStyle name="Normal 19 2 2 12 2" xfId="30737"/>
    <cellStyle name="Normal 19 2 2 12 3" xfId="38982"/>
    <cellStyle name="Normal 19 2 2 12 4" xfId="13862"/>
    <cellStyle name="Normal 19 2 2 13" xfId="17995"/>
    <cellStyle name="Normal 19 2 2 14" xfId="22117"/>
    <cellStyle name="Normal 19 2 2 15" xfId="26599"/>
    <cellStyle name="Normal 19 2 2 16" xfId="34860"/>
    <cellStyle name="Normal 19 2 2 17" xfId="12072"/>
    <cellStyle name="Normal 19 2 2 2" xfId="3769"/>
    <cellStyle name="Normal 19 2 2 2 10" xfId="34972"/>
    <cellStyle name="Normal 19 2 2 2 11" xfId="12184"/>
    <cellStyle name="Normal 19 2 2 2 2" xfId="4597"/>
    <cellStyle name="Normal 19 2 2 2 2 2" xfId="8731"/>
    <cellStyle name="Normal 19 2 2 2 2 2 2" xfId="31673"/>
    <cellStyle name="Normal 19 2 2 2 2 2 3" xfId="39918"/>
    <cellStyle name="Normal 19 2 2 2 2 2 4" xfId="14798"/>
    <cellStyle name="Normal 19 2 2 2 2 3" xfId="18931"/>
    <cellStyle name="Normal 19 2 2 2 2 4" xfId="23053"/>
    <cellStyle name="Normal 19 2 2 2 2 5" xfId="27551"/>
    <cellStyle name="Normal 19 2 2 2 2 6" xfId="35796"/>
    <cellStyle name="Normal 19 2 2 2 2 7" xfId="13149"/>
    <cellStyle name="Normal 19 2 2 2 3" xfId="5421"/>
    <cellStyle name="Normal 19 2 2 2 3 2" xfId="9555"/>
    <cellStyle name="Normal 19 2 2 2 3 2 2" xfId="32497"/>
    <cellStyle name="Normal 19 2 2 2 3 2 3" xfId="40742"/>
    <cellStyle name="Normal 19 2 2 2 3 2 4" xfId="19755"/>
    <cellStyle name="Normal 19 2 2 2 3 3" xfId="23877"/>
    <cellStyle name="Normal 19 2 2 2 3 4" xfId="28375"/>
    <cellStyle name="Normal 19 2 2 2 3 5" xfId="36620"/>
    <cellStyle name="Normal 19 2 2 2 3 6" xfId="15622"/>
    <cellStyle name="Normal 19 2 2 2 4" xfId="6246"/>
    <cellStyle name="Normal 19 2 2 2 4 2" xfId="10380"/>
    <cellStyle name="Normal 19 2 2 2 4 2 2" xfId="33322"/>
    <cellStyle name="Normal 19 2 2 2 4 2 3" xfId="41567"/>
    <cellStyle name="Normal 19 2 2 2 4 2 4" xfId="20580"/>
    <cellStyle name="Normal 19 2 2 2 4 3" xfId="24702"/>
    <cellStyle name="Normal 19 2 2 2 4 4" xfId="29200"/>
    <cellStyle name="Normal 19 2 2 2 4 5" xfId="37445"/>
    <cellStyle name="Normal 19 2 2 2 4 6" xfId="16447"/>
    <cellStyle name="Normal 19 2 2 2 5" xfId="7081"/>
    <cellStyle name="Normal 19 2 2 2 5 2" xfId="11204"/>
    <cellStyle name="Normal 19 2 2 2 5 2 2" xfId="34146"/>
    <cellStyle name="Normal 19 2 2 2 5 2 3" xfId="42391"/>
    <cellStyle name="Normal 19 2 2 2 5 2 4" xfId="21404"/>
    <cellStyle name="Normal 19 2 2 2 5 3" xfId="25526"/>
    <cellStyle name="Normal 19 2 2 2 5 4" xfId="30024"/>
    <cellStyle name="Normal 19 2 2 2 5 5" xfId="38269"/>
    <cellStyle name="Normal 19 2 2 2 5 6" xfId="17282"/>
    <cellStyle name="Normal 19 2 2 2 6" xfId="7907"/>
    <cellStyle name="Normal 19 2 2 2 6 2" xfId="30849"/>
    <cellStyle name="Normal 19 2 2 2 6 3" xfId="39094"/>
    <cellStyle name="Normal 19 2 2 2 6 4" xfId="13974"/>
    <cellStyle name="Normal 19 2 2 2 7" xfId="18107"/>
    <cellStyle name="Normal 19 2 2 2 8" xfId="22229"/>
    <cellStyle name="Normal 19 2 2 2 9" xfId="26727"/>
    <cellStyle name="Normal 19 2 2 3" xfId="3881"/>
    <cellStyle name="Normal 19 2 2 3 10" xfId="35084"/>
    <cellStyle name="Normal 19 2 2 3 11" xfId="12296"/>
    <cellStyle name="Normal 19 2 2 3 2" xfId="4709"/>
    <cellStyle name="Normal 19 2 2 3 2 2" xfId="8843"/>
    <cellStyle name="Normal 19 2 2 3 2 2 2" xfId="31785"/>
    <cellStyle name="Normal 19 2 2 3 2 2 3" xfId="40030"/>
    <cellStyle name="Normal 19 2 2 3 2 2 4" xfId="14910"/>
    <cellStyle name="Normal 19 2 2 3 2 3" xfId="19043"/>
    <cellStyle name="Normal 19 2 2 3 2 4" xfId="23165"/>
    <cellStyle name="Normal 19 2 2 3 2 5" xfId="27663"/>
    <cellStyle name="Normal 19 2 2 3 2 6" xfId="35908"/>
    <cellStyle name="Normal 19 2 2 3 2 7" xfId="13261"/>
    <cellStyle name="Normal 19 2 2 3 3" xfId="5533"/>
    <cellStyle name="Normal 19 2 2 3 3 2" xfId="9667"/>
    <cellStyle name="Normal 19 2 2 3 3 2 2" xfId="32609"/>
    <cellStyle name="Normal 19 2 2 3 3 2 3" xfId="40854"/>
    <cellStyle name="Normal 19 2 2 3 3 2 4" xfId="19867"/>
    <cellStyle name="Normal 19 2 2 3 3 3" xfId="23989"/>
    <cellStyle name="Normal 19 2 2 3 3 4" xfId="28487"/>
    <cellStyle name="Normal 19 2 2 3 3 5" xfId="36732"/>
    <cellStyle name="Normal 19 2 2 3 3 6" xfId="15734"/>
    <cellStyle name="Normal 19 2 2 3 4" xfId="6358"/>
    <cellStyle name="Normal 19 2 2 3 4 2" xfId="10492"/>
    <cellStyle name="Normal 19 2 2 3 4 2 2" xfId="33434"/>
    <cellStyle name="Normal 19 2 2 3 4 2 3" xfId="41679"/>
    <cellStyle name="Normal 19 2 2 3 4 2 4" xfId="20692"/>
    <cellStyle name="Normal 19 2 2 3 4 3" xfId="24814"/>
    <cellStyle name="Normal 19 2 2 3 4 4" xfId="29312"/>
    <cellStyle name="Normal 19 2 2 3 4 5" xfId="37557"/>
    <cellStyle name="Normal 19 2 2 3 4 6" xfId="16559"/>
    <cellStyle name="Normal 19 2 2 3 5" xfId="7193"/>
    <cellStyle name="Normal 19 2 2 3 5 2" xfId="11316"/>
    <cellStyle name="Normal 19 2 2 3 5 2 2" xfId="34258"/>
    <cellStyle name="Normal 19 2 2 3 5 2 3" xfId="42503"/>
    <cellStyle name="Normal 19 2 2 3 5 2 4" xfId="21516"/>
    <cellStyle name="Normal 19 2 2 3 5 3" xfId="25638"/>
    <cellStyle name="Normal 19 2 2 3 5 4" xfId="30136"/>
    <cellStyle name="Normal 19 2 2 3 5 5" xfId="38381"/>
    <cellStyle name="Normal 19 2 2 3 5 6" xfId="17394"/>
    <cellStyle name="Normal 19 2 2 3 6" xfId="8019"/>
    <cellStyle name="Normal 19 2 2 3 6 2" xfId="30961"/>
    <cellStyle name="Normal 19 2 2 3 6 3" xfId="39206"/>
    <cellStyle name="Normal 19 2 2 3 6 4" xfId="14086"/>
    <cellStyle name="Normal 19 2 2 3 7" xfId="18219"/>
    <cellStyle name="Normal 19 2 2 3 8" xfId="22341"/>
    <cellStyle name="Normal 19 2 2 3 9" xfId="26839"/>
    <cellStyle name="Normal 19 2 2 4" xfId="3993"/>
    <cellStyle name="Normal 19 2 2 4 10" xfId="35196"/>
    <cellStyle name="Normal 19 2 2 4 11" xfId="12408"/>
    <cellStyle name="Normal 19 2 2 4 2" xfId="4821"/>
    <cellStyle name="Normal 19 2 2 4 2 2" xfId="8955"/>
    <cellStyle name="Normal 19 2 2 4 2 2 2" xfId="31897"/>
    <cellStyle name="Normal 19 2 2 4 2 2 3" xfId="40142"/>
    <cellStyle name="Normal 19 2 2 4 2 2 4" xfId="15022"/>
    <cellStyle name="Normal 19 2 2 4 2 3" xfId="19155"/>
    <cellStyle name="Normal 19 2 2 4 2 4" xfId="23277"/>
    <cellStyle name="Normal 19 2 2 4 2 5" xfId="27775"/>
    <cellStyle name="Normal 19 2 2 4 2 6" xfId="36020"/>
    <cellStyle name="Normal 19 2 2 4 2 7" xfId="13373"/>
    <cellStyle name="Normal 19 2 2 4 3" xfId="5645"/>
    <cellStyle name="Normal 19 2 2 4 3 2" xfId="9779"/>
    <cellStyle name="Normal 19 2 2 4 3 2 2" xfId="32721"/>
    <cellStyle name="Normal 19 2 2 4 3 2 3" xfId="40966"/>
    <cellStyle name="Normal 19 2 2 4 3 2 4" xfId="19979"/>
    <cellStyle name="Normal 19 2 2 4 3 3" xfId="24101"/>
    <cellStyle name="Normal 19 2 2 4 3 4" xfId="28599"/>
    <cellStyle name="Normal 19 2 2 4 3 5" xfId="36844"/>
    <cellStyle name="Normal 19 2 2 4 3 6" xfId="15846"/>
    <cellStyle name="Normal 19 2 2 4 4" xfId="6470"/>
    <cellStyle name="Normal 19 2 2 4 4 2" xfId="10604"/>
    <cellStyle name="Normal 19 2 2 4 4 2 2" xfId="33546"/>
    <cellStyle name="Normal 19 2 2 4 4 2 3" xfId="41791"/>
    <cellStyle name="Normal 19 2 2 4 4 2 4" xfId="20804"/>
    <cellStyle name="Normal 19 2 2 4 4 3" xfId="24926"/>
    <cellStyle name="Normal 19 2 2 4 4 4" xfId="29424"/>
    <cellStyle name="Normal 19 2 2 4 4 5" xfId="37669"/>
    <cellStyle name="Normal 19 2 2 4 4 6" xfId="16671"/>
    <cellStyle name="Normal 19 2 2 4 5" xfId="7305"/>
    <cellStyle name="Normal 19 2 2 4 5 2" xfId="11428"/>
    <cellStyle name="Normal 19 2 2 4 5 2 2" xfId="34370"/>
    <cellStyle name="Normal 19 2 2 4 5 2 3" xfId="42615"/>
    <cellStyle name="Normal 19 2 2 4 5 2 4" xfId="21628"/>
    <cellStyle name="Normal 19 2 2 4 5 3" xfId="25750"/>
    <cellStyle name="Normal 19 2 2 4 5 4" xfId="30248"/>
    <cellStyle name="Normal 19 2 2 4 5 5" xfId="38493"/>
    <cellStyle name="Normal 19 2 2 4 5 6" xfId="17506"/>
    <cellStyle name="Normal 19 2 2 4 6" xfId="8131"/>
    <cellStyle name="Normal 19 2 2 4 6 2" xfId="31073"/>
    <cellStyle name="Normal 19 2 2 4 6 3" xfId="39318"/>
    <cellStyle name="Normal 19 2 2 4 6 4" xfId="14198"/>
    <cellStyle name="Normal 19 2 2 4 7" xfId="18331"/>
    <cellStyle name="Normal 19 2 2 4 8" xfId="22453"/>
    <cellStyle name="Normal 19 2 2 4 9" xfId="26951"/>
    <cellStyle name="Normal 19 2 2 5" xfId="4156"/>
    <cellStyle name="Normal 19 2 2 5 10" xfId="35359"/>
    <cellStyle name="Normal 19 2 2 5 11" xfId="12571"/>
    <cellStyle name="Normal 19 2 2 5 2" xfId="4984"/>
    <cellStyle name="Normal 19 2 2 5 2 2" xfId="9118"/>
    <cellStyle name="Normal 19 2 2 5 2 2 2" xfId="32060"/>
    <cellStyle name="Normal 19 2 2 5 2 2 3" xfId="40305"/>
    <cellStyle name="Normal 19 2 2 5 2 2 4" xfId="15185"/>
    <cellStyle name="Normal 19 2 2 5 2 3" xfId="19318"/>
    <cellStyle name="Normal 19 2 2 5 2 4" xfId="23440"/>
    <cellStyle name="Normal 19 2 2 5 2 5" xfId="27938"/>
    <cellStyle name="Normal 19 2 2 5 2 6" xfId="36183"/>
    <cellStyle name="Normal 19 2 2 5 2 7" xfId="13536"/>
    <cellStyle name="Normal 19 2 2 5 3" xfId="5808"/>
    <cellStyle name="Normal 19 2 2 5 3 2" xfId="9942"/>
    <cellStyle name="Normal 19 2 2 5 3 2 2" xfId="32884"/>
    <cellStyle name="Normal 19 2 2 5 3 2 3" xfId="41129"/>
    <cellStyle name="Normal 19 2 2 5 3 2 4" xfId="20142"/>
    <cellStyle name="Normal 19 2 2 5 3 3" xfId="24264"/>
    <cellStyle name="Normal 19 2 2 5 3 4" xfId="28762"/>
    <cellStyle name="Normal 19 2 2 5 3 5" xfId="37007"/>
    <cellStyle name="Normal 19 2 2 5 3 6" xfId="16009"/>
    <cellStyle name="Normal 19 2 2 5 4" xfId="6633"/>
    <cellStyle name="Normal 19 2 2 5 4 2" xfId="10767"/>
    <cellStyle name="Normal 19 2 2 5 4 2 2" xfId="33709"/>
    <cellStyle name="Normal 19 2 2 5 4 2 3" xfId="41954"/>
    <cellStyle name="Normal 19 2 2 5 4 2 4" xfId="20967"/>
    <cellStyle name="Normal 19 2 2 5 4 3" xfId="25089"/>
    <cellStyle name="Normal 19 2 2 5 4 4" xfId="29587"/>
    <cellStyle name="Normal 19 2 2 5 4 5" xfId="37832"/>
    <cellStyle name="Normal 19 2 2 5 4 6" xfId="16834"/>
    <cellStyle name="Normal 19 2 2 5 5" xfId="7468"/>
    <cellStyle name="Normal 19 2 2 5 5 2" xfId="11591"/>
    <cellStyle name="Normal 19 2 2 5 5 2 2" xfId="34533"/>
    <cellStyle name="Normal 19 2 2 5 5 2 3" xfId="42778"/>
    <cellStyle name="Normal 19 2 2 5 5 2 4" xfId="21791"/>
    <cellStyle name="Normal 19 2 2 5 5 3" xfId="25913"/>
    <cellStyle name="Normal 19 2 2 5 5 4" xfId="30411"/>
    <cellStyle name="Normal 19 2 2 5 5 5" xfId="38656"/>
    <cellStyle name="Normal 19 2 2 5 5 6" xfId="17669"/>
    <cellStyle name="Normal 19 2 2 5 6" xfId="8294"/>
    <cellStyle name="Normal 19 2 2 5 6 2" xfId="31236"/>
    <cellStyle name="Normal 19 2 2 5 6 3" xfId="39481"/>
    <cellStyle name="Normal 19 2 2 5 6 4" xfId="14361"/>
    <cellStyle name="Normal 19 2 2 5 7" xfId="18494"/>
    <cellStyle name="Normal 19 2 2 5 8" xfId="22616"/>
    <cellStyle name="Normal 19 2 2 5 9" xfId="27114"/>
    <cellStyle name="Normal 19 2 2 6" xfId="4284"/>
    <cellStyle name="Normal 19 2 2 6 10" xfId="35483"/>
    <cellStyle name="Normal 19 2 2 6 11" xfId="12695"/>
    <cellStyle name="Normal 19 2 2 6 2" xfId="5108"/>
    <cellStyle name="Normal 19 2 2 6 2 2" xfId="9242"/>
    <cellStyle name="Normal 19 2 2 6 2 2 2" xfId="32184"/>
    <cellStyle name="Normal 19 2 2 6 2 2 3" xfId="40429"/>
    <cellStyle name="Normal 19 2 2 6 2 2 4" xfId="15309"/>
    <cellStyle name="Normal 19 2 2 6 2 3" xfId="19442"/>
    <cellStyle name="Normal 19 2 2 6 2 4" xfId="23564"/>
    <cellStyle name="Normal 19 2 2 6 2 5" xfId="28062"/>
    <cellStyle name="Normal 19 2 2 6 2 6" xfId="36307"/>
    <cellStyle name="Normal 19 2 2 6 2 7" xfId="13660"/>
    <cellStyle name="Normal 19 2 2 6 3" xfId="5932"/>
    <cellStyle name="Normal 19 2 2 6 3 2" xfId="10066"/>
    <cellStyle name="Normal 19 2 2 6 3 2 2" xfId="33008"/>
    <cellStyle name="Normal 19 2 2 6 3 2 3" xfId="41253"/>
    <cellStyle name="Normal 19 2 2 6 3 2 4" xfId="20266"/>
    <cellStyle name="Normal 19 2 2 6 3 3" xfId="24388"/>
    <cellStyle name="Normal 19 2 2 6 3 4" xfId="28886"/>
    <cellStyle name="Normal 19 2 2 6 3 5" xfId="37131"/>
    <cellStyle name="Normal 19 2 2 6 3 6" xfId="16133"/>
    <cellStyle name="Normal 19 2 2 6 4" xfId="6757"/>
    <cellStyle name="Normal 19 2 2 6 4 2" xfId="10891"/>
    <cellStyle name="Normal 19 2 2 6 4 2 2" xfId="33833"/>
    <cellStyle name="Normal 19 2 2 6 4 2 3" xfId="42078"/>
    <cellStyle name="Normal 19 2 2 6 4 2 4" xfId="21091"/>
    <cellStyle name="Normal 19 2 2 6 4 3" xfId="25213"/>
    <cellStyle name="Normal 19 2 2 6 4 4" xfId="29711"/>
    <cellStyle name="Normal 19 2 2 6 4 5" xfId="37956"/>
    <cellStyle name="Normal 19 2 2 6 4 6" xfId="16958"/>
    <cellStyle name="Normal 19 2 2 6 5" xfId="7592"/>
    <cellStyle name="Normal 19 2 2 6 5 2" xfId="11715"/>
    <cellStyle name="Normal 19 2 2 6 5 2 2" xfId="34657"/>
    <cellStyle name="Normal 19 2 2 6 5 2 3" xfId="42902"/>
    <cellStyle name="Normal 19 2 2 6 5 2 4" xfId="21915"/>
    <cellStyle name="Normal 19 2 2 6 5 3" xfId="26037"/>
    <cellStyle name="Normal 19 2 2 6 5 4" xfId="30535"/>
    <cellStyle name="Normal 19 2 2 6 5 5" xfId="38780"/>
    <cellStyle name="Normal 19 2 2 6 5 6" xfId="17793"/>
    <cellStyle name="Normal 19 2 2 6 6" xfId="8418"/>
    <cellStyle name="Normal 19 2 2 6 6 2" xfId="31360"/>
    <cellStyle name="Normal 19 2 2 6 6 3" xfId="39605"/>
    <cellStyle name="Normal 19 2 2 6 6 4" xfId="14485"/>
    <cellStyle name="Normal 19 2 2 6 7" xfId="18618"/>
    <cellStyle name="Normal 19 2 2 6 8" xfId="22740"/>
    <cellStyle name="Normal 19 2 2 6 9" xfId="27238"/>
    <cellStyle name="Normal 19 2 2 7" xfId="4409"/>
    <cellStyle name="Normal 19 2 2 7 10" xfId="35608"/>
    <cellStyle name="Normal 19 2 2 7 11" xfId="12820"/>
    <cellStyle name="Normal 19 2 2 7 2" xfId="5233"/>
    <cellStyle name="Normal 19 2 2 7 2 2" xfId="9367"/>
    <cellStyle name="Normal 19 2 2 7 2 2 2" xfId="32309"/>
    <cellStyle name="Normal 19 2 2 7 2 2 3" xfId="40554"/>
    <cellStyle name="Normal 19 2 2 7 2 2 4" xfId="15434"/>
    <cellStyle name="Normal 19 2 2 7 2 3" xfId="19567"/>
    <cellStyle name="Normal 19 2 2 7 2 4" xfId="23689"/>
    <cellStyle name="Normal 19 2 2 7 2 5" xfId="28187"/>
    <cellStyle name="Normal 19 2 2 7 2 6" xfId="36432"/>
    <cellStyle name="Normal 19 2 2 7 2 7" xfId="13785"/>
    <cellStyle name="Normal 19 2 2 7 3" xfId="6057"/>
    <cellStyle name="Normal 19 2 2 7 3 2" xfId="10191"/>
    <cellStyle name="Normal 19 2 2 7 3 2 2" xfId="33133"/>
    <cellStyle name="Normal 19 2 2 7 3 2 3" xfId="41378"/>
    <cellStyle name="Normal 19 2 2 7 3 2 4" xfId="20391"/>
    <cellStyle name="Normal 19 2 2 7 3 3" xfId="24513"/>
    <cellStyle name="Normal 19 2 2 7 3 4" xfId="29011"/>
    <cellStyle name="Normal 19 2 2 7 3 5" xfId="37256"/>
    <cellStyle name="Normal 19 2 2 7 3 6" xfId="16258"/>
    <cellStyle name="Normal 19 2 2 7 4" xfId="6882"/>
    <cellStyle name="Normal 19 2 2 7 4 2" xfId="11016"/>
    <cellStyle name="Normal 19 2 2 7 4 2 2" xfId="33958"/>
    <cellStyle name="Normal 19 2 2 7 4 2 3" xfId="42203"/>
    <cellStyle name="Normal 19 2 2 7 4 2 4" xfId="21216"/>
    <cellStyle name="Normal 19 2 2 7 4 3" xfId="25338"/>
    <cellStyle name="Normal 19 2 2 7 4 4" xfId="29836"/>
    <cellStyle name="Normal 19 2 2 7 4 5" xfId="38081"/>
    <cellStyle name="Normal 19 2 2 7 4 6" xfId="17083"/>
    <cellStyle name="Normal 19 2 2 7 5" xfId="7717"/>
    <cellStyle name="Normal 19 2 2 7 5 2" xfId="11840"/>
    <cellStyle name="Normal 19 2 2 7 5 2 2" xfId="34782"/>
    <cellStyle name="Normal 19 2 2 7 5 2 3" xfId="43027"/>
    <cellStyle name="Normal 19 2 2 7 5 2 4" xfId="22040"/>
    <cellStyle name="Normal 19 2 2 7 5 3" xfId="26162"/>
    <cellStyle name="Normal 19 2 2 7 5 4" xfId="30660"/>
    <cellStyle name="Normal 19 2 2 7 5 5" xfId="38905"/>
    <cellStyle name="Normal 19 2 2 7 5 6" xfId="17918"/>
    <cellStyle name="Normal 19 2 2 7 6" xfId="8543"/>
    <cellStyle name="Normal 19 2 2 7 6 2" xfId="31485"/>
    <cellStyle name="Normal 19 2 2 7 6 3" xfId="39730"/>
    <cellStyle name="Normal 19 2 2 7 6 4" xfId="14610"/>
    <cellStyle name="Normal 19 2 2 7 7" xfId="18743"/>
    <cellStyle name="Normal 19 2 2 7 8" xfId="22865"/>
    <cellStyle name="Normal 19 2 2 7 9" xfId="27363"/>
    <cellStyle name="Normal 19 2 2 8" xfId="4485"/>
    <cellStyle name="Normal 19 2 2 8 2" xfId="8619"/>
    <cellStyle name="Normal 19 2 2 8 2 2" xfId="31561"/>
    <cellStyle name="Normal 19 2 2 8 2 3" xfId="39806"/>
    <cellStyle name="Normal 19 2 2 8 2 4" xfId="14686"/>
    <cellStyle name="Normal 19 2 2 8 3" xfId="18819"/>
    <cellStyle name="Normal 19 2 2 8 4" xfId="22941"/>
    <cellStyle name="Normal 19 2 2 8 5" xfId="27439"/>
    <cellStyle name="Normal 19 2 2 8 6" xfId="35684"/>
    <cellStyle name="Normal 19 2 2 8 7" xfId="13035"/>
    <cellStyle name="Normal 19 2 2 9" xfId="5309"/>
    <cellStyle name="Normal 19 2 2 9 2" xfId="9443"/>
    <cellStyle name="Normal 19 2 2 9 2 2" xfId="32385"/>
    <cellStyle name="Normal 19 2 2 9 2 3" xfId="40630"/>
    <cellStyle name="Normal 19 2 2 9 2 4" xfId="19643"/>
    <cellStyle name="Normal 19 2 2 9 3" xfId="23765"/>
    <cellStyle name="Normal 19 2 2 9 4" xfId="28263"/>
    <cellStyle name="Normal 19 2 2 9 5" xfId="36508"/>
    <cellStyle name="Normal 19 2 2 9 6" xfId="15510"/>
    <cellStyle name="Normal 19 2 3" xfId="3151"/>
    <cellStyle name="Normal 19 2 3 10" xfId="6135"/>
    <cellStyle name="Normal 19 2 3 10 2" xfId="10269"/>
    <cellStyle name="Normal 19 2 3 10 2 2" xfId="33211"/>
    <cellStyle name="Normal 19 2 3 10 2 3" xfId="41456"/>
    <cellStyle name="Normal 19 2 3 10 2 4" xfId="20469"/>
    <cellStyle name="Normal 19 2 3 10 3" xfId="24591"/>
    <cellStyle name="Normal 19 2 3 10 4" xfId="29089"/>
    <cellStyle name="Normal 19 2 3 10 5" xfId="37334"/>
    <cellStyle name="Normal 19 2 3 10 6" xfId="16336"/>
    <cellStyle name="Normal 19 2 3 11" xfId="6970"/>
    <cellStyle name="Normal 19 2 3 11 2" xfId="11093"/>
    <cellStyle name="Normal 19 2 3 11 2 2" xfId="34035"/>
    <cellStyle name="Normal 19 2 3 11 2 3" xfId="42280"/>
    <cellStyle name="Normal 19 2 3 11 2 4" xfId="21293"/>
    <cellStyle name="Normal 19 2 3 11 3" xfId="25415"/>
    <cellStyle name="Normal 19 2 3 11 4" xfId="29913"/>
    <cellStyle name="Normal 19 2 3 11 5" xfId="38158"/>
    <cellStyle name="Normal 19 2 3 11 6" xfId="17171"/>
    <cellStyle name="Normal 19 2 3 12" xfId="7795"/>
    <cellStyle name="Normal 19 2 3 12 2" xfId="30738"/>
    <cellStyle name="Normal 19 2 3 12 3" xfId="38983"/>
    <cellStyle name="Normal 19 2 3 12 4" xfId="13863"/>
    <cellStyle name="Normal 19 2 3 13" xfId="17996"/>
    <cellStyle name="Normal 19 2 3 14" xfId="22118"/>
    <cellStyle name="Normal 19 2 3 15" xfId="26600"/>
    <cellStyle name="Normal 19 2 3 16" xfId="34861"/>
    <cellStyle name="Normal 19 2 3 17" xfId="12073"/>
    <cellStyle name="Normal 19 2 3 2" xfId="3770"/>
    <cellStyle name="Normal 19 2 3 2 10" xfId="34973"/>
    <cellStyle name="Normal 19 2 3 2 11" xfId="12185"/>
    <cellStyle name="Normal 19 2 3 2 2" xfId="4598"/>
    <cellStyle name="Normal 19 2 3 2 2 2" xfId="8732"/>
    <cellStyle name="Normal 19 2 3 2 2 2 2" xfId="31674"/>
    <cellStyle name="Normal 19 2 3 2 2 2 3" xfId="39919"/>
    <cellStyle name="Normal 19 2 3 2 2 2 4" xfId="14799"/>
    <cellStyle name="Normal 19 2 3 2 2 3" xfId="18932"/>
    <cellStyle name="Normal 19 2 3 2 2 4" xfId="23054"/>
    <cellStyle name="Normal 19 2 3 2 2 5" xfId="27552"/>
    <cellStyle name="Normal 19 2 3 2 2 6" xfId="35797"/>
    <cellStyle name="Normal 19 2 3 2 2 7" xfId="13150"/>
    <cellStyle name="Normal 19 2 3 2 3" xfId="5422"/>
    <cellStyle name="Normal 19 2 3 2 3 2" xfId="9556"/>
    <cellStyle name="Normal 19 2 3 2 3 2 2" xfId="32498"/>
    <cellStyle name="Normal 19 2 3 2 3 2 3" xfId="40743"/>
    <cellStyle name="Normal 19 2 3 2 3 2 4" xfId="19756"/>
    <cellStyle name="Normal 19 2 3 2 3 3" xfId="23878"/>
    <cellStyle name="Normal 19 2 3 2 3 4" xfId="28376"/>
    <cellStyle name="Normal 19 2 3 2 3 5" xfId="36621"/>
    <cellStyle name="Normal 19 2 3 2 3 6" xfId="15623"/>
    <cellStyle name="Normal 19 2 3 2 4" xfId="6247"/>
    <cellStyle name="Normal 19 2 3 2 4 2" xfId="10381"/>
    <cellStyle name="Normal 19 2 3 2 4 2 2" xfId="33323"/>
    <cellStyle name="Normal 19 2 3 2 4 2 3" xfId="41568"/>
    <cellStyle name="Normal 19 2 3 2 4 2 4" xfId="20581"/>
    <cellStyle name="Normal 19 2 3 2 4 3" xfId="24703"/>
    <cellStyle name="Normal 19 2 3 2 4 4" xfId="29201"/>
    <cellStyle name="Normal 19 2 3 2 4 5" xfId="37446"/>
    <cellStyle name="Normal 19 2 3 2 4 6" xfId="16448"/>
    <cellStyle name="Normal 19 2 3 2 5" xfId="7082"/>
    <cellStyle name="Normal 19 2 3 2 5 2" xfId="11205"/>
    <cellStyle name="Normal 19 2 3 2 5 2 2" xfId="34147"/>
    <cellStyle name="Normal 19 2 3 2 5 2 3" xfId="42392"/>
    <cellStyle name="Normal 19 2 3 2 5 2 4" xfId="21405"/>
    <cellStyle name="Normal 19 2 3 2 5 3" xfId="25527"/>
    <cellStyle name="Normal 19 2 3 2 5 4" xfId="30025"/>
    <cellStyle name="Normal 19 2 3 2 5 5" xfId="38270"/>
    <cellStyle name="Normal 19 2 3 2 5 6" xfId="17283"/>
    <cellStyle name="Normal 19 2 3 2 6" xfId="7908"/>
    <cellStyle name="Normal 19 2 3 2 6 2" xfId="30850"/>
    <cellStyle name="Normal 19 2 3 2 6 3" xfId="39095"/>
    <cellStyle name="Normal 19 2 3 2 6 4" xfId="13975"/>
    <cellStyle name="Normal 19 2 3 2 7" xfId="18108"/>
    <cellStyle name="Normal 19 2 3 2 8" xfId="22230"/>
    <cellStyle name="Normal 19 2 3 2 9" xfId="26728"/>
    <cellStyle name="Normal 19 2 3 3" xfId="3882"/>
    <cellStyle name="Normal 19 2 3 3 10" xfId="35085"/>
    <cellStyle name="Normal 19 2 3 3 11" xfId="12297"/>
    <cellStyle name="Normal 19 2 3 3 2" xfId="4710"/>
    <cellStyle name="Normal 19 2 3 3 2 2" xfId="8844"/>
    <cellStyle name="Normal 19 2 3 3 2 2 2" xfId="31786"/>
    <cellStyle name="Normal 19 2 3 3 2 2 3" xfId="40031"/>
    <cellStyle name="Normal 19 2 3 3 2 2 4" xfId="14911"/>
    <cellStyle name="Normal 19 2 3 3 2 3" xfId="19044"/>
    <cellStyle name="Normal 19 2 3 3 2 4" xfId="23166"/>
    <cellStyle name="Normal 19 2 3 3 2 5" xfId="27664"/>
    <cellStyle name="Normal 19 2 3 3 2 6" xfId="35909"/>
    <cellStyle name="Normal 19 2 3 3 2 7" xfId="13262"/>
    <cellStyle name="Normal 19 2 3 3 3" xfId="5534"/>
    <cellStyle name="Normal 19 2 3 3 3 2" xfId="9668"/>
    <cellStyle name="Normal 19 2 3 3 3 2 2" xfId="32610"/>
    <cellStyle name="Normal 19 2 3 3 3 2 3" xfId="40855"/>
    <cellStyle name="Normal 19 2 3 3 3 2 4" xfId="19868"/>
    <cellStyle name="Normal 19 2 3 3 3 3" xfId="23990"/>
    <cellStyle name="Normal 19 2 3 3 3 4" xfId="28488"/>
    <cellStyle name="Normal 19 2 3 3 3 5" xfId="36733"/>
    <cellStyle name="Normal 19 2 3 3 3 6" xfId="15735"/>
    <cellStyle name="Normal 19 2 3 3 4" xfId="6359"/>
    <cellStyle name="Normal 19 2 3 3 4 2" xfId="10493"/>
    <cellStyle name="Normal 19 2 3 3 4 2 2" xfId="33435"/>
    <cellStyle name="Normal 19 2 3 3 4 2 3" xfId="41680"/>
    <cellStyle name="Normal 19 2 3 3 4 2 4" xfId="20693"/>
    <cellStyle name="Normal 19 2 3 3 4 3" xfId="24815"/>
    <cellStyle name="Normal 19 2 3 3 4 4" xfId="29313"/>
    <cellStyle name="Normal 19 2 3 3 4 5" xfId="37558"/>
    <cellStyle name="Normal 19 2 3 3 4 6" xfId="16560"/>
    <cellStyle name="Normal 19 2 3 3 5" xfId="7194"/>
    <cellStyle name="Normal 19 2 3 3 5 2" xfId="11317"/>
    <cellStyle name="Normal 19 2 3 3 5 2 2" xfId="34259"/>
    <cellStyle name="Normal 19 2 3 3 5 2 3" xfId="42504"/>
    <cellStyle name="Normal 19 2 3 3 5 2 4" xfId="21517"/>
    <cellStyle name="Normal 19 2 3 3 5 3" xfId="25639"/>
    <cellStyle name="Normal 19 2 3 3 5 4" xfId="30137"/>
    <cellStyle name="Normal 19 2 3 3 5 5" xfId="38382"/>
    <cellStyle name="Normal 19 2 3 3 5 6" xfId="17395"/>
    <cellStyle name="Normal 19 2 3 3 6" xfId="8020"/>
    <cellStyle name="Normal 19 2 3 3 6 2" xfId="30962"/>
    <cellStyle name="Normal 19 2 3 3 6 3" xfId="39207"/>
    <cellStyle name="Normal 19 2 3 3 6 4" xfId="14087"/>
    <cellStyle name="Normal 19 2 3 3 7" xfId="18220"/>
    <cellStyle name="Normal 19 2 3 3 8" xfId="22342"/>
    <cellStyle name="Normal 19 2 3 3 9" xfId="26840"/>
    <cellStyle name="Normal 19 2 3 4" xfId="3994"/>
    <cellStyle name="Normal 19 2 3 4 10" xfId="35197"/>
    <cellStyle name="Normal 19 2 3 4 11" xfId="12409"/>
    <cellStyle name="Normal 19 2 3 4 2" xfId="4822"/>
    <cellStyle name="Normal 19 2 3 4 2 2" xfId="8956"/>
    <cellStyle name="Normal 19 2 3 4 2 2 2" xfId="31898"/>
    <cellStyle name="Normal 19 2 3 4 2 2 3" xfId="40143"/>
    <cellStyle name="Normal 19 2 3 4 2 2 4" xfId="15023"/>
    <cellStyle name="Normal 19 2 3 4 2 3" xfId="19156"/>
    <cellStyle name="Normal 19 2 3 4 2 4" xfId="23278"/>
    <cellStyle name="Normal 19 2 3 4 2 5" xfId="27776"/>
    <cellStyle name="Normal 19 2 3 4 2 6" xfId="36021"/>
    <cellStyle name="Normal 19 2 3 4 2 7" xfId="13374"/>
    <cellStyle name="Normal 19 2 3 4 3" xfId="5646"/>
    <cellStyle name="Normal 19 2 3 4 3 2" xfId="9780"/>
    <cellStyle name="Normal 19 2 3 4 3 2 2" xfId="32722"/>
    <cellStyle name="Normal 19 2 3 4 3 2 3" xfId="40967"/>
    <cellStyle name="Normal 19 2 3 4 3 2 4" xfId="19980"/>
    <cellStyle name="Normal 19 2 3 4 3 3" xfId="24102"/>
    <cellStyle name="Normal 19 2 3 4 3 4" xfId="28600"/>
    <cellStyle name="Normal 19 2 3 4 3 5" xfId="36845"/>
    <cellStyle name="Normal 19 2 3 4 3 6" xfId="15847"/>
    <cellStyle name="Normal 19 2 3 4 4" xfId="6471"/>
    <cellStyle name="Normal 19 2 3 4 4 2" xfId="10605"/>
    <cellStyle name="Normal 19 2 3 4 4 2 2" xfId="33547"/>
    <cellStyle name="Normal 19 2 3 4 4 2 3" xfId="41792"/>
    <cellStyle name="Normal 19 2 3 4 4 2 4" xfId="20805"/>
    <cellStyle name="Normal 19 2 3 4 4 3" xfId="24927"/>
    <cellStyle name="Normal 19 2 3 4 4 4" xfId="29425"/>
    <cellStyle name="Normal 19 2 3 4 4 5" xfId="37670"/>
    <cellStyle name="Normal 19 2 3 4 4 6" xfId="16672"/>
    <cellStyle name="Normal 19 2 3 4 5" xfId="7306"/>
    <cellStyle name="Normal 19 2 3 4 5 2" xfId="11429"/>
    <cellStyle name="Normal 19 2 3 4 5 2 2" xfId="34371"/>
    <cellStyle name="Normal 19 2 3 4 5 2 3" xfId="42616"/>
    <cellStyle name="Normal 19 2 3 4 5 2 4" xfId="21629"/>
    <cellStyle name="Normal 19 2 3 4 5 3" xfId="25751"/>
    <cellStyle name="Normal 19 2 3 4 5 4" xfId="30249"/>
    <cellStyle name="Normal 19 2 3 4 5 5" xfId="38494"/>
    <cellStyle name="Normal 19 2 3 4 5 6" xfId="17507"/>
    <cellStyle name="Normal 19 2 3 4 6" xfId="8132"/>
    <cellStyle name="Normal 19 2 3 4 6 2" xfId="31074"/>
    <cellStyle name="Normal 19 2 3 4 6 3" xfId="39319"/>
    <cellStyle name="Normal 19 2 3 4 6 4" xfId="14199"/>
    <cellStyle name="Normal 19 2 3 4 7" xfId="18332"/>
    <cellStyle name="Normal 19 2 3 4 8" xfId="22454"/>
    <cellStyle name="Normal 19 2 3 4 9" xfId="26952"/>
    <cellStyle name="Normal 19 2 3 5" xfId="4208"/>
    <cellStyle name="Normal 19 2 3 5 10" xfId="35411"/>
    <cellStyle name="Normal 19 2 3 5 11" xfId="12623"/>
    <cellStyle name="Normal 19 2 3 5 2" xfId="5036"/>
    <cellStyle name="Normal 19 2 3 5 2 2" xfId="9170"/>
    <cellStyle name="Normal 19 2 3 5 2 2 2" xfId="32112"/>
    <cellStyle name="Normal 19 2 3 5 2 2 3" xfId="40357"/>
    <cellStyle name="Normal 19 2 3 5 2 2 4" xfId="15237"/>
    <cellStyle name="Normal 19 2 3 5 2 3" xfId="19370"/>
    <cellStyle name="Normal 19 2 3 5 2 4" xfId="23492"/>
    <cellStyle name="Normal 19 2 3 5 2 5" xfId="27990"/>
    <cellStyle name="Normal 19 2 3 5 2 6" xfId="36235"/>
    <cellStyle name="Normal 19 2 3 5 2 7" xfId="13588"/>
    <cellStyle name="Normal 19 2 3 5 3" xfId="5860"/>
    <cellStyle name="Normal 19 2 3 5 3 2" xfId="9994"/>
    <cellStyle name="Normal 19 2 3 5 3 2 2" xfId="32936"/>
    <cellStyle name="Normal 19 2 3 5 3 2 3" xfId="41181"/>
    <cellStyle name="Normal 19 2 3 5 3 2 4" xfId="20194"/>
    <cellStyle name="Normal 19 2 3 5 3 3" xfId="24316"/>
    <cellStyle name="Normal 19 2 3 5 3 4" xfId="28814"/>
    <cellStyle name="Normal 19 2 3 5 3 5" xfId="37059"/>
    <cellStyle name="Normal 19 2 3 5 3 6" xfId="16061"/>
    <cellStyle name="Normal 19 2 3 5 4" xfId="6685"/>
    <cellStyle name="Normal 19 2 3 5 4 2" xfId="10819"/>
    <cellStyle name="Normal 19 2 3 5 4 2 2" xfId="33761"/>
    <cellStyle name="Normal 19 2 3 5 4 2 3" xfId="42006"/>
    <cellStyle name="Normal 19 2 3 5 4 2 4" xfId="21019"/>
    <cellStyle name="Normal 19 2 3 5 4 3" xfId="25141"/>
    <cellStyle name="Normal 19 2 3 5 4 4" xfId="29639"/>
    <cellStyle name="Normal 19 2 3 5 4 5" xfId="37884"/>
    <cellStyle name="Normal 19 2 3 5 4 6" xfId="16886"/>
    <cellStyle name="Normal 19 2 3 5 5" xfId="7520"/>
    <cellStyle name="Normal 19 2 3 5 5 2" xfId="11643"/>
    <cellStyle name="Normal 19 2 3 5 5 2 2" xfId="34585"/>
    <cellStyle name="Normal 19 2 3 5 5 2 3" xfId="42830"/>
    <cellStyle name="Normal 19 2 3 5 5 2 4" xfId="21843"/>
    <cellStyle name="Normal 19 2 3 5 5 3" xfId="25965"/>
    <cellStyle name="Normal 19 2 3 5 5 4" xfId="30463"/>
    <cellStyle name="Normal 19 2 3 5 5 5" xfId="38708"/>
    <cellStyle name="Normal 19 2 3 5 5 6" xfId="17721"/>
    <cellStyle name="Normal 19 2 3 5 6" xfId="8346"/>
    <cellStyle name="Normal 19 2 3 5 6 2" xfId="31288"/>
    <cellStyle name="Normal 19 2 3 5 6 3" xfId="39533"/>
    <cellStyle name="Normal 19 2 3 5 6 4" xfId="14413"/>
    <cellStyle name="Normal 19 2 3 5 7" xfId="18546"/>
    <cellStyle name="Normal 19 2 3 5 8" xfId="22668"/>
    <cellStyle name="Normal 19 2 3 5 9" xfId="27166"/>
    <cellStyle name="Normal 19 2 3 6" xfId="4336"/>
    <cellStyle name="Normal 19 2 3 6 10" xfId="35535"/>
    <cellStyle name="Normal 19 2 3 6 11" xfId="12747"/>
    <cellStyle name="Normal 19 2 3 6 2" xfId="5160"/>
    <cellStyle name="Normal 19 2 3 6 2 2" xfId="9294"/>
    <cellStyle name="Normal 19 2 3 6 2 2 2" xfId="32236"/>
    <cellStyle name="Normal 19 2 3 6 2 2 3" xfId="40481"/>
    <cellStyle name="Normal 19 2 3 6 2 2 4" xfId="15361"/>
    <cellStyle name="Normal 19 2 3 6 2 3" xfId="19494"/>
    <cellStyle name="Normal 19 2 3 6 2 4" xfId="23616"/>
    <cellStyle name="Normal 19 2 3 6 2 5" xfId="28114"/>
    <cellStyle name="Normal 19 2 3 6 2 6" xfId="36359"/>
    <cellStyle name="Normal 19 2 3 6 2 7" xfId="13712"/>
    <cellStyle name="Normal 19 2 3 6 3" xfId="5984"/>
    <cellStyle name="Normal 19 2 3 6 3 2" xfId="10118"/>
    <cellStyle name="Normal 19 2 3 6 3 2 2" xfId="33060"/>
    <cellStyle name="Normal 19 2 3 6 3 2 3" xfId="41305"/>
    <cellStyle name="Normal 19 2 3 6 3 2 4" xfId="20318"/>
    <cellStyle name="Normal 19 2 3 6 3 3" xfId="24440"/>
    <cellStyle name="Normal 19 2 3 6 3 4" xfId="28938"/>
    <cellStyle name="Normal 19 2 3 6 3 5" xfId="37183"/>
    <cellStyle name="Normal 19 2 3 6 3 6" xfId="16185"/>
    <cellStyle name="Normal 19 2 3 6 4" xfId="6809"/>
    <cellStyle name="Normal 19 2 3 6 4 2" xfId="10943"/>
    <cellStyle name="Normal 19 2 3 6 4 2 2" xfId="33885"/>
    <cellStyle name="Normal 19 2 3 6 4 2 3" xfId="42130"/>
    <cellStyle name="Normal 19 2 3 6 4 2 4" xfId="21143"/>
    <cellStyle name="Normal 19 2 3 6 4 3" xfId="25265"/>
    <cellStyle name="Normal 19 2 3 6 4 4" xfId="29763"/>
    <cellStyle name="Normal 19 2 3 6 4 5" xfId="38008"/>
    <cellStyle name="Normal 19 2 3 6 4 6" xfId="17010"/>
    <cellStyle name="Normal 19 2 3 6 5" xfId="7644"/>
    <cellStyle name="Normal 19 2 3 6 5 2" xfId="11767"/>
    <cellStyle name="Normal 19 2 3 6 5 2 2" xfId="34709"/>
    <cellStyle name="Normal 19 2 3 6 5 2 3" xfId="42954"/>
    <cellStyle name="Normal 19 2 3 6 5 2 4" xfId="21967"/>
    <cellStyle name="Normal 19 2 3 6 5 3" xfId="26089"/>
    <cellStyle name="Normal 19 2 3 6 5 4" xfId="30587"/>
    <cellStyle name="Normal 19 2 3 6 5 5" xfId="38832"/>
    <cellStyle name="Normal 19 2 3 6 5 6" xfId="17845"/>
    <cellStyle name="Normal 19 2 3 6 6" xfId="8470"/>
    <cellStyle name="Normal 19 2 3 6 6 2" xfId="31412"/>
    <cellStyle name="Normal 19 2 3 6 6 3" xfId="39657"/>
    <cellStyle name="Normal 19 2 3 6 6 4" xfId="14537"/>
    <cellStyle name="Normal 19 2 3 6 7" xfId="18670"/>
    <cellStyle name="Normal 19 2 3 6 8" xfId="22792"/>
    <cellStyle name="Normal 19 2 3 6 9" xfId="27290"/>
    <cellStyle name="Normal 19 2 3 7" xfId="4461"/>
    <cellStyle name="Normal 19 2 3 7 10" xfId="35660"/>
    <cellStyle name="Normal 19 2 3 7 11" xfId="12872"/>
    <cellStyle name="Normal 19 2 3 7 2" xfId="5285"/>
    <cellStyle name="Normal 19 2 3 7 2 2" xfId="9419"/>
    <cellStyle name="Normal 19 2 3 7 2 2 2" xfId="32361"/>
    <cellStyle name="Normal 19 2 3 7 2 2 3" xfId="40606"/>
    <cellStyle name="Normal 19 2 3 7 2 2 4" xfId="15486"/>
    <cellStyle name="Normal 19 2 3 7 2 3" xfId="19619"/>
    <cellStyle name="Normal 19 2 3 7 2 4" xfId="23741"/>
    <cellStyle name="Normal 19 2 3 7 2 5" xfId="28239"/>
    <cellStyle name="Normal 19 2 3 7 2 6" xfId="36484"/>
    <cellStyle name="Normal 19 2 3 7 2 7" xfId="13837"/>
    <cellStyle name="Normal 19 2 3 7 3" xfId="6109"/>
    <cellStyle name="Normal 19 2 3 7 3 2" xfId="10243"/>
    <cellStyle name="Normal 19 2 3 7 3 2 2" xfId="33185"/>
    <cellStyle name="Normal 19 2 3 7 3 2 3" xfId="41430"/>
    <cellStyle name="Normal 19 2 3 7 3 2 4" xfId="20443"/>
    <cellStyle name="Normal 19 2 3 7 3 3" xfId="24565"/>
    <cellStyle name="Normal 19 2 3 7 3 4" xfId="29063"/>
    <cellStyle name="Normal 19 2 3 7 3 5" xfId="37308"/>
    <cellStyle name="Normal 19 2 3 7 3 6" xfId="16310"/>
    <cellStyle name="Normal 19 2 3 7 4" xfId="6934"/>
    <cellStyle name="Normal 19 2 3 7 4 2" xfId="11068"/>
    <cellStyle name="Normal 19 2 3 7 4 2 2" xfId="34010"/>
    <cellStyle name="Normal 19 2 3 7 4 2 3" xfId="42255"/>
    <cellStyle name="Normal 19 2 3 7 4 2 4" xfId="21268"/>
    <cellStyle name="Normal 19 2 3 7 4 3" xfId="25390"/>
    <cellStyle name="Normal 19 2 3 7 4 4" xfId="29888"/>
    <cellStyle name="Normal 19 2 3 7 4 5" xfId="38133"/>
    <cellStyle name="Normal 19 2 3 7 4 6" xfId="17135"/>
    <cellStyle name="Normal 19 2 3 7 5" xfId="7769"/>
    <cellStyle name="Normal 19 2 3 7 5 2" xfId="11892"/>
    <cellStyle name="Normal 19 2 3 7 5 2 2" xfId="34834"/>
    <cellStyle name="Normal 19 2 3 7 5 2 3" xfId="43079"/>
    <cellStyle name="Normal 19 2 3 7 5 2 4" xfId="22092"/>
    <cellStyle name="Normal 19 2 3 7 5 3" xfId="26214"/>
    <cellStyle name="Normal 19 2 3 7 5 4" xfId="30712"/>
    <cellStyle name="Normal 19 2 3 7 5 5" xfId="38957"/>
    <cellStyle name="Normal 19 2 3 7 5 6" xfId="17970"/>
    <cellStyle name="Normal 19 2 3 7 6" xfId="8595"/>
    <cellStyle name="Normal 19 2 3 7 6 2" xfId="31537"/>
    <cellStyle name="Normal 19 2 3 7 6 3" xfId="39782"/>
    <cellStyle name="Normal 19 2 3 7 6 4" xfId="14662"/>
    <cellStyle name="Normal 19 2 3 7 7" xfId="18795"/>
    <cellStyle name="Normal 19 2 3 7 8" xfId="22917"/>
    <cellStyle name="Normal 19 2 3 7 9" xfId="27415"/>
    <cellStyle name="Normal 19 2 3 8" xfId="4486"/>
    <cellStyle name="Normal 19 2 3 8 2" xfId="8620"/>
    <cellStyle name="Normal 19 2 3 8 2 2" xfId="31562"/>
    <cellStyle name="Normal 19 2 3 8 2 3" xfId="39807"/>
    <cellStyle name="Normal 19 2 3 8 2 4" xfId="14687"/>
    <cellStyle name="Normal 19 2 3 8 3" xfId="18820"/>
    <cellStyle name="Normal 19 2 3 8 4" xfId="22942"/>
    <cellStyle name="Normal 19 2 3 8 5" xfId="27440"/>
    <cellStyle name="Normal 19 2 3 8 6" xfId="35685"/>
    <cellStyle name="Normal 19 2 3 8 7" xfId="13036"/>
    <cellStyle name="Normal 19 2 3 9" xfId="5310"/>
    <cellStyle name="Normal 19 2 3 9 2" xfId="9444"/>
    <cellStyle name="Normal 19 2 3 9 2 2" xfId="32386"/>
    <cellStyle name="Normal 19 2 3 9 2 3" xfId="40631"/>
    <cellStyle name="Normal 19 2 3 9 2 4" xfId="19644"/>
    <cellStyle name="Normal 19 2 3 9 3" xfId="23766"/>
    <cellStyle name="Normal 19 2 3 9 4" xfId="28264"/>
    <cellStyle name="Normal 19 2 3 9 5" xfId="36509"/>
    <cellStyle name="Normal 19 2 3 9 6" xfId="15511"/>
    <cellStyle name="Normal 19 2 4" xfId="3768"/>
    <cellStyle name="Normal 19 2 4 10" xfId="34971"/>
    <cellStyle name="Normal 19 2 4 11" xfId="12183"/>
    <cellStyle name="Normal 19 2 4 2" xfId="4596"/>
    <cellStyle name="Normal 19 2 4 2 2" xfId="8730"/>
    <cellStyle name="Normal 19 2 4 2 2 2" xfId="31672"/>
    <cellStyle name="Normal 19 2 4 2 2 3" xfId="39917"/>
    <cellStyle name="Normal 19 2 4 2 2 4" xfId="14797"/>
    <cellStyle name="Normal 19 2 4 2 3" xfId="18930"/>
    <cellStyle name="Normal 19 2 4 2 4" xfId="23052"/>
    <cellStyle name="Normal 19 2 4 2 5" xfId="27550"/>
    <cellStyle name="Normal 19 2 4 2 6" xfId="35795"/>
    <cellStyle name="Normal 19 2 4 2 7" xfId="13148"/>
    <cellStyle name="Normal 19 2 4 3" xfId="5420"/>
    <cellStyle name="Normal 19 2 4 3 2" xfId="9554"/>
    <cellStyle name="Normal 19 2 4 3 2 2" xfId="32496"/>
    <cellStyle name="Normal 19 2 4 3 2 3" xfId="40741"/>
    <cellStyle name="Normal 19 2 4 3 2 4" xfId="19754"/>
    <cellStyle name="Normal 19 2 4 3 3" xfId="23876"/>
    <cellStyle name="Normal 19 2 4 3 4" xfId="28374"/>
    <cellStyle name="Normal 19 2 4 3 5" xfId="36619"/>
    <cellStyle name="Normal 19 2 4 3 6" xfId="15621"/>
    <cellStyle name="Normal 19 2 4 4" xfId="6245"/>
    <cellStyle name="Normal 19 2 4 4 2" xfId="10379"/>
    <cellStyle name="Normal 19 2 4 4 2 2" xfId="33321"/>
    <cellStyle name="Normal 19 2 4 4 2 3" xfId="41566"/>
    <cellStyle name="Normal 19 2 4 4 2 4" xfId="20579"/>
    <cellStyle name="Normal 19 2 4 4 3" xfId="24701"/>
    <cellStyle name="Normal 19 2 4 4 4" xfId="29199"/>
    <cellStyle name="Normal 19 2 4 4 5" xfId="37444"/>
    <cellStyle name="Normal 19 2 4 4 6" xfId="16446"/>
    <cellStyle name="Normal 19 2 4 5" xfId="7080"/>
    <cellStyle name="Normal 19 2 4 5 2" xfId="11203"/>
    <cellStyle name="Normal 19 2 4 5 2 2" xfId="34145"/>
    <cellStyle name="Normal 19 2 4 5 2 3" xfId="42390"/>
    <cellStyle name="Normal 19 2 4 5 2 4" xfId="21403"/>
    <cellStyle name="Normal 19 2 4 5 3" xfId="25525"/>
    <cellStyle name="Normal 19 2 4 5 4" xfId="30023"/>
    <cellStyle name="Normal 19 2 4 5 5" xfId="38268"/>
    <cellStyle name="Normal 19 2 4 5 6" xfId="17281"/>
    <cellStyle name="Normal 19 2 4 6" xfId="7906"/>
    <cellStyle name="Normal 19 2 4 6 2" xfId="30848"/>
    <cellStyle name="Normal 19 2 4 6 3" xfId="39093"/>
    <cellStyle name="Normal 19 2 4 6 4" xfId="13973"/>
    <cellStyle name="Normal 19 2 4 7" xfId="18106"/>
    <cellStyle name="Normal 19 2 4 8" xfId="22228"/>
    <cellStyle name="Normal 19 2 4 9" xfId="26726"/>
    <cellStyle name="Normal 19 2 5" xfId="3880"/>
    <cellStyle name="Normal 19 2 5 10" xfId="35083"/>
    <cellStyle name="Normal 19 2 5 11" xfId="12295"/>
    <cellStyle name="Normal 19 2 5 2" xfId="4708"/>
    <cellStyle name="Normal 19 2 5 2 2" xfId="8842"/>
    <cellStyle name="Normal 19 2 5 2 2 2" xfId="31784"/>
    <cellStyle name="Normal 19 2 5 2 2 3" xfId="40029"/>
    <cellStyle name="Normal 19 2 5 2 2 4" xfId="14909"/>
    <cellStyle name="Normal 19 2 5 2 3" xfId="19042"/>
    <cellStyle name="Normal 19 2 5 2 4" xfId="23164"/>
    <cellStyle name="Normal 19 2 5 2 5" xfId="27662"/>
    <cellStyle name="Normal 19 2 5 2 6" xfId="35907"/>
    <cellStyle name="Normal 19 2 5 2 7" xfId="13260"/>
    <cellStyle name="Normal 19 2 5 3" xfId="5532"/>
    <cellStyle name="Normal 19 2 5 3 2" xfId="9666"/>
    <cellStyle name="Normal 19 2 5 3 2 2" xfId="32608"/>
    <cellStyle name="Normal 19 2 5 3 2 3" xfId="40853"/>
    <cellStyle name="Normal 19 2 5 3 2 4" xfId="19866"/>
    <cellStyle name="Normal 19 2 5 3 3" xfId="23988"/>
    <cellStyle name="Normal 19 2 5 3 4" xfId="28486"/>
    <cellStyle name="Normal 19 2 5 3 5" xfId="36731"/>
    <cellStyle name="Normal 19 2 5 3 6" xfId="15733"/>
    <cellStyle name="Normal 19 2 5 4" xfId="6357"/>
    <cellStyle name="Normal 19 2 5 4 2" xfId="10491"/>
    <cellStyle name="Normal 19 2 5 4 2 2" xfId="33433"/>
    <cellStyle name="Normal 19 2 5 4 2 3" xfId="41678"/>
    <cellStyle name="Normal 19 2 5 4 2 4" xfId="20691"/>
    <cellStyle name="Normal 19 2 5 4 3" xfId="24813"/>
    <cellStyle name="Normal 19 2 5 4 4" xfId="29311"/>
    <cellStyle name="Normal 19 2 5 4 5" xfId="37556"/>
    <cellStyle name="Normal 19 2 5 4 6" xfId="16558"/>
    <cellStyle name="Normal 19 2 5 5" xfId="7192"/>
    <cellStyle name="Normal 19 2 5 5 2" xfId="11315"/>
    <cellStyle name="Normal 19 2 5 5 2 2" xfId="34257"/>
    <cellStyle name="Normal 19 2 5 5 2 3" xfId="42502"/>
    <cellStyle name="Normal 19 2 5 5 2 4" xfId="21515"/>
    <cellStyle name="Normal 19 2 5 5 3" xfId="25637"/>
    <cellStyle name="Normal 19 2 5 5 4" xfId="30135"/>
    <cellStyle name="Normal 19 2 5 5 5" xfId="38380"/>
    <cellStyle name="Normal 19 2 5 5 6" xfId="17393"/>
    <cellStyle name="Normal 19 2 5 6" xfId="8018"/>
    <cellStyle name="Normal 19 2 5 6 2" xfId="30960"/>
    <cellStyle name="Normal 19 2 5 6 3" xfId="39205"/>
    <cellStyle name="Normal 19 2 5 6 4" xfId="14085"/>
    <cellStyle name="Normal 19 2 5 7" xfId="18218"/>
    <cellStyle name="Normal 19 2 5 8" xfId="22340"/>
    <cellStyle name="Normal 19 2 5 9" xfId="26838"/>
    <cellStyle name="Normal 19 2 6" xfId="3992"/>
    <cellStyle name="Normal 19 2 6 10" xfId="35195"/>
    <cellStyle name="Normal 19 2 6 11" xfId="12407"/>
    <cellStyle name="Normal 19 2 6 2" xfId="4820"/>
    <cellStyle name="Normal 19 2 6 2 2" xfId="8954"/>
    <cellStyle name="Normal 19 2 6 2 2 2" xfId="31896"/>
    <cellStyle name="Normal 19 2 6 2 2 3" xfId="40141"/>
    <cellStyle name="Normal 19 2 6 2 2 4" xfId="15021"/>
    <cellStyle name="Normal 19 2 6 2 3" xfId="19154"/>
    <cellStyle name="Normal 19 2 6 2 4" xfId="23276"/>
    <cellStyle name="Normal 19 2 6 2 5" xfId="27774"/>
    <cellStyle name="Normal 19 2 6 2 6" xfId="36019"/>
    <cellStyle name="Normal 19 2 6 2 7" xfId="13372"/>
    <cellStyle name="Normal 19 2 6 3" xfId="5644"/>
    <cellStyle name="Normal 19 2 6 3 2" xfId="9778"/>
    <cellStyle name="Normal 19 2 6 3 2 2" xfId="32720"/>
    <cellStyle name="Normal 19 2 6 3 2 3" xfId="40965"/>
    <cellStyle name="Normal 19 2 6 3 2 4" xfId="19978"/>
    <cellStyle name="Normal 19 2 6 3 3" xfId="24100"/>
    <cellStyle name="Normal 19 2 6 3 4" xfId="28598"/>
    <cellStyle name="Normal 19 2 6 3 5" xfId="36843"/>
    <cellStyle name="Normal 19 2 6 3 6" xfId="15845"/>
    <cellStyle name="Normal 19 2 6 4" xfId="6469"/>
    <cellStyle name="Normal 19 2 6 4 2" xfId="10603"/>
    <cellStyle name="Normal 19 2 6 4 2 2" xfId="33545"/>
    <cellStyle name="Normal 19 2 6 4 2 3" xfId="41790"/>
    <cellStyle name="Normal 19 2 6 4 2 4" xfId="20803"/>
    <cellStyle name="Normal 19 2 6 4 3" xfId="24925"/>
    <cellStyle name="Normal 19 2 6 4 4" xfId="29423"/>
    <cellStyle name="Normal 19 2 6 4 5" xfId="37668"/>
    <cellStyle name="Normal 19 2 6 4 6" xfId="16670"/>
    <cellStyle name="Normal 19 2 6 5" xfId="7304"/>
    <cellStyle name="Normal 19 2 6 5 2" xfId="11427"/>
    <cellStyle name="Normal 19 2 6 5 2 2" xfId="34369"/>
    <cellStyle name="Normal 19 2 6 5 2 3" xfId="42614"/>
    <cellStyle name="Normal 19 2 6 5 2 4" xfId="21627"/>
    <cellStyle name="Normal 19 2 6 5 3" xfId="25749"/>
    <cellStyle name="Normal 19 2 6 5 4" xfId="30247"/>
    <cellStyle name="Normal 19 2 6 5 5" xfId="38492"/>
    <cellStyle name="Normal 19 2 6 5 6" xfId="17505"/>
    <cellStyle name="Normal 19 2 6 6" xfId="8130"/>
    <cellStyle name="Normal 19 2 6 6 2" xfId="31072"/>
    <cellStyle name="Normal 19 2 6 6 3" xfId="39317"/>
    <cellStyle name="Normal 19 2 6 6 4" xfId="14197"/>
    <cellStyle name="Normal 19 2 6 7" xfId="18330"/>
    <cellStyle name="Normal 19 2 6 8" xfId="22452"/>
    <cellStyle name="Normal 19 2 6 9" xfId="26950"/>
    <cellStyle name="Normal 19 2 7" xfId="4148"/>
    <cellStyle name="Normal 19 2 7 10" xfId="35351"/>
    <cellStyle name="Normal 19 2 7 11" xfId="12563"/>
    <cellStyle name="Normal 19 2 7 2" xfId="4976"/>
    <cellStyle name="Normal 19 2 7 2 2" xfId="9110"/>
    <cellStyle name="Normal 19 2 7 2 2 2" xfId="32052"/>
    <cellStyle name="Normal 19 2 7 2 2 3" xfId="40297"/>
    <cellStyle name="Normal 19 2 7 2 2 4" xfId="15177"/>
    <cellStyle name="Normal 19 2 7 2 3" xfId="19310"/>
    <cellStyle name="Normal 19 2 7 2 4" xfId="23432"/>
    <cellStyle name="Normal 19 2 7 2 5" xfId="27930"/>
    <cellStyle name="Normal 19 2 7 2 6" xfId="36175"/>
    <cellStyle name="Normal 19 2 7 2 7" xfId="13528"/>
    <cellStyle name="Normal 19 2 7 3" xfId="5800"/>
    <cellStyle name="Normal 19 2 7 3 2" xfId="9934"/>
    <cellStyle name="Normal 19 2 7 3 2 2" xfId="32876"/>
    <cellStyle name="Normal 19 2 7 3 2 3" xfId="41121"/>
    <cellStyle name="Normal 19 2 7 3 2 4" xfId="20134"/>
    <cellStyle name="Normal 19 2 7 3 3" xfId="24256"/>
    <cellStyle name="Normal 19 2 7 3 4" xfId="28754"/>
    <cellStyle name="Normal 19 2 7 3 5" xfId="36999"/>
    <cellStyle name="Normal 19 2 7 3 6" xfId="16001"/>
    <cellStyle name="Normal 19 2 7 4" xfId="6625"/>
    <cellStyle name="Normal 19 2 7 4 2" xfId="10759"/>
    <cellStyle name="Normal 19 2 7 4 2 2" xfId="33701"/>
    <cellStyle name="Normal 19 2 7 4 2 3" xfId="41946"/>
    <cellStyle name="Normal 19 2 7 4 2 4" xfId="20959"/>
    <cellStyle name="Normal 19 2 7 4 3" xfId="25081"/>
    <cellStyle name="Normal 19 2 7 4 4" xfId="29579"/>
    <cellStyle name="Normal 19 2 7 4 5" xfId="37824"/>
    <cellStyle name="Normal 19 2 7 4 6" xfId="16826"/>
    <cellStyle name="Normal 19 2 7 5" xfId="7460"/>
    <cellStyle name="Normal 19 2 7 5 2" xfId="11583"/>
    <cellStyle name="Normal 19 2 7 5 2 2" xfId="34525"/>
    <cellStyle name="Normal 19 2 7 5 2 3" xfId="42770"/>
    <cellStyle name="Normal 19 2 7 5 2 4" xfId="21783"/>
    <cellStyle name="Normal 19 2 7 5 3" xfId="25905"/>
    <cellStyle name="Normal 19 2 7 5 4" xfId="30403"/>
    <cellStyle name="Normal 19 2 7 5 5" xfId="38648"/>
    <cellStyle name="Normal 19 2 7 5 6" xfId="17661"/>
    <cellStyle name="Normal 19 2 7 6" xfId="8286"/>
    <cellStyle name="Normal 19 2 7 6 2" xfId="31228"/>
    <cellStyle name="Normal 19 2 7 6 3" xfId="39473"/>
    <cellStyle name="Normal 19 2 7 6 4" xfId="14353"/>
    <cellStyle name="Normal 19 2 7 7" xfId="18486"/>
    <cellStyle name="Normal 19 2 7 8" xfId="22608"/>
    <cellStyle name="Normal 19 2 7 9" xfId="27106"/>
    <cellStyle name="Normal 19 2 8" xfId="4276"/>
    <cellStyle name="Normal 19 2 8 10" xfId="35475"/>
    <cellStyle name="Normal 19 2 8 11" xfId="12687"/>
    <cellStyle name="Normal 19 2 8 2" xfId="5100"/>
    <cellStyle name="Normal 19 2 8 2 2" xfId="9234"/>
    <cellStyle name="Normal 19 2 8 2 2 2" xfId="32176"/>
    <cellStyle name="Normal 19 2 8 2 2 3" xfId="40421"/>
    <cellStyle name="Normal 19 2 8 2 2 4" xfId="15301"/>
    <cellStyle name="Normal 19 2 8 2 3" xfId="19434"/>
    <cellStyle name="Normal 19 2 8 2 4" xfId="23556"/>
    <cellStyle name="Normal 19 2 8 2 5" xfId="28054"/>
    <cellStyle name="Normal 19 2 8 2 6" xfId="36299"/>
    <cellStyle name="Normal 19 2 8 2 7" xfId="13652"/>
    <cellStyle name="Normal 19 2 8 3" xfId="5924"/>
    <cellStyle name="Normal 19 2 8 3 2" xfId="10058"/>
    <cellStyle name="Normal 19 2 8 3 2 2" xfId="33000"/>
    <cellStyle name="Normal 19 2 8 3 2 3" xfId="41245"/>
    <cellStyle name="Normal 19 2 8 3 2 4" xfId="20258"/>
    <cellStyle name="Normal 19 2 8 3 3" xfId="24380"/>
    <cellStyle name="Normal 19 2 8 3 4" xfId="28878"/>
    <cellStyle name="Normal 19 2 8 3 5" xfId="37123"/>
    <cellStyle name="Normal 19 2 8 3 6" xfId="16125"/>
    <cellStyle name="Normal 19 2 8 4" xfId="6749"/>
    <cellStyle name="Normal 19 2 8 4 2" xfId="10883"/>
    <cellStyle name="Normal 19 2 8 4 2 2" xfId="33825"/>
    <cellStyle name="Normal 19 2 8 4 2 3" xfId="42070"/>
    <cellStyle name="Normal 19 2 8 4 2 4" xfId="21083"/>
    <cellStyle name="Normal 19 2 8 4 3" xfId="25205"/>
    <cellStyle name="Normal 19 2 8 4 4" xfId="29703"/>
    <cellStyle name="Normal 19 2 8 4 5" xfId="37948"/>
    <cellStyle name="Normal 19 2 8 4 6" xfId="16950"/>
    <cellStyle name="Normal 19 2 8 5" xfId="7584"/>
    <cellStyle name="Normal 19 2 8 5 2" xfId="11707"/>
    <cellStyle name="Normal 19 2 8 5 2 2" xfId="34649"/>
    <cellStyle name="Normal 19 2 8 5 2 3" xfId="42894"/>
    <cellStyle name="Normal 19 2 8 5 2 4" xfId="21907"/>
    <cellStyle name="Normal 19 2 8 5 3" xfId="26029"/>
    <cellStyle name="Normal 19 2 8 5 4" xfId="30527"/>
    <cellStyle name="Normal 19 2 8 5 5" xfId="38772"/>
    <cellStyle name="Normal 19 2 8 5 6" xfId="17785"/>
    <cellStyle name="Normal 19 2 8 6" xfId="8410"/>
    <cellStyle name="Normal 19 2 8 6 2" xfId="31352"/>
    <cellStyle name="Normal 19 2 8 6 3" xfId="39597"/>
    <cellStyle name="Normal 19 2 8 6 4" xfId="14477"/>
    <cellStyle name="Normal 19 2 8 7" xfId="18610"/>
    <cellStyle name="Normal 19 2 8 8" xfId="22732"/>
    <cellStyle name="Normal 19 2 8 9" xfId="27230"/>
    <cellStyle name="Normal 19 2 9" xfId="4401"/>
    <cellStyle name="Normal 19 2 9 10" xfId="35600"/>
    <cellStyle name="Normal 19 2 9 11" xfId="12812"/>
    <cellStyle name="Normal 19 2 9 2" xfId="5225"/>
    <cellStyle name="Normal 19 2 9 2 2" xfId="9359"/>
    <cellStyle name="Normal 19 2 9 2 2 2" xfId="32301"/>
    <cellStyle name="Normal 19 2 9 2 2 3" xfId="40546"/>
    <cellStyle name="Normal 19 2 9 2 2 4" xfId="15426"/>
    <cellStyle name="Normal 19 2 9 2 3" xfId="19559"/>
    <cellStyle name="Normal 19 2 9 2 4" xfId="23681"/>
    <cellStyle name="Normal 19 2 9 2 5" xfId="28179"/>
    <cellStyle name="Normal 19 2 9 2 6" xfId="36424"/>
    <cellStyle name="Normal 19 2 9 2 7" xfId="13777"/>
    <cellStyle name="Normal 19 2 9 3" xfId="6049"/>
    <cellStyle name="Normal 19 2 9 3 2" xfId="10183"/>
    <cellStyle name="Normal 19 2 9 3 2 2" xfId="33125"/>
    <cellStyle name="Normal 19 2 9 3 2 3" xfId="41370"/>
    <cellStyle name="Normal 19 2 9 3 2 4" xfId="20383"/>
    <cellStyle name="Normal 19 2 9 3 3" xfId="24505"/>
    <cellStyle name="Normal 19 2 9 3 4" xfId="29003"/>
    <cellStyle name="Normal 19 2 9 3 5" xfId="37248"/>
    <cellStyle name="Normal 19 2 9 3 6" xfId="16250"/>
    <cellStyle name="Normal 19 2 9 4" xfId="6874"/>
    <cellStyle name="Normal 19 2 9 4 2" xfId="11008"/>
    <cellStyle name="Normal 19 2 9 4 2 2" xfId="33950"/>
    <cellStyle name="Normal 19 2 9 4 2 3" xfId="42195"/>
    <cellStyle name="Normal 19 2 9 4 2 4" xfId="21208"/>
    <cellStyle name="Normal 19 2 9 4 3" xfId="25330"/>
    <cellStyle name="Normal 19 2 9 4 4" xfId="29828"/>
    <cellStyle name="Normal 19 2 9 4 5" xfId="38073"/>
    <cellStyle name="Normal 19 2 9 4 6" xfId="17075"/>
    <cellStyle name="Normal 19 2 9 5" xfId="7709"/>
    <cellStyle name="Normal 19 2 9 5 2" xfId="11832"/>
    <cellStyle name="Normal 19 2 9 5 2 2" xfId="34774"/>
    <cellStyle name="Normal 19 2 9 5 2 3" xfId="43019"/>
    <cellStyle name="Normal 19 2 9 5 2 4" xfId="22032"/>
    <cellStyle name="Normal 19 2 9 5 3" xfId="26154"/>
    <cellStyle name="Normal 19 2 9 5 4" xfId="30652"/>
    <cellStyle name="Normal 19 2 9 5 5" xfId="38897"/>
    <cellStyle name="Normal 19 2 9 5 6" xfId="17910"/>
    <cellStyle name="Normal 19 2 9 6" xfId="8535"/>
    <cellStyle name="Normal 19 2 9 6 2" xfId="31477"/>
    <cellStyle name="Normal 19 2 9 6 3" xfId="39722"/>
    <cellStyle name="Normal 19 2 9 6 4" xfId="14602"/>
    <cellStyle name="Normal 19 2 9 7" xfId="18735"/>
    <cellStyle name="Normal 19 2 9 8" xfId="22857"/>
    <cellStyle name="Normal 19 2 9 9" xfId="27355"/>
    <cellStyle name="Normal 19 3" xfId="3152"/>
    <cellStyle name="Normal 19 3 10" xfId="4487"/>
    <cellStyle name="Normal 19 3 10 2" xfId="8621"/>
    <cellStyle name="Normal 19 3 10 2 2" xfId="31563"/>
    <cellStyle name="Normal 19 3 10 2 3" xfId="39808"/>
    <cellStyle name="Normal 19 3 10 2 4" xfId="14688"/>
    <cellStyle name="Normal 19 3 10 3" xfId="18821"/>
    <cellStyle name="Normal 19 3 10 4" xfId="22943"/>
    <cellStyle name="Normal 19 3 10 5" xfId="27441"/>
    <cellStyle name="Normal 19 3 10 6" xfId="35686"/>
    <cellStyle name="Normal 19 3 10 7" xfId="13037"/>
    <cellStyle name="Normal 19 3 11" xfId="5311"/>
    <cellStyle name="Normal 19 3 11 2" xfId="9445"/>
    <cellStyle name="Normal 19 3 11 2 2" xfId="32387"/>
    <cellStyle name="Normal 19 3 11 2 3" xfId="40632"/>
    <cellStyle name="Normal 19 3 11 2 4" xfId="19645"/>
    <cellStyle name="Normal 19 3 11 3" xfId="23767"/>
    <cellStyle name="Normal 19 3 11 4" xfId="28265"/>
    <cellStyle name="Normal 19 3 11 5" xfId="36510"/>
    <cellStyle name="Normal 19 3 11 6" xfId="15512"/>
    <cellStyle name="Normal 19 3 12" xfId="6136"/>
    <cellStyle name="Normal 19 3 12 2" xfId="10270"/>
    <cellStyle name="Normal 19 3 12 2 2" xfId="33212"/>
    <cellStyle name="Normal 19 3 12 2 3" xfId="41457"/>
    <cellStyle name="Normal 19 3 12 2 4" xfId="20470"/>
    <cellStyle name="Normal 19 3 12 3" xfId="24592"/>
    <cellStyle name="Normal 19 3 12 4" xfId="29090"/>
    <cellStyle name="Normal 19 3 12 5" xfId="37335"/>
    <cellStyle name="Normal 19 3 12 6" xfId="16337"/>
    <cellStyle name="Normal 19 3 13" xfId="6971"/>
    <cellStyle name="Normal 19 3 13 2" xfId="11094"/>
    <cellStyle name="Normal 19 3 13 2 2" xfId="34036"/>
    <cellStyle name="Normal 19 3 13 2 3" xfId="42281"/>
    <cellStyle name="Normal 19 3 13 2 4" xfId="21294"/>
    <cellStyle name="Normal 19 3 13 3" xfId="25416"/>
    <cellStyle name="Normal 19 3 13 4" xfId="29914"/>
    <cellStyle name="Normal 19 3 13 5" xfId="38159"/>
    <cellStyle name="Normal 19 3 13 6" xfId="17172"/>
    <cellStyle name="Normal 19 3 14" xfId="7796"/>
    <cellStyle name="Normal 19 3 14 2" xfId="30739"/>
    <cellStyle name="Normal 19 3 14 3" xfId="38984"/>
    <cellStyle name="Normal 19 3 14 4" xfId="13864"/>
    <cellStyle name="Normal 19 3 15" xfId="17997"/>
    <cellStyle name="Normal 19 3 16" xfId="22119"/>
    <cellStyle name="Normal 19 3 17" xfId="26601"/>
    <cellStyle name="Normal 19 3 18" xfId="34862"/>
    <cellStyle name="Normal 19 3 19" xfId="12074"/>
    <cellStyle name="Normal 19 3 2" xfId="3153"/>
    <cellStyle name="Normal 19 3 2 10" xfId="6137"/>
    <cellStyle name="Normal 19 3 2 10 2" xfId="10271"/>
    <cellStyle name="Normal 19 3 2 10 2 2" xfId="33213"/>
    <cellStyle name="Normal 19 3 2 10 2 3" xfId="41458"/>
    <cellStyle name="Normal 19 3 2 10 2 4" xfId="20471"/>
    <cellStyle name="Normal 19 3 2 10 3" xfId="24593"/>
    <cellStyle name="Normal 19 3 2 10 4" xfId="29091"/>
    <cellStyle name="Normal 19 3 2 10 5" xfId="37336"/>
    <cellStyle name="Normal 19 3 2 10 6" xfId="16338"/>
    <cellStyle name="Normal 19 3 2 11" xfId="6972"/>
    <cellStyle name="Normal 19 3 2 11 2" xfId="11095"/>
    <cellStyle name="Normal 19 3 2 11 2 2" xfId="34037"/>
    <cellStyle name="Normal 19 3 2 11 2 3" xfId="42282"/>
    <cellStyle name="Normal 19 3 2 11 2 4" xfId="21295"/>
    <cellStyle name="Normal 19 3 2 11 3" xfId="25417"/>
    <cellStyle name="Normal 19 3 2 11 4" xfId="29915"/>
    <cellStyle name="Normal 19 3 2 11 5" xfId="38160"/>
    <cellStyle name="Normal 19 3 2 11 6" xfId="17173"/>
    <cellStyle name="Normal 19 3 2 12" xfId="7797"/>
    <cellStyle name="Normal 19 3 2 12 2" xfId="30740"/>
    <cellStyle name="Normal 19 3 2 12 3" xfId="38985"/>
    <cellStyle name="Normal 19 3 2 12 4" xfId="13865"/>
    <cellStyle name="Normal 19 3 2 13" xfId="17998"/>
    <cellStyle name="Normal 19 3 2 14" xfId="22120"/>
    <cellStyle name="Normal 19 3 2 15" xfId="26602"/>
    <cellStyle name="Normal 19 3 2 16" xfId="34863"/>
    <cellStyle name="Normal 19 3 2 17" xfId="12075"/>
    <cellStyle name="Normal 19 3 2 2" xfId="3772"/>
    <cellStyle name="Normal 19 3 2 2 10" xfId="34975"/>
    <cellStyle name="Normal 19 3 2 2 11" xfId="12187"/>
    <cellStyle name="Normal 19 3 2 2 2" xfId="4600"/>
    <cellStyle name="Normal 19 3 2 2 2 2" xfId="8734"/>
    <cellStyle name="Normal 19 3 2 2 2 2 2" xfId="31676"/>
    <cellStyle name="Normal 19 3 2 2 2 2 3" xfId="39921"/>
    <cellStyle name="Normal 19 3 2 2 2 2 4" xfId="14801"/>
    <cellStyle name="Normal 19 3 2 2 2 3" xfId="18934"/>
    <cellStyle name="Normal 19 3 2 2 2 4" xfId="23056"/>
    <cellStyle name="Normal 19 3 2 2 2 5" xfId="27554"/>
    <cellStyle name="Normal 19 3 2 2 2 6" xfId="35799"/>
    <cellStyle name="Normal 19 3 2 2 2 7" xfId="13152"/>
    <cellStyle name="Normal 19 3 2 2 3" xfId="5424"/>
    <cellStyle name="Normal 19 3 2 2 3 2" xfId="9558"/>
    <cellStyle name="Normal 19 3 2 2 3 2 2" xfId="32500"/>
    <cellStyle name="Normal 19 3 2 2 3 2 3" xfId="40745"/>
    <cellStyle name="Normal 19 3 2 2 3 2 4" xfId="19758"/>
    <cellStyle name="Normal 19 3 2 2 3 3" xfId="23880"/>
    <cellStyle name="Normal 19 3 2 2 3 4" xfId="28378"/>
    <cellStyle name="Normal 19 3 2 2 3 5" xfId="36623"/>
    <cellStyle name="Normal 19 3 2 2 3 6" xfId="15625"/>
    <cellStyle name="Normal 19 3 2 2 4" xfId="6249"/>
    <cellStyle name="Normal 19 3 2 2 4 2" xfId="10383"/>
    <cellStyle name="Normal 19 3 2 2 4 2 2" xfId="33325"/>
    <cellStyle name="Normal 19 3 2 2 4 2 3" xfId="41570"/>
    <cellStyle name="Normal 19 3 2 2 4 2 4" xfId="20583"/>
    <cellStyle name="Normal 19 3 2 2 4 3" xfId="24705"/>
    <cellStyle name="Normal 19 3 2 2 4 4" xfId="29203"/>
    <cellStyle name="Normal 19 3 2 2 4 5" xfId="37448"/>
    <cellStyle name="Normal 19 3 2 2 4 6" xfId="16450"/>
    <cellStyle name="Normal 19 3 2 2 5" xfId="7084"/>
    <cellStyle name="Normal 19 3 2 2 5 2" xfId="11207"/>
    <cellStyle name="Normal 19 3 2 2 5 2 2" xfId="34149"/>
    <cellStyle name="Normal 19 3 2 2 5 2 3" xfId="42394"/>
    <cellStyle name="Normal 19 3 2 2 5 2 4" xfId="21407"/>
    <cellStyle name="Normal 19 3 2 2 5 3" xfId="25529"/>
    <cellStyle name="Normal 19 3 2 2 5 4" xfId="30027"/>
    <cellStyle name="Normal 19 3 2 2 5 5" xfId="38272"/>
    <cellStyle name="Normal 19 3 2 2 5 6" xfId="17285"/>
    <cellStyle name="Normal 19 3 2 2 6" xfId="7910"/>
    <cellStyle name="Normal 19 3 2 2 6 2" xfId="30852"/>
    <cellStyle name="Normal 19 3 2 2 6 3" xfId="39097"/>
    <cellStyle name="Normal 19 3 2 2 6 4" xfId="13977"/>
    <cellStyle name="Normal 19 3 2 2 7" xfId="18110"/>
    <cellStyle name="Normal 19 3 2 2 8" xfId="22232"/>
    <cellStyle name="Normal 19 3 2 2 9" xfId="26730"/>
    <cellStyle name="Normal 19 3 2 3" xfId="3884"/>
    <cellStyle name="Normal 19 3 2 3 10" xfId="35087"/>
    <cellStyle name="Normal 19 3 2 3 11" xfId="12299"/>
    <cellStyle name="Normal 19 3 2 3 2" xfId="4712"/>
    <cellStyle name="Normal 19 3 2 3 2 2" xfId="8846"/>
    <cellStyle name="Normal 19 3 2 3 2 2 2" xfId="31788"/>
    <cellStyle name="Normal 19 3 2 3 2 2 3" xfId="40033"/>
    <cellStyle name="Normal 19 3 2 3 2 2 4" xfId="14913"/>
    <cellStyle name="Normal 19 3 2 3 2 3" xfId="19046"/>
    <cellStyle name="Normal 19 3 2 3 2 4" xfId="23168"/>
    <cellStyle name="Normal 19 3 2 3 2 5" xfId="27666"/>
    <cellStyle name="Normal 19 3 2 3 2 6" xfId="35911"/>
    <cellStyle name="Normal 19 3 2 3 2 7" xfId="13264"/>
    <cellStyle name="Normal 19 3 2 3 3" xfId="5536"/>
    <cellStyle name="Normal 19 3 2 3 3 2" xfId="9670"/>
    <cellStyle name="Normal 19 3 2 3 3 2 2" xfId="32612"/>
    <cellStyle name="Normal 19 3 2 3 3 2 3" xfId="40857"/>
    <cellStyle name="Normal 19 3 2 3 3 2 4" xfId="19870"/>
    <cellStyle name="Normal 19 3 2 3 3 3" xfId="23992"/>
    <cellStyle name="Normal 19 3 2 3 3 4" xfId="28490"/>
    <cellStyle name="Normal 19 3 2 3 3 5" xfId="36735"/>
    <cellStyle name="Normal 19 3 2 3 3 6" xfId="15737"/>
    <cellStyle name="Normal 19 3 2 3 4" xfId="6361"/>
    <cellStyle name="Normal 19 3 2 3 4 2" xfId="10495"/>
    <cellStyle name="Normal 19 3 2 3 4 2 2" xfId="33437"/>
    <cellStyle name="Normal 19 3 2 3 4 2 3" xfId="41682"/>
    <cellStyle name="Normal 19 3 2 3 4 2 4" xfId="20695"/>
    <cellStyle name="Normal 19 3 2 3 4 3" xfId="24817"/>
    <cellStyle name="Normal 19 3 2 3 4 4" xfId="29315"/>
    <cellStyle name="Normal 19 3 2 3 4 5" xfId="37560"/>
    <cellStyle name="Normal 19 3 2 3 4 6" xfId="16562"/>
    <cellStyle name="Normal 19 3 2 3 5" xfId="7196"/>
    <cellStyle name="Normal 19 3 2 3 5 2" xfId="11319"/>
    <cellStyle name="Normal 19 3 2 3 5 2 2" xfId="34261"/>
    <cellStyle name="Normal 19 3 2 3 5 2 3" xfId="42506"/>
    <cellStyle name="Normal 19 3 2 3 5 2 4" xfId="21519"/>
    <cellStyle name="Normal 19 3 2 3 5 3" xfId="25641"/>
    <cellStyle name="Normal 19 3 2 3 5 4" xfId="30139"/>
    <cellStyle name="Normal 19 3 2 3 5 5" xfId="38384"/>
    <cellStyle name="Normal 19 3 2 3 5 6" xfId="17397"/>
    <cellStyle name="Normal 19 3 2 3 6" xfId="8022"/>
    <cellStyle name="Normal 19 3 2 3 6 2" xfId="30964"/>
    <cellStyle name="Normal 19 3 2 3 6 3" xfId="39209"/>
    <cellStyle name="Normal 19 3 2 3 6 4" xfId="14089"/>
    <cellStyle name="Normal 19 3 2 3 7" xfId="18222"/>
    <cellStyle name="Normal 19 3 2 3 8" xfId="22344"/>
    <cellStyle name="Normal 19 3 2 3 9" xfId="26842"/>
    <cellStyle name="Normal 19 3 2 4" xfId="3996"/>
    <cellStyle name="Normal 19 3 2 4 10" xfId="35199"/>
    <cellStyle name="Normal 19 3 2 4 11" xfId="12411"/>
    <cellStyle name="Normal 19 3 2 4 2" xfId="4824"/>
    <cellStyle name="Normal 19 3 2 4 2 2" xfId="8958"/>
    <cellStyle name="Normal 19 3 2 4 2 2 2" xfId="31900"/>
    <cellStyle name="Normal 19 3 2 4 2 2 3" xfId="40145"/>
    <cellStyle name="Normal 19 3 2 4 2 2 4" xfId="15025"/>
    <cellStyle name="Normal 19 3 2 4 2 3" xfId="19158"/>
    <cellStyle name="Normal 19 3 2 4 2 4" xfId="23280"/>
    <cellStyle name="Normal 19 3 2 4 2 5" xfId="27778"/>
    <cellStyle name="Normal 19 3 2 4 2 6" xfId="36023"/>
    <cellStyle name="Normal 19 3 2 4 2 7" xfId="13376"/>
    <cellStyle name="Normal 19 3 2 4 3" xfId="5648"/>
    <cellStyle name="Normal 19 3 2 4 3 2" xfId="9782"/>
    <cellStyle name="Normal 19 3 2 4 3 2 2" xfId="32724"/>
    <cellStyle name="Normal 19 3 2 4 3 2 3" xfId="40969"/>
    <cellStyle name="Normal 19 3 2 4 3 2 4" xfId="19982"/>
    <cellStyle name="Normal 19 3 2 4 3 3" xfId="24104"/>
    <cellStyle name="Normal 19 3 2 4 3 4" xfId="28602"/>
    <cellStyle name="Normal 19 3 2 4 3 5" xfId="36847"/>
    <cellStyle name="Normal 19 3 2 4 3 6" xfId="15849"/>
    <cellStyle name="Normal 19 3 2 4 4" xfId="6473"/>
    <cellStyle name="Normal 19 3 2 4 4 2" xfId="10607"/>
    <cellStyle name="Normal 19 3 2 4 4 2 2" xfId="33549"/>
    <cellStyle name="Normal 19 3 2 4 4 2 3" xfId="41794"/>
    <cellStyle name="Normal 19 3 2 4 4 2 4" xfId="20807"/>
    <cellStyle name="Normal 19 3 2 4 4 3" xfId="24929"/>
    <cellStyle name="Normal 19 3 2 4 4 4" xfId="29427"/>
    <cellStyle name="Normal 19 3 2 4 4 5" xfId="37672"/>
    <cellStyle name="Normal 19 3 2 4 4 6" xfId="16674"/>
    <cellStyle name="Normal 19 3 2 4 5" xfId="7308"/>
    <cellStyle name="Normal 19 3 2 4 5 2" xfId="11431"/>
    <cellStyle name="Normal 19 3 2 4 5 2 2" xfId="34373"/>
    <cellStyle name="Normal 19 3 2 4 5 2 3" xfId="42618"/>
    <cellStyle name="Normal 19 3 2 4 5 2 4" xfId="21631"/>
    <cellStyle name="Normal 19 3 2 4 5 3" xfId="25753"/>
    <cellStyle name="Normal 19 3 2 4 5 4" xfId="30251"/>
    <cellStyle name="Normal 19 3 2 4 5 5" xfId="38496"/>
    <cellStyle name="Normal 19 3 2 4 5 6" xfId="17509"/>
    <cellStyle name="Normal 19 3 2 4 6" xfId="8134"/>
    <cellStyle name="Normal 19 3 2 4 6 2" xfId="31076"/>
    <cellStyle name="Normal 19 3 2 4 6 3" xfId="39321"/>
    <cellStyle name="Normal 19 3 2 4 6 4" xfId="14201"/>
    <cellStyle name="Normal 19 3 2 4 7" xfId="18334"/>
    <cellStyle name="Normal 19 3 2 4 8" xfId="22456"/>
    <cellStyle name="Normal 19 3 2 4 9" xfId="26954"/>
    <cellStyle name="Normal 19 3 2 5" xfId="4158"/>
    <cellStyle name="Normal 19 3 2 5 10" xfId="35361"/>
    <cellStyle name="Normal 19 3 2 5 11" xfId="12573"/>
    <cellStyle name="Normal 19 3 2 5 2" xfId="4986"/>
    <cellStyle name="Normal 19 3 2 5 2 2" xfId="9120"/>
    <cellStyle name="Normal 19 3 2 5 2 2 2" xfId="32062"/>
    <cellStyle name="Normal 19 3 2 5 2 2 3" xfId="40307"/>
    <cellStyle name="Normal 19 3 2 5 2 2 4" xfId="15187"/>
    <cellStyle name="Normal 19 3 2 5 2 3" xfId="19320"/>
    <cellStyle name="Normal 19 3 2 5 2 4" xfId="23442"/>
    <cellStyle name="Normal 19 3 2 5 2 5" xfId="27940"/>
    <cellStyle name="Normal 19 3 2 5 2 6" xfId="36185"/>
    <cellStyle name="Normal 19 3 2 5 2 7" xfId="13538"/>
    <cellStyle name="Normal 19 3 2 5 3" xfId="5810"/>
    <cellStyle name="Normal 19 3 2 5 3 2" xfId="9944"/>
    <cellStyle name="Normal 19 3 2 5 3 2 2" xfId="32886"/>
    <cellStyle name="Normal 19 3 2 5 3 2 3" xfId="41131"/>
    <cellStyle name="Normal 19 3 2 5 3 2 4" xfId="20144"/>
    <cellStyle name="Normal 19 3 2 5 3 3" xfId="24266"/>
    <cellStyle name="Normal 19 3 2 5 3 4" xfId="28764"/>
    <cellStyle name="Normal 19 3 2 5 3 5" xfId="37009"/>
    <cellStyle name="Normal 19 3 2 5 3 6" xfId="16011"/>
    <cellStyle name="Normal 19 3 2 5 4" xfId="6635"/>
    <cellStyle name="Normal 19 3 2 5 4 2" xfId="10769"/>
    <cellStyle name="Normal 19 3 2 5 4 2 2" xfId="33711"/>
    <cellStyle name="Normal 19 3 2 5 4 2 3" xfId="41956"/>
    <cellStyle name="Normal 19 3 2 5 4 2 4" xfId="20969"/>
    <cellStyle name="Normal 19 3 2 5 4 3" xfId="25091"/>
    <cellStyle name="Normal 19 3 2 5 4 4" xfId="29589"/>
    <cellStyle name="Normal 19 3 2 5 4 5" xfId="37834"/>
    <cellStyle name="Normal 19 3 2 5 4 6" xfId="16836"/>
    <cellStyle name="Normal 19 3 2 5 5" xfId="7470"/>
    <cellStyle name="Normal 19 3 2 5 5 2" xfId="11593"/>
    <cellStyle name="Normal 19 3 2 5 5 2 2" xfId="34535"/>
    <cellStyle name="Normal 19 3 2 5 5 2 3" xfId="42780"/>
    <cellStyle name="Normal 19 3 2 5 5 2 4" xfId="21793"/>
    <cellStyle name="Normal 19 3 2 5 5 3" xfId="25915"/>
    <cellStyle name="Normal 19 3 2 5 5 4" xfId="30413"/>
    <cellStyle name="Normal 19 3 2 5 5 5" xfId="38658"/>
    <cellStyle name="Normal 19 3 2 5 5 6" xfId="17671"/>
    <cellStyle name="Normal 19 3 2 5 6" xfId="8296"/>
    <cellStyle name="Normal 19 3 2 5 6 2" xfId="31238"/>
    <cellStyle name="Normal 19 3 2 5 6 3" xfId="39483"/>
    <cellStyle name="Normal 19 3 2 5 6 4" xfId="14363"/>
    <cellStyle name="Normal 19 3 2 5 7" xfId="18496"/>
    <cellStyle name="Normal 19 3 2 5 8" xfId="22618"/>
    <cellStyle name="Normal 19 3 2 5 9" xfId="27116"/>
    <cellStyle name="Normal 19 3 2 6" xfId="4286"/>
    <cellStyle name="Normal 19 3 2 6 10" xfId="35485"/>
    <cellStyle name="Normal 19 3 2 6 11" xfId="12697"/>
    <cellStyle name="Normal 19 3 2 6 2" xfId="5110"/>
    <cellStyle name="Normal 19 3 2 6 2 2" xfId="9244"/>
    <cellStyle name="Normal 19 3 2 6 2 2 2" xfId="32186"/>
    <cellStyle name="Normal 19 3 2 6 2 2 3" xfId="40431"/>
    <cellStyle name="Normal 19 3 2 6 2 2 4" xfId="15311"/>
    <cellStyle name="Normal 19 3 2 6 2 3" xfId="19444"/>
    <cellStyle name="Normal 19 3 2 6 2 4" xfId="23566"/>
    <cellStyle name="Normal 19 3 2 6 2 5" xfId="28064"/>
    <cellStyle name="Normal 19 3 2 6 2 6" xfId="36309"/>
    <cellStyle name="Normal 19 3 2 6 2 7" xfId="13662"/>
    <cellStyle name="Normal 19 3 2 6 3" xfId="5934"/>
    <cellStyle name="Normal 19 3 2 6 3 2" xfId="10068"/>
    <cellStyle name="Normal 19 3 2 6 3 2 2" xfId="33010"/>
    <cellStyle name="Normal 19 3 2 6 3 2 3" xfId="41255"/>
    <cellStyle name="Normal 19 3 2 6 3 2 4" xfId="20268"/>
    <cellStyle name="Normal 19 3 2 6 3 3" xfId="24390"/>
    <cellStyle name="Normal 19 3 2 6 3 4" xfId="28888"/>
    <cellStyle name="Normal 19 3 2 6 3 5" xfId="37133"/>
    <cellStyle name="Normal 19 3 2 6 3 6" xfId="16135"/>
    <cellStyle name="Normal 19 3 2 6 4" xfId="6759"/>
    <cellStyle name="Normal 19 3 2 6 4 2" xfId="10893"/>
    <cellStyle name="Normal 19 3 2 6 4 2 2" xfId="33835"/>
    <cellStyle name="Normal 19 3 2 6 4 2 3" xfId="42080"/>
    <cellStyle name="Normal 19 3 2 6 4 2 4" xfId="21093"/>
    <cellStyle name="Normal 19 3 2 6 4 3" xfId="25215"/>
    <cellStyle name="Normal 19 3 2 6 4 4" xfId="29713"/>
    <cellStyle name="Normal 19 3 2 6 4 5" xfId="37958"/>
    <cellStyle name="Normal 19 3 2 6 4 6" xfId="16960"/>
    <cellStyle name="Normal 19 3 2 6 5" xfId="7594"/>
    <cellStyle name="Normal 19 3 2 6 5 2" xfId="11717"/>
    <cellStyle name="Normal 19 3 2 6 5 2 2" xfId="34659"/>
    <cellStyle name="Normal 19 3 2 6 5 2 3" xfId="42904"/>
    <cellStyle name="Normal 19 3 2 6 5 2 4" xfId="21917"/>
    <cellStyle name="Normal 19 3 2 6 5 3" xfId="26039"/>
    <cellStyle name="Normal 19 3 2 6 5 4" xfId="30537"/>
    <cellStyle name="Normal 19 3 2 6 5 5" xfId="38782"/>
    <cellStyle name="Normal 19 3 2 6 5 6" xfId="17795"/>
    <cellStyle name="Normal 19 3 2 6 6" xfId="8420"/>
    <cellStyle name="Normal 19 3 2 6 6 2" xfId="31362"/>
    <cellStyle name="Normal 19 3 2 6 6 3" xfId="39607"/>
    <cellStyle name="Normal 19 3 2 6 6 4" xfId="14487"/>
    <cellStyle name="Normal 19 3 2 6 7" xfId="18620"/>
    <cellStyle name="Normal 19 3 2 6 8" xfId="22742"/>
    <cellStyle name="Normal 19 3 2 6 9" xfId="27240"/>
    <cellStyle name="Normal 19 3 2 7" xfId="4411"/>
    <cellStyle name="Normal 19 3 2 7 10" xfId="35610"/>
    <cellStyle name="Normal 19 3 2 7 11" xfId="12822"/>
    <cellStyle name="Normal 19 3 2 7 2" xfId="5235"/>
    <cellStyle name="Normal 19 3 2 7 2 2" xfId="9369"/>
    <cellStyle name="Normal 19 3 2 7 2 2 2" xfId="32311"/>
    <cellStyle name="Normal 19 3 2 7 2 2 3" xfId="40556"/>
    <cellStyle name="Normal 19 3 2 7 2 2 4" xfId="15436"/>
    <cellStyle name="Normal 19 3 2 7 2 3" xfId="19569"/>
    <cellStyle name="Normal 19 3 2 7 2 4" xfId="23691"/>
    <cellStyle name="Normal 19 3 2 7 2 5" xfId="28189"/>
    <cellStyle name="Normal 19 3 2 7 2 6" xfId="36434"/>
    <cellStyle name="Normal 19 3 2 7 2 7" xfId="13787"/>
    <cellStyle name="Normal 19 3 2 7 3" xfId="6059"/>
    <cellStyle name="Normal 19 3 2 7 3 2" xfId="10193"/>
    <cellStyle name="Normal 19 3 2 7 3 2 2" xfId="33135"/>
    <cellStyle name="Normal 19 3 2 7 3 2 3" xfId="41380"/>
    <cellStyle name="Normal 19 3 2 7 3 2 4" xfId="20393"/>
    <cellStyle name="Normal 19 3 2 7 3 3" xfId="24515"/>
    <cellStyle name="Normal 19 3 2 7 3 4" xfId="29013"/>
    <cellStyle name="Normal 19 3 2 7 3 5" xfId="37258"/>
    <cellStyle name="Normal 19 3 2 7 3 6" xfId="16260"/>
    <cellStyle name="Normal 19 3 2 7 4" xfId="6884"/>
    <cellStyle name="Normal 19 3 2 7 4 2" xfId="11018"/>
    <cellStyle name="Normal 19 3 2 7 4 2 2" xfId="33960"/>
    <cellStyle name="Normal 19 3 2 7 4 2 3" xfId="42205"/>
    <cellStyle name="Normal 19 3 2 7 4 2 4" xfId="21218"/>
    <cellStyle name="Normal 19 3 2 7 4 3" xfId="25340"/>
    <cellStyle name="Normal 19 3 2 7 4 4" xfId="29838"/>
    <cellStyle name="Normal 19 3 2 7 4 5" xfId="38083"/>
    <cellStyle name="Normal 19 3 2 7 4 6" xfId="17085"/>
    <cellStyle name="Normal 19 3 2 7 5" xfId="7719"/>
    <cellStyle name="Normal 19 3 2 7 5 2" xfId="11842"/>
    <cellStyle name="Normal 19 3 2 7 5 2 2" xfId="34784"/>
    <cellStyle name="Normal 19 3 2 7 5 2 3" xfId="43029"/>
    <cellStyle name="Normal 19 3 2 7 5 2 4" xfId="22042"/>
    <cellStyle name="Normal 19 3 2 7 5 3" xfId="26164"/>
    <cellStyle name="Normal 19 3 2 7 5 4" xfId="30662"/>
    <cellStyle name="Normal 19 3 2 7 5 5" xfId="38907"/>
    <cellStyle name="Normal 19 3 2 7 5 6" xfId="17920"/>
    <cellStyle name="Normal 19 3 2 7 6" xfId="8545"/>
    <cellStyle name="Normal 19 3 2 7 6 2" xfId="31487"/>
    <cellStyle name="Normal 19 3 2 7 6 3" xfId="39732"/>
    <cellStyle name="Normal 19 3 2 7 6 4" xfId="14612"/>
    <cellStyle name="Normal 19 3 2 7 7" xfId="18745"/>
    <cellStyle name="Normal 19 3 2 7 8" xfId="22867"/>
    <cellStyle name="Normal 19 3 2 7 9" xfId="27365"/>
    <cellStyle name="Normal 19 3 2 8" xfId="4488"/>
    <cellStyle name="Normal 19 3 2 8 2" xfId="8622"/>
    <cellStyle name="Normal 19 3 2 8 2 2" xfId="31564"/>
    <cellStyle name="Normal 19 3 2 8 2 3" xfId="39809"/>
    <cellStyle name="Normal 19 3 2 8 2 4" xfId="14689"/>
    <cellStyle name="Normal 19 3 2 8 3" xfId="18822"/>
    <cellStyle name="Normal 19 3 2 8 4" xfId="22944"/>
    <cellStyle name="Normal 19 3 2 8 5" xfId="27442"/>
    <cellStyle name="Normal 19 3 2 8 6" xfId="35687"/>
    <cellStyle name="Normal 19 3 2 8 7" xfId="13038"/>
    <cellStyle name="Normal 19 3 2 9" xfId="5312"/>
    <cellStyle name="Normal 19 3 2 9 2" xfId="9446"/>
    <cellStyle name="Normal 19 3 2 9 2 2" xfId="32388"/>
    <cellStyle name="Normal 19 3 2 9 2 3" xfId="40633"/>
    <cellStyle name="Normal 19 3 2 9 2 4" xfId="19646"/>
    <cellStyle name="Normal 19 3 2 9 3" xfId="23768"/>
    <cellStyle name="Normal 19 3 2 9 4" xfId="28266"/>
    <cellStyle name="Normal 19 3 2 9 5" xfId="36511"/>
    <cellStyle name="Normal 19 3 2 9 6" xfId="15513"/>
    <cellStyle name="Normal 19 3 3" xfId="3154"/>
    <cellStyle name="Normal 19 3 3 10" xfId="6138"/>
    <cellStyle name="Normal 19 3 3 10 2" xfId="10272"/>
    <cellStyle name="Normal 19 3 3 10 2 2" xfId="33214"/>
    <cellStyle name="Normal 19 3 3 10 2 3" xfId="41459"/>
    <cellStyle name="Normal 19 3 3 10 2 4" xfId="20472"/>
    <cellStyle name="Normal 19 3 3 10 3" xfId="24594"/>
    <cellStyle name="Normal 19 3 3 10 4" xfId="29092"/>
    <cellStyle name="Normal 19 3 3 10 5" xfId="37337"/>
    <cellStyle name="Normal 19 3 3 10 6" xfId="16339"/>
    <cellStyle name="Normal 19 3 3 11" xfId="6973"/>
    <cellStyle name="Normal 19 3 3 11 2" xfId="11096"/>
    <cellStyle name="Normal 19 3 3 11 2 2" xfId="34038"/>
    <cellStyle name="Normal 19 3 3 11 2 3" xfId="42283"/>
    <cellStyle name="Normal 19 3 3 11 2 4" xfId="21296"/>
    <cellStyle name="Normal 19 3 3 11 3" xfId="25418"/>
    <cellStyle name="Normal 19 3 3 11 4" xfId="29916"/>
    <cellStyle name="Normal 19 3 3 11 5" xfId="38161"/>
    <cellStyle name="Normal 19 3 3 11 6" xfId="17174"/>
    <cellStyle name="Normal 19 3 3 12" xfId="7798"/>
    <cellStyle name="Normal 19 3 3 12 2" xfId="30741"/>
    <cellStyle name="Normal 19 3 3 12 3" xfId="38986"/>
    <cellStyle name="Normal 19 3 3 12 4" xfId="13866"/>
    <cellStyle name="Normal 19 3 3 13" xfId="17999"/>
    <cellStyle name="Normal 19 3 3 14" xfId="22121"/>
    <cellStyle name="Normal 19 3 3 15" xfId="26603"/>
    <cellStyle name="Normal 19 3 3 16" xfId="34864"/>
    <cellStyle name="Normal 19 3 3 17" xfId="12076"/>
    <cellStyle name="Normal 19 3 3 2" xfId="3773"/>
    <cellStyle name="Normal 19 3 3 2 10" xfId="34976"/>
    <cellStyle name="Normal 19 3 3 2 11" xfId="12188"/>
    <cellStyle name="Normal 19 3 3 2 2" xfId="4601"/>
    <cellStyle name="Normal 19 3 3 2 2 2" xfId="8735"/>
    <cellStyle name="Normal 19 3 3 2 2 2 2" xfId="31677"/>
    <cellStyle name="Normal 19 3 3 2 2 2 3" xfId="39922"/>
    <cellStyle name="Normal 19 3 3 2 2 2 4" xfId="14802"/>
    <cellStyle name="Normal 19 3 3 2 2 3" xfId="18935"/>
    <cellStyle name="Normal 19 3 3 2 2 4" xfId="23057"/>
    <cellStyle name="Normal 19 3 3 2 2 5" xfId="27555"/>
    <cellStyle name="Normal 19 3 3 2 2 6" xfId="35800"/>
    <cellStyle name="Normal 19 3 3 2 2 7" xfId="13153"/>
    <cellStyle name="Normal 19 3 3 2 3" xfId="5425"/>
    <cellStyle name="Normal 19 3 3 2 3 2" xfId="9559"/>
    <cellStyle name="Normal 19 3 3 2 3 2 2" xfId="32501"/>
    <cellStyle name="Normal 19 3 3 2 3 2 3" xfId="40746"/>
    <cellStyle name="Normal 19 3 3 2 3 2 4" xfId="19759"/>
    <cellStyle name="Normal 19 3 3 2 3 3" xfId="23881"/>
    <cellStyle name="Normal 19 3 3 2 3 4" xfId="28379"/>
    <cellStyle name="Normal 19 3 3 2 3 5" xfId="36624"/>
    <cellStyle name="Normal 19 3 3 2 3 6" xfId="15626"/>
    <cellStyle name="Normal 19 3 3 2 4" xfId="6250"/>
    <cellStyle name="Normal 19 3 3 2 4 2" xfId="10384"/>
    <cellStyle name="Normal 19 3 3 2 4 2 2" xfId="33326"/>
    <cellStyle name="Normal 19 3 3 2 4 2 3" xfId="41571"/>
    <cellStyle name="Normal 19 3 3 2 4 2 4" xfId="20584"/>
    <cellStyle name="Normal 19 3 3 2 4 3" xfId="24706"/>
    <cellStyle name="Normal 19 3 3 2 4 4" xfId="29204"/>
    <cellStyle name="Normal 19 3 3 2 4 5" xfId="37449"/>
    <cellStyle name="Normal 19 3 3 2 4 6" xfId="16451"/>
    <cellStyle name="Normal 19 3 3 2 5" xfId="7085"/>
    <cellStyle name="Normal 19 3 3 2 5 2" xfId="11208"/>
    <cellStyle name="Normal 19 3 3 2 5 2 2" xfId="34150"/>
    <cellStyle name="Normal 19 3 3 2 5 2 3" xfId="42395"/>
    <cellStyle name="Normal 19 3 3 2 5 2 4" xfId="21408"/>
    <cellStyle name="Normal 19 3 3 2 5 3" xfId="25530"/>
    <cellStyle name="Normal 19 3 3 2 5 4" xfId="30028"/>
    <cellStyle name="Normal 19 3 3 2 5 5" xfId="38273"/>
    <cellStyle name="Normal 19 3 3 2 5 6" xfId="17286"/>
    <cellStyle name="Normal 19 3 3 2 6" xfId="7911"/>
    <cellStyle name="Normal 19 3 3 2 6 2" xfId="30853"/>
    <cellStyle name="Normal 19 3 3 2 6 3" xfId="39098"/>
    <cellStyle name="Normal 19 3 3 2 6 4" xfId="13978"/>
    <cellStyle name="Normal 19 3 3 2 7" xfId="18111"/>
    <cellStyle name="Normal 19 3 3 2 8" xfId="22233"/>
    <cellStyle name="Normal 19 3 3 2 9" xfId="26731"/>
    <cellStyle name="Normal 19 3 3 3" xfId="3885"/>
    <cellStyle name="Normal 19 3 3 3 10" xfId="35088"/>
    <cellStyle name="Normal 19 3 3 3 11" xfId="12300"/>
    <cellStyle name="Normal 19 3 3 3 2" xfId="4713"/>
    <cellStyle name="Normal 19 3 3 3 2 2" xfId="8847"/>
    <cellStyle name="Normal 19 3 3 3 2 2 2" xfId="31789"/>
    <cellStyle name="Normal 19 3 3 3 2 2 3" xfId="40034"/>
    <cellStyle name="Normal 19 3 3 3 2 2 4" xfId="14914"/>
    <cellStyle name="Normal 19 3 3 3 2 3" xfId="19047"/>
    <cellStyle name="Normal 19 3 3 3 2 4" xfId="23169"/>
    <cellStyle name="Normal 19 3 3 3 2 5" xfId="27667"/>
    <cellStyle name="Normal 19 3 3 3 2 6" xfId="35912"/>
    <cellStyle name="Normal 19 3 3 3 2 7" xfId="13265"/>
    <cellStyle name="Normal 19 3 3 3 3" xfId="5537"/>
    <cellStyle name="Normal 19 3 3 3 3 2" xfId="9671"/>
    <cellStyle name="Normal 19 3 3 3 3 2 2" xfId="32613"/>
    <cellStyle name="Normal 19 3 3 3 3 2 3" xfId="40858"/>
    <cellStyle name="Normal 19 3 3 3 3 2 4" xfId="19871"/>
    <cellStyle name="Normal 19 3 3 3 3 3" xfId="23993"/>
    <cellStyle name="Normal 19 3 3 3 3 4" xfId="28491"/>
    <cellStyle name="Normal 19 3 3 3 3 5" xfId="36736"/>
    <cellStyle name="Normal 19 3 3 3 3 6" xfId="15738"/>
    <cellStyle name="Normal 19 3 3 3 4" xfId="6362"/>
    <cellStyle name="Normal 19 3 3 3 4 2" xfId="10496"/>
    <cellStyle name="Normal 19 3 3 3 4 2 2" xfId="33438"/>
    <cellStyle name="Normal 19 3 3 3 4 2 3" xfId="41683"/>
    <cellStyle name="Normal 19 3 3 3 4 2 4" xfId="20696"/>
    <cellStyle name="Normal 19 3 3 3 4 3" xfId="24818"/>
    <cellStyle name="Normal 19 3 3 3 4 4" xfId="29316"/>
    <cellStyle name="Normal 19 3 3 3 4 5" xfId="37561"/>
    <cellStyle name="Normal 19 3 3 3 4 6" xfId="16563"/>
    <cellStyle name="Normal 19 3 3 3 5" xfId="7197"/>
    <cellStyle name="Normal 19 3 3 3 5 2" xfId="11320"/>
    <cellStyle name="Normal 19 3 3 3 5 2 2" xfId="34262"/>
    <cellStyle name="Normal 19 3 3 3 5 2 3" xfId="42507"/>
    <cellStyle name="Normal 19 3 3 3 5 2 4" xfId="21520"/>
    <cellStyle name="Normal 19 3 3 3 5 3" xfId="25642"/>
    <cellStyle name="Normal 19 3 3 3 5 4" xfId="30140"/>
    <cellStyle name="Normal 19 3 3 3 5 5" xfId="38385"/>
    <cellStyle name="Normal 19 3 3 3 5 6" xfId="17398"/>
    <cellStyle name="Normal 19 3 3 3 6" xfId="8023"/>
    <cellStyle name="Normal 19 3 3 3 6 2" xfId="30965"/>
    <cellStyle name="Normal 19 3 3 3 6 3" xfId="39210"/>
    <cellStyle name="Normal 19 3 3 3 6 4" xfId="14090"/>
    <cellStyle name="Normal 19 3 3 3 7" xfId="18223"/>
    <cellStyle name="Normal 19 3 3 3 8" xfId="22345"/>
    <cellStyle name="Normal 19 3 3 3 9" xfId="26843"/>
    <cellStyle name="Normal 19 3 3 4" xfId="3997"/>
    <cellStyle name="Normal 19 3 3 4 10" xfId="35200"/>
    <cellStyle name="Normal 19 3 3 4 11" xfId="12412"/>
    <cellStyle name="Normal 19 3 3 4 2" xfId="4825"/>
    <cellStyle name="Normal 19 3 3 4 2 2" xfId="8959"/>
    <cellStyle name="Normal 19 3 3 4 2 2 2" xfId="31901"/>
    <cellStyle name="Normal 19 3 3 4 2 2 3" xfId="40146"/>
    <cellStyle name="Normal 19 3 3 4 2 2 4" xfId="15026"/>
    <cellStyle name="Normal 19 3 3 4 2 3" xfId="19159"/>
    <cellStyle name="Normal 19 3 3 4 2 4" xfId="23281"/>
    <cellStyle name="Normal 19 3 3 4 2 5" xfId="27779"/>
    <cellStyle name="Normal 19 3 3 4 2 6" xfId="36024"/>
    <cellStyle name="Normal 19 3 3 4 2 7" xfId="13377"/>
    <cellStyle name="Normal 19 3 3 4 3" xfId="5649"/>
    <cellStyle name="Normal 19 3 3 4 3 2" xfId="9783"/>
    <cellStyle name="Normal 19 3 3 4 3 2 2" xfId="32725"/>
    <cellStyle name="Normal 19 3 3 4 3 2 3" xfId="40970"/>
    <cellStyle name="Normal 19 3 3 4 3 2 4" xfId="19983"/>
    <cellStyle name="Normal 19 3 3 4 3 3" xfId="24105"/>
    <cellStyle name="Normal 19 3 3 4 3 4" xfId="28603"/>
    <cellStyle name="Normal 19 3 3 4 3 5" xfId="36848"/>
    <cellStyle name="Normal 19 3 3 4 3 6" xfId="15850"/>
    <cellStyle name="Normal 19 3 3 4 4" xfId="6474"/>
    <cellStyle name="Normal 19 3 3 4 4 2" xfId="10608"/>
    <cellStyle name="Normal 19 3 3 4 4 2 2" xfId="33550"/>
    <cellStyle name="Normal 19 3 3 4 4 2 3" xfId="41795"/>
    <cellStyle name="Normal 19 3 3 4 4 2 4" xfId="20808"/>
    <cellStyle name="Normal 19 3 3 4 4 3" xfId="24930"/>
    <cellStyle name="Normal 19 3 3 4 4 4" xfId="29428"/>
    <cellStyle name="Normal 19 3 3 4 4 5" xfId="37673"/>
    <cellStyle name="Normal 19 3 3 4 4 6" xfId="16675"/>
    <cellStyle name="Normal 19 3 3 4 5" xfId="7309"/>
    <cellStyle name="Normal 19 3 3 4 5 2" xfId="11432"/>
    <cellStyle name="Normal 19 3 3 4 5 2 2" xfId="34374"/>
    <cellStyle name="Normal 19 3 3 4 5 2 3" xfId="42619"/>
    <cellStyle name="Normal 19 3 3 4 5 2 4" xfId="21632"/>
    <cellStyle name="Normal 19 3 3 4 5 3" xfId="25754"/>
    <cellStyle name="Normal 19 3 3 4 5 4" xfId="30252"/>
    <cellStyle name="Normal 19 3 3 4 5 5" xfId="38497"/>
    <cellStyle name="Normal 19 3 3 4 5 6" xfId="17510"/>
    <cellStyle name="Normal 19 3 3 4 6" xfId="8135"/>
    <cellStyle name="Normal 19 3 3 4 6 2" xfId="31077"/>
    <cellStyle name="Normal 19 3 3 4 6 3" xfId="39322"/>
    <cellStyle name="Normal 19 3 3 4 6 4" xfId="14202"/>
    <cellStyle name="Normal 19 3 3 4 7" xfId="18335"/>
    <cellStyle name="Normal 19 3 3 4 8" xfId="22457"/>
    <cellStyle name="Normal 19 3 3 4 9" xfId="26955"/>
    <cellStyle name="Normal 19 3 3 5" xfId="4216"/>
    <cellStyle name="Normal 19 3 3 5 10" xfId="35419"/>
    <cellStyle name="Normal 19 3 3 5 11" xfId="12631"/>
    <cellStyle name="Normal 19 3 3 5 2" xfId="5044"/>
    <cellStyle name="Normal 19 3 3 5 2 2" xfId="9178"/>
    <cellStyle name="Normal 19 3 3 5 2 2 2" xfId="32120"/>
    <cellStyle name="Normal 19 3 3 5 2 2 3" xfId="40365"/>
    <cellStyle name="Normal 19 3 3 5 2 2 4" xfId="15245"/>
    <cellStyle name="Normal 19 3 3 5 2 3" xfId="19378"/>
    <cellStyle name="Normal 19 3 3 5 2 4" xfId="23500"/>
    <cellStyle name="Normal 19 3 3 5 2 5" xfId="27998"/>
    <cellStyle name="Normal 19 3 3 5 2 6" xfId="36243"/>
    <cellStyle name="Normal 19 3 3 5 2 7" xfId="13596"/>
    <cellStyle name="Normal 19 3 3 5 3" xfId="5868"/>
    <cellStyle name="Normal 19 3 3 5 3 2" xfId="10002"/>
    <cellStyle name="Normal 19 3 3 5 3 2 2" xfId="32944"/>
    <cellStyle name="Normal 19 3 3 5 3 2 3" xfId="41189"/>
    <cellStyle name="Normal 19 3 3 5 3 2 4" xfId="20202"/>
    <cellStyle name="Normal 19 3 3 5 3 3" xfId="24324"/>
    <cellStyle name="Normal 19 3 3 5 3 4" xfId="28822"/>
    <cellStyle name="Normal 19 3 3 5 3 5" xfId="37067"/>
    <cellStyle name="Normal 19 3 3 5 3 6" xfId="16069"/>
    <cellStyle name="Normal 19 3 3 5 4" xfId="6693"/>
    <cellStyle name="Normal 19 3 3 5 4 2" xfId="10827"/>
    <cellStyle name="Normal 19 3 3 5 4 2 2" xfId="33769"/>
    <cellStyle name="Normal 19 3 3 5 4 2 3" xfId="42014"/>
    <cellStyle name="Normal 19 3 3 5 4 2 4" xfId="21027"/>
    <cellStyle name="Normal 19 3 3 5 4 3" xfId="25149"/>
    <cellStyle name="Normal 19 3 3 5 4 4" xfId="29647"/>
    <cellStyle name="Normal 19 3 3 5 4 5" xfId="37892"/>
    <cellStyle name="Normal 19 3 3 5 4 6" xfId="16894"/>
    <cellStyle name="Normal 19 3 3 5 5" xfId="7528"/>
    <cellStyle name="Normal 19 3 3 5 5 2" xfId="11651"/>
    <cellStyle name="Normal 19 3 3 5 5 2 2" xfId="34593"/>
    <cellStyle name="Normal 19 3 3 5 5 2 3" xfId="42838"/>
    <cellStyle name="Normal 19 3 3 5 5 2 4" xfId="21851"/>
    <cellStyle name="Normal 19 3 3 5 5 3" xfId="25973"/>
    <cellStyle name="Normal 19 3 3 5 5 4" xfId="30471"/>
    <cellStyle name="Normal 19 3 3 5 5 5" xfId="38716"/>
    <cellStyle name="Normal 19 3 3 5 5 6" xfId="17729"/>
    <cellStyle name="Normal 19 3 3 5 6" xfId="8354"/>
    <cellStyle name="Normal 19 3 3 5 6 2" xfId="31296"/>
    <cellStyle name="Normal 19 3 3 5 6 3" xfId="39541"/>
    <cellStyle name="Normal 19 3 3 5 6 4" xfId="14421"/>
    <cellStyle name="Normal 19 3 3 5 7" xfId="18554"/>
    <cellStyle name="Normal 19 3 3 5 8" xfId="22676"/>
    <cellStyle name="Normal 19 3 3 5 9" xfId="27174"/>
    <cellStyle name="Normal 19 3 3 6" xfId="4344"/>
    <cellStyle name="Normal 19 3 3 6 10" xfId="35543"/>
    <cellStyle name="Normal 19 3 3 6 11" xfId="12755"/>
    <cellStyle name="Normal 19 3 3 6 2" xfId="5168"/>
    <cellStyle name="Normal 19 3 3 6 2 2" xfId="9302"/>
    <cellStyle name="Normal 19 3 3 6 2 2 2" xfId="32244"/>
    <cellStyle name="Normal 19 3 3 6 2 2 3" xfId="40489"/>
    <cellStyle name="Normal 19 3 3 6 2 2 4" xfId="15369"/>
    <cellStyle name="Normal 19 3 3 6 2 3" xfId="19502"/>
    <cellStyle name="Normal 19 3 3 6 2 4" xfId="23624"/>
    <cellStyle name="Normal 19 3 3 6 2 5" xfId="28122"/>
    <cellStyle name="Normal 19 3 3 6 2 6" xfId="36367"/>
    <cellStyle name="Normal 19 3 3 6 2 7" xfId="13720"/>
    <cellStyle name="Normal 19 3 3 6 3" xfId="5992"/>
    <cellStyle name="Normal 19 3 3 6 3 2" xfId="10126"/>
    <cellStyle name="Normal 19 3 3 6 3 2 2" xfId="33068"/>
    <cellStyle name="Normal 19 3 3 6 3 2 3" xfId="41313"/>
    <cellStyle name="Normal 19 3 3 6 3 2 4" xfId="20326"/>
    <cellStyle name="Normal 19 3 3 6 3 3" xfId="24448"/>
    <cellStyle name="Normal 19 3 3 6 3 4" xfId="28946"/>
    <cellStyle name="Normal 19 3 3 6 3 5" xfId="37191"/>
    <cellStyle name="Normal 19 3 3 6 3 6" xfId="16193"/>
    <cellStyle name="Normal 19 3 3 6 4" xfId="6817"/>
    <cellStyle name="Normal 19 3 3 6 4 2" xfId="10951"/>
    <cellStyle name="Normal 19 3 3 6 4 2 2" xfId="33893"/>
    <cellStyle name="Normal 19 3 3 6 4 2 3" xfId="42138"/>
    <cellStyle name="Normal 19 3 3 6 4 2 4" xfId="21151"/>
    <cellStyle name="Normal 19 3 3 6 4 3" xfId="25273"/>
    <cellStyle name="Normal 19 3 3 6 4 4" xfId="29771"/>
    <cellStyle name="Normal 19 3 3 6 4 5" xfId="38016"/>
    <cellStyle name="Normal 19 3 3 6 4 6" xfId="17018"/>
    <cellStyle name="Normal 19 3 3 6 5" xfId="7652"/>
    <cellStyle name="Normal 19 3 3 6 5 2" xfId="11775"/>
    <cellStyle name="Normal 19 3 3 6 5 2 2" xfId="34717"/>
    <cellStyle name="Normal 19 3 3 6 5 2 3" xfId="42962"/>
    <cellStyle name="Normal 19 3 3 6 5 2 4" xfId="21975"/>
    <cellStyle name="Normal 19 3 3 6 5 3" xfId="26097"/>
    <cellStyle name="Normal 19 3 3 6 5 4" xfId="30595"/>
    <cellStyle name="Normal 19 3 3 6 5 5" xfId="38840"/>
    <cellStyle name="Normal 19 3 3 6 5 6" xfId="17853"/>
    <cellStyle name="Normal 19 3 3 6 6" xfId="8478"/>
    <cellStyle name="Normal 19 3 3 6 6 2" xfId="31420"/>
    <cellStyle name="Normal 19 3 3 6 6 3" xfId="39665"/>
    <cellStyle name="Normal 19 3 3 6 6 4" xfId="14545"/>
    <cellStyle name="Normal 19 3 3 6 7" xfId="18678"/>
    <cellStyle name="Normal 19 3 3 6 8" xfId="22800"/>
    <cellStyle name="Normal 19 3 3 6 9" xfId="27298"/>
    <cellStyle name="Normal 19 3 3 7" xfId="4469"/>
    <cellStyle name="Normal 19 3 3 7 10" xfId="35668"/>
    <cellStyle name="Normal 19 3 3 7 11" xfId="12880"/>
    <cellStyle name="Normal 19 3 3 7 2" xfId="5293"/>
    <cellStyle name="Normal 19 3 3 7 2 2" xfId="9427"/>
    <cellStyle name="Normal 19 3 3 7 2 2 2" xfId="32369"/>
    <cellStyle name="Normal 19 3 3 7 2 2 3" xfId="40614"/>
    <cellStyle name="Normal 19 3 3 7 2 2 4" xfId="15494"/>
    <cellStyle name="Normal 19 3 3 7 2 3" xfId="19627"/>
    <cellStyle name="Normal 19 3 3 7 2 4" xfId="23749"/>
    <cellStyle name="Normal 19 3 3 7 2 5" xfId="28247"/>
    <cellStyle name="Normal 19 3 3 7 2 6" xfId="36492"/>
    <cellStyle name="Normal 19 3 3 7 2 7" xfId="13845"/>
    <cellStyle name="Normal 19 3 3 7 3" xfId="6117"/>
    <cellStyle name="Normal 19 3 3 7 3 2" xfId="10251"/>
    <cellStyle name="Normal 19 3 3 7 3 2 2" xfId="33193"/>
    <cellStyle name="Normal 19 3 3 7 3 2 3" xfId="41438"/>
    <cellStyle name="Normal 19 3 3 7 3 2 4" xfId="20451"/>
    <cellStyle name="Normal 19 3 3 7 3 3" xfId="24573"/>
    <cellStyle name="Normal 19 3 3 7 3 4" xfId="29071"/>
    <cellStyle name="Normal 19 3 3 7 3 5" xfId="37316"/>
    <cellStyle name="Normal 19 3 3 7 3 6" xfId="16318"/>
    <cellStyle name="Normal 19 3 3 7 4" xfId="6942"/>
    <cellStyle name="Normal 19 3 3 7 4 2" xfId="11076"/>
    <cellStyle name="Normal 19 3 3 7 4 2 2" xfId="34018"/>
    <cellStyle name="Normal 19 3 3 7 4 2 3" xfId="42263"/>
    <cellStyle name="Normal 19 3 3 7 4 2 4" xfId="21276"/>
    <cellStyle name="Normal 19 3 3 7 4 3" xfId="25398"/>
    <cellStyle name="Normal 19 3 3 7 4 4" xfId="29896"/>
    <cellStyle name="Normal 19 3 3 7 4 5" xfId="38141"/>
    <cellStyle name="Normal 19 3 3 7 4 6" xfId="17143"/>
    <cellStyle name="Normal 19 3 3 7 5" xfId="7777"/>
    <cellStyle name="Normal 19 3 3 7 5 2" xfId="11900"/>
    <cellStyle name="Normal 19 3 3 7 5 2 2" xfId="34842"/>
    <cellStyle name="Normal 19 3 3 7 5 2 3" xfId="43087"/>
    <cellStyle name="Normal 19 3 3 7 5 2 4" xfId="22100"/>
    <cellStyle name="Normal 19 3 3 7 5 3" xfId="26222"/>
    <cellStyle name="Normal 19 3 3 7 5 4" xfId="30720"/>
    <cellStyle name="Normal 19 3 3 7 5 5" xfId="38965"/>
    <cellStyle name="Normal 19 3 3 7 5 6" xfId="17978"/>
    <cellStyle name="Normal 19 3 3 7 6" xfId="8603"/>
    <cellStyle name="Normal 19 3 3 7 6 2" xfId="31545"/>
    <cellStyle name="Normal 19 3 3 7 6 3" xfId="39790"/>
    <cellStyle name="Normal 19 3 3 7 6 4" xfId="14670"/>
    <cellStyle name="Normal 19 3 3 7 7" xfId="18803"/>
    <cellStyle name="Normal 19 3 3 7 8" xfId="22925"/>
    <cellStyle name="Normal 19 3 3 7 9" xfId="27423"/>
    <cellStyle name="Normal 19 3 3 8" xfId="4489"/>
    <cellStyle name="Normal 19 3 3 8 2" xfId="8623"/>
    <cellStyle name="Normal 19 3 3 8 2 2" xfId="31565"/>
    <cellStyle name="Normal 19 3 3 8 2 3" xfId="39810"/>
    <cellStyle name="Normal 19 3 3 8 2 4" xfId="14690"/>
    <cellStyle name="Normal 19 3 3 8 3" xfId="18823"/>
    <cellStyle name="Normal 19 3 3 8 4" xfId="22945"/>
    <cellStyle name="Normal 19 3 3 8 5" xfId="27443"/>
    <cellStyle name="Normal 19 3 3 8 6" xfId="35688"/>
    <cellStyle name="Normal 19 3 3 8 7" xfId="13039"/>
    <cellStyle name="Normal 19 3 3 9" xfId="5313"/>
    <cellStyle name="Normal 19 3 3 9 2" xfId="9447"/>
    <cellStyle name="Normal 19 3 3 9 2 2" xfId="32389"/>
    <cellStyle name="Normal 19 3 3 9 2 3" xfId="40634"/>
    <cellStyle name="Normal 19 3 3 9 2 4" xfId="19647"/>
    <cellStyle name="Normal 19 3 3 9 3" xfId="23769"/>
    <cellStyle name="Normal 19 3 3 9 4" xfId="28267"/>
    <cellStyle name="Normal 19 3 3 9 5" xfId="36512"/>
    <cellStyle name="Normal 19 3 3 9 6" xfId="15514"/>
    <cellStyle name="Normal 19 3 4" xfId="3771"/>
    <cellStyle name="Normal 19 3 4 10" xfId="34974"/>
    <cellStyle name="Normal 19 3 4 11" xfId="12186"/>
    <cellStyle name="Normal 19 3 4 2" xfId="4599"/>
    <cellStyle name="Normal 19 3 4 2 2" xfId="8733"/>
    <cellStyle name="Normal 19 3 4 2 2 2" xfId="31675"/>
    <cellStyle name="Normal 19 3 4 2 2 3" xfId="39920"/>
    <cellStyle name="Normal 19 3 4 2 2 4" xfId="14800"/>
    <cellStyle name="Normal 19 3 4 2 3" xfId="18933"/>
    <cellStyle name="Normal 19 3 4 2 4" xfId="23055"/>
    <cellStyle name="Normal 19 3 4 2 5" xfId="27553"/>
    <cellStyle name="Normal 19 3 4 2 6" xfId="35798"/>
    <cellStyle name="Normal 19 3 4 2 7" xfId="13151"/>
    <cellStyle name="Normal 19 3 4 3" xfId="5423"/>
    <cellStyle name="Normal 19 3 4 3 2" xfId="9557"/>
    <cellStyle name="Normal 19 3 4 3 2 2" xfId="32499"/>
    <cellStyle name="Normal 19 3 4 3 2 3" xfId="40744"/>
    <cellStyle name="Normal 19 3 4 3 2 4" xfId="19757"/>
    <cellStyle name="Normal 19 3 4 3 3" xfId="23879"/>
    <cellStyle name="Normal 19 3 4 3 4" xfId="28377"/>
    <cellStyle name="Normal 19 3 4 3 5" xfId="36622"/>
    <cellStyle name="Normal 19 3 4 3 6" xfId="15624"/>
    <cellStyle name="Normal 19 3 4 4" xfId="6248"/>
    <cellStyle name="Normal 19 3 4 4 2" xfId="10382"/>
    <cellStyle name="Normal 19 3 4 4 2 2" xfId="33324"/>
    <cellStyle name="Normal 19 3 4 4 2 3" xfId="41569"/>
    <cellStyle name="Normal 19 3 4 4 2 4" xfId="20582"/>
    <cellStyle name="Normal 19 3 4 4 3" xfId="24704"/>
    <cellStyle name="Normal 19 3 4 4 4" xfId="29202"/>
    <cellStyle name="Normal 19 3 4 4 5" xfId="37447"/>
    <cellStyle name="Normal 19 3 4 4 6" xfId="16449"/>
    <cellStyle name="Normal 19 3 4 5" xfId="7083"/>
    <cellStyle name="Normal 19 3 4 5 2" xfId="11206"/>
    <cellStyle name="Normal 19 3 4 5 2 2" xfId="34148"/>
    <cellStyle name="Normal 19 3 4 5 2 3" xfId="42393"/>
    <cellStyle name="Normal 19 3 4 5 2 4" xfId="21406"/>
    <cellStyle name="Normal 19 3 4 5 3" xfId="25528"/>
    <cellStyle name="Normal 19 3 4 5 4" xfId="30026"/>
    <cellStyle name="Normal 19 3 4 5 5" xfId="38271"/>
    <cellStyle name="Normal 19 3 4 5 6" xfId="17284"/>
    <cellStyle name="Normal 19 3 4 6" xfId="7909"/>
    <cellStyle name="Normal 19 3 4 6 2" xfId="30851"/>
    <cellStyle name="Normal 19 3 4 6 3" xfId="39096"/>
    <cellStyle name="Normal 19 3 4 6 4" xfId="13976"/>
    <cellStyle name="Normal 19 3 4 7" xfId="18109"/>
    <cellStyle name="Normal 19 3 4 8" xfId="22231"/>
    <cellStyle name="Normal 19 3 4 9" xfId="26729"/>
    <cellStyle name="Normal 19 3 5" xfId="3883"/>
    <cellStyle name="Normal 19 3 5 10" xfId="35086"/>
    <cellStyle name="Normal 19 3 5 11" xfId="12298"/>
    <cellStyle name="Normal 19 3 5 2" xfId="4711"/>
    <cellStyle name="Normal 19 3 5 2 2" xfId="8845"/>
    <cellStyle name="Normal 19 3 5 2 2 2" xfId="31787"/>
    <cellStyle name="Normal 19 3 5 2 2 3" xfId="40032"/>
    <cellStyle name="Normal 19 3 5 2 2 4" xfId="14912"/>
    <cellStyle name="Normal 19 3 5 2 3" xfId="19045"/>
    <cellStyle name="Normal 19 3 5 2 4" xfId="23167"/>
    <cellStyle name="Normal 19 3 5 2 5" xfId="27665"/>
    <cellStyle name="Normal 19 3 5 2 6" xfId="35910"/>
    <cellStyle name="Normal 19 3 5 2 7" xfId="13263"/>
    <cellStyle name="Normal 19 3 5 3" xfId="5535"/>
    <cellStyle name="Normal 19 3 5 3 2" xfId="9669"/>
    <cellStyle name="Normal 19 3 5 3 2 2" xfId="32611"/>
    <cellStyle name="Normal 19 3 5 3 2 3" xfId="40856"/>
    <cellStyle name="Normal 19 3 5 3 2 4" xfId="19869"/>
    <cellStyle name="Normal 19 3 5 3 3" xfId="23991"/>
    <cellStyle name="Normal 19 3 5 3 4" xfId="28489"/>
    <cellStyle name="Normal 19 3 5 3 5" xfId="36734"/>
    <cellStyle name="Normal 19 3 5 3 6" xfId="15736"/>
    <cellStyle name="Normal 19 3 5 4" xfId="6360"/>
    <cellStyle name="Normal 19 3 5 4 2" xfId="10494"/>
    <cellStyle name="Normal 19 3 5 4 2 2" xfId="33436"/>
    <cellStyle name="Normal 19 3 5 4 2 3" xfId="41681"/>
    <cellStyle name="Normal 19 3 5 4 2 4" xfId="20694"/>
    <cellStyle name="Normal 19 3 5 4 3" xfId="24816"/>
    <cellStyle name="Normal 19 3 5 4 4" xfId="29314"/>
    <cellStyle name="Normal 19 3 5 4 5" xfId="37559"/>
    <cellStyle name="Normal 19 3 5 4 6" xfId="16561"/>
    <cellStyle name="Normal 19 3 5 5" xfId="7195"/>
    <cellStyle name="Normal 19 3 5 5 2" xfId="11318"/>
    <cellStyle name="Normal 19 3 5 5 2 2" xfId="34260"/>
    <cellStyle name="Normal 19 3 5 5 2 3" xfId="42505"/>
    <cellStyle name="Normal 19 3 5 5 2 4" xfId="21518"/>
    <cellStyle name="Normal 19 3 5 5 3" xfId="25640"/>
    <cellStyle name="Normal 19 3 5 5 4" xfId="30138"/>
    <cellStyle name="Normal 19 3 5 5 5" xfId="38383"/>
    <cellStyle name="Normal 19 3 5 5 6" xfId="17396"/>
    <cellStyle name="Normal 19 3 5 6" xfId="8021"/>
    <cellStyle name="Normal 19 3 5 6 2" xfId="30963"/>
    <cellStyle name="Normal 19 3 5 6 3" xfId="39208"/>
    <cellStyle name="Normal 19 3 5 6 4" xfId="14088"/>
    <cellStyle name="Normal 19 3 5 7" xfId="18221"/>
    <cellStyle name="Normal 19 3 5 8" xfId="22343"/>
    <cellStyle name="Normal 19 3 5 9" xfId="26841"/>
    <cellStyle name="Normal 19 3 6" xfId="3995"/>
    <cellStyle name="Normal 19 3 6 10" xfId="35198"/>
    <cellStyle name="Normal 19 3 6 11" xfId="12410"/>
    <cellStyle name="Normal 19 3 6 2" xfId="4823"/>
    <cellStyle name="Normal 19 3 6 2 2" xfId="8957"/>
    <cellStyle name="Normal 19 3 6 2 2 2" xfId="31899"/>
    <cellStyle name="Normal 19 3 6 2 2 3" xfId="40144"/>
    <cellStyle name="Normal 19 3 6 2 2 4" xfId="15024"/>
    <cellStyle name="Normal 19 3 6 2 3" xfId="19157"/>
    <cellStyle name="Normal 19 3 6 2 4" xfId="23279"/>
    <cellStyle name="Normal 19 3 6 2 5" xfId="27777"/>
    <cellStyle name="Normal 19 3 6 2 6" xfId="36022"/>
    <cellStyle name="Normal 19 3 6 2 7" xfId="13375"/>
    <cellStyle name="Normal 19 3 6 3" xfId="5647"/>
    <cellStyle name="Normal 19 3 6 3 2" xfId="9781"/>
    <cellStyle name="Normal 19 3 6 3 2 2" xfId="32723"/>
    <cellStyle name="Normal 19 3 6 3 2 3" xfId="40968"/>
    <cellStyle name="Normal 19 3 6 3 2 4" xfId="19981"/>
    <cellStyle name="Normal 19 3 6 3 3" xfId="24103"/>
    <cellStyle name="Normal 19 3 6 3 4" xfId="28601"/>
    <cellStyle name="Normal 19 3 6 3 5" xfId="36846"/>
    <cellStyle name="Normal 19 3 6 3 6" xfId="15848"/>
    <cellStyle name="Normal 19 3 6 4" xfId="6472"/>
    <cellStyle name="Normal 19 3 6 4 2" xfId="10606"/>
    <cellStyle name="Normal 19 3 6 4 2 2" xfId="33548"/>
    <cellStyle name="Normal 19 3 6 4 2 3" xfId="41793"/>
    <cellStyle name="Normal 19 3 6 4 2 4" xfId="20806"/>
    <cellStyle name="Normal 19 3 6 4 3" xfId="24928"/>
    <cellStyle name="Normal 19 3 6 4 4" xfId="29426"/>
    <cellStyle name="Normal 19 3 6 4 5" xfId="37671"/>
    <cellStyle name="Normal 19 3 6 4 6" xfId="16673"/>
    <cellStyle name="Normal 19 3 6 5" xfId="7307"/>
    <cellStyle name="Normal 19 3 6 5 2" xfId="11430"/>
    <cellStyle name="Normal 19 3 6 5 2 2" xfId="34372"/>
    <cellStyle name="Normal 19 3 6 5 2 3" xfId="42617"/>
    <cellStyle name="Normal 19 3 6 5 2 4" xfId="21630"/>
    <cellStyle name="Normal 19 3 6 5 3" xfId="25752"/>
    <cellStyle name="Normal 19 3 6 5 4" xfId="30250"/>
    <cellStyle name="Normal 19 3 6 5 5" xfId="38495"/>
    <cellStyle name="Normal 19 3 6 5 6" xfId="17508"/>
    <cellStyle name="Normal 19 3 6 6" xfId="8133"/>
    <cellStyle name="Normal 19 3 6 6 2" xfId="31075"/>
    <cellStyle name="Normal 19 3 6 6 3" xfId="39320"/>
    <cellStyle name="Normal 19 3 6 6 4" xfId="14200"/>
    <cellStyle name="Normal 19 3 6 7" xfId="18333"/>
    <cellStyle name="Normal 19 3 6 8" xfId="22455"/>
    <cellStyle name="Normal 19 3 6 9" xfId="26953"/>
    <cellStyle name="Normal 19 3 7" xfId="4150"/>
    <cellStyle name="Normal 19 3 7 10" xfId="35353"/>
    <cellStyle name="Normal 19 3 7 11" xfId="12565"/>
    <cellStyle name="Normal 19 3 7 2" xfId="4978"/>
    <cellStyle name="Normal 19 3 7 2 2" xfId="9112"/>
    <cellStyle name="Normal 19 3 7 2 2 2" xfId="32054"/>
    <cellStyle name="Normal 19 3 7 2 2 3" xfId="40299"/>
    <cellStyle name="Normal 19 3 7 2 2 4" xfId="15179"/>
    <cellStyle name="Normal 19 3 7 2 3" xfId="19312"/>
    <cellStyle name="Normal 19 3 7 2 4" xfId="23434"/>
    <cellStyle name="Normal 19 3 7 2 5" xfId="27932"/>
    <cellStyle name="Normal 19 3 7 2 6" xfId="36177"/>
    <cellStyle name="Normal 19 3 7 2 7" xfId="13530"/>
    <cellStyle name="Normal 19 3 7 3" xfId="5802"/>
    <cellStyle name="Normal 19 3 7 3 2" xfId="9936"/>
    <cellStyle name="Normal 19 3 7 3 2 2" xfId="32878"/>
    <cellStyle name="Normal 19 3 7 3 2 3" xfId="41123"/>
    <cellStyle name="Normal 19 3 7 3 2 4" xfId="20136"/>
    <cellStyle name="Normal 19 3 7 3 3" xfId="24258"/>
    <cellStyle name="Normal 19 3 7 3 4" xfId="28756"/>
    <cellStyle name="Normal 19 3 7 3 5" xfId="37001"/>
    <cellStyle name="Normal 19 3 7 3 6" xfId="16003"/>
    <cellStyle name="Normal 19 3 7 4" xfId="6627"/>
    <cellStyle name="Normal 19 3 7 4 2" xfId="10761"/>
    <cellStyle name="Normal 19 3 7 4 2 2" xfId="33703"/>
    <cellStyle name="Normal 19 3 7 4 2 3" xfId="41948"/>
    <cellStyle name="Normal 19 3 7 4 2 4" xfId="20961"/>
    <cellStyle name="Normal 19 3 7 4 3" xfId="25083"/>
    <cellStyle name="Normal 19 3 7 4 4" xfId="29581"/>
    <cellStyle name="Normal 19 3 7 4 5" xfId="37826"/>
    <cellStyle name="Normal 19 3 7 4 6" xfId="16828"/>
    <cellStyle name="Normal 19 3 7 5" xfId="7462"/>
    <cellStyle name="Normal 19 3 7 5 2" xfId="11585"/>
    <cellStyle name="Normal 19 3 7 5 2 2" xfId="34527"/>
    <cellStyle name="Normal 19 3 7 5 2 3" xfId="42772"/>
    <cellStyle name="Normal 19 3 7 5 2 4" xfId="21785"/>
    <cellStyle name="Normal 19 3 7 5 3" xfId="25907"/>
    <cellStyle name="Normal 19 3 7 5 4" xfId="30405"/>
    <cellStyle name="Normal 19 3 7 5 5" xfId="38650"/>
    <cellStyle name="Normal 19 3 7 5 6" xfId="17663"/>
    <cellStyle name="Normal 19 3 7 6" xfId="8288"/>
    <cellStyle name="Normal 19 3 7 6 2" xfId="31230"/>
    <cellStyle name="Normal 19 3 7 6 3" xfId="39475"/>
    <cellStyle name="Normal 19 3 7 6 4" xfId="14355"/>
    <cellStyle name="Normal 19 3 7 7" xfId="18488"/>
    <cellStyle name="Normal 19 3 7 8" xfId="22610"/>
    <cellStyle name="Normal 19 3 7 9" xfId="27108"/>
    <cellStyle name="Normal 19 3 8" xfId="4278"/>
    <cellStyle name="Normal 19 3 8 10" xfId="35477"/>
    <cellStyle name="Normal 19 3 8 11" xfId="12689"/>
    <cellStyle name="Normal 19 3 8 2" xfId="5102"/>
    <cellStyle name="Normal 19 3 8 2 2" xfId="9236"/>
    <cellStyle name="Normal 19 3 8 2 2 2" xfId="32178"/>
    <cellStyle name="Normal 19 3 8 2 2 3" xfId="40423"/>
    <cellStyle name="Normal 19 3 8 2 2 4" xfId="15303"/>
    <cellStyle name="Normal 19 3 8 2 3" xfId="19436"/>
    <cellStyle name="Normal 19 3 8 2 4" xfId="23558"/>
    <cellStyle name="Normal 19 3 8 2 5" xfId="28056"/>
    <cellStyle name="Normal 19 3 8 2 6" xfId="36301"/>
    <cellStyle name="Normal 19 3 8 2 7" xfId="13654"/>
    <cellStyle name="Normal 19 3 8 3" xfId="5926"/>
    <cellStyle name="Normal 19 3 8 3 2" xfId="10060"/>
    <cellStyle name="Normal 19 3 8 3 2 2" xfId="33002"/>
    <cellStyle name="Normal 19 3 8 3 2 3" xfId="41247"/>
    <cellStyle name="Normal 19 3 8 3 2 4" xfId="20260"/>
    <cellStyle name="Normal 19 3 8 3 3" xfId="24382"/>
    <cellStyle name="Normal 19 3 8 3 4" xfId="28880"/>
    <cellStyle name="Normal 19 3 8 3 5" xfId="37125"/>
    <cellStyle name="Normal 19 3 8 3 6" xfId="16127"/>
    <cellStyle name="Normal 19 3 8 4" xfId="6751"/>
    <cellStyle name="Normal 19 3 8 4 2" xfId="10885"/>
    <cellStyle name="Normal 19 3 8 4 2 2" xfId="33827"/>
    <cellStyle name="Normal 19 3 8 4 2 3" xfId="42072"/>
    <cellStyle name="Normal 19 3 8 4 2 4" xfId="21085"/>
    <cellStyle name="Normal 19 3 8 4 3" xfId="25207"/>
    <cellStyle name="Normal 19 3 8 4 4" xfId="29705"/>
    <cellStyle name="Normal 19 3 8 4 5" xfId="37950"/>
    <cellStyle name="Normal 19 3 8 4 6" xfId="16952"/>
    <cellStyle name="Normal 19 3 8 5" xfId="7586"/>
    <cellStyle name="Normal 19 3 8 5 2" xfId="11709"/>
    <cellStyle name="Normal 19 3 8 5 2 2" xfId="34651"/>
    <cellStyle name="Normal 19 3 8 5 2 3" xfId="42896"/>
    <cellStyle name="Normal 19 3 8 5 2 4" xfId="21909"/>
    <cellStyle name="Normal 19 3 8 5 3" xfId="26031"/>
    <cellStyle name="Normal 19 3 8 5 4" xfId="30529"/>
    <cellStyle name="Normal 19 3 8 5 5" xfId="38774"/>
    <cellStyle name="Normal 19 3 8 5 6" xfId="17787"/>
    <cellStyle name="Normal 19 3 8 6" xfId="8412"/>
    <cellStyle name="Normal 19 3 8 6 2" xfId="31354"/>
    <cellStyle name="Normal 19 3 8 6 3" xfId="39599"/>
    <cellStyle name="Normal 19 3 8 6 4" xfId="14479"/>
    <cellStyle name="Normal 19 3 8 7" xfId="18612"/>
    <cellStyle name="Normal 19 3 8 8" xfId="22734"/>
    <cellStyle name="Normal 19 3 8 9" xfId="27232"/>
    <cellStyle name="Normal 19 3 9" xfId="4403"/>
    <cellStyle name="Normal 19 3 9 10" xfId="35602"/>
    <cellStyle name="Normal 19 3 9 11" xfId="12814"/>
    <cellStyle name="Normal 19 3 9 2" xfId="5227"/>
    <cellStyle name="Normal 19 3 9 2 2" xfId="9361"/>
    <cellStyle name="Normal 19 3 9 2 2 2" xfId="32303"/>
    <cellStyle name="Normal 19 3 9 2 2 3" xfId="40548"/>
    <cellStyle name="Normal 19 3 9 2 2 4" xfId="15428"/>
    <cellStyle name="Normal 19 3 9 2 3" xfId="19561"/>
    <cellStyle name="Normal 19 3 9 2 4" xfId="23683"/>
    <cellStyle name="Normal 19 3 9 2 5" xfId="28181"/>
    <cellStyle name="Normal 19 3 9 2 6" xfId="36426"/>
    <cellStyle name="Normal 19 3 9 2 7" xfId="13779"/>
    <cellStyle name="Normal 19 3 9 3" xfId="6051"/>
    <cellStyle name="Normal 19 3 9 3 2" xfId="10185"/>
    <cellStyle name="Normal 19 3 9 3 2 2" xfId="33127"/>
    <cellStyle name="Normal 19 3 9 3 2 3" xfId="41372"/>
    <cellStyle name="Normal 19 3 9 3 2 4" xfId="20385"/>
    <cellStyle name="Normal 19 3 9 3 3" xfId="24507"/>
    <cellStyle name="Normal 19 3 9 3 4" xfId="29005"/>
    <cellStyle name="Normal 19 3 9 3 5" xfId="37250"/>
    <cellStyle name="Normal 19 3 9 3 6" xfId="16252"/>
    <cellStyle name="Normal 19 3 9 4" xfId="6876"/>
    <cellStyle name="Normal 19 3 9 4 2" xfId="11010"/>
    <cellStyle name="Normal 19 3 9 4 2 2" xfId="33952"/>
    <cellStyle name="Normal 19 3 9 4 2 3" xfId="42197"/>
    <cellStyle name="Normal 19 3 9 4 2 4" xfId="21210"/>
    <cellStyle name="Normal 19 3 9 4 3" xfId="25332"/>
    <cellStyle name="Normal 19 3 9 4 4" xfId="29830"/>
    <cellStyle name="Normal 19 3 9 4 5" xfId="38075"/>
    <cellStyle name="Normal 19 3 9 4 6" xfId="17077"/>
    <cellStyle name="Normal 19 3 9 5" xfId="7711"/>
    <cellStyle name="Normal 19 3 9 5 2" xfId="11834"/>
    <cellStyle name="Normal 19 3 9 5 2 2" xfId="34776"/>
    <cellStyle name="Normal 19 3 9 5 2 3" xfId="43021"/>
    <cellStyle name="Normal 19 3 9 5 2 4" xfId="22034"/>
    <cellStyle name="Normal 19 3 9 5 3" xfId="26156"/>
    <cellStyle name="Normal 19 3 9 5 4" xfId="30654"/>
    <cellStyle name="Normal 19 3 9 5 5" xfId="38899"/>
    <cellStyle name="Normal 19 3 9 5 6" xfId="17912"/>
    <cellStyle name="Normal 19 3 9 6" xfId="8537"/>
    <cellStyle name="Normal 19 3 9 6 2" xfId="31479"/>
    <cellStyle name="Normal 19 3 9 6 3" xfId="39724"/>
    <cellStyle name="Normal 19 3 9 6 4" xfId="14604"/>
    <cellStyle name="Normal 19 3 9 7" xfId="18737"/>
    <cellStyle name="Normal 19 3 9 8" xfId="22859"/>
    <cellStyle name="Normal 19 3 9 9" xfId="27357"/>
    <cellStyle name="Normal 19 4" xfId="3155"/>
    <cellStyle name="Normal 19 4 10" xfId="6139"/>
    <cellStyle name="Normal 19 4 10 2" xfId="10273"/>
    <cellStyle name="Normal 19 4 10 2 2" xfId="33215"/>
    <cellStyle name="Normal 19 4 10 2 3" xfId="41460"/>
    <cellStyle name="Normal 19 4 10 2 4" xfId="20473"/>
    <cellStyle name="Normal 19 4 10 3" xfId="24595"/>
    <cellStyle name="Normal 19 4 10 4" xfId="29093"/>
    <cellStyle name="Normal 19 4 10 5" xfId="37338"/>
    <cellStyle name="Normal 19 4 10 6" xfId="16340"/>
    <cellStyle name="Normal 19 4 11" xfId="6974"/>
    <cellStyle name="Normal 19 4 11 2" xfId="11097"/>
    <cellStyle name="Normal 19 4 11 2 2" xfId="34039"/>
    <cellStyle name="Normal 19 4 11 2 3" xfId="42284"/>
    <cellStyle name="Normal 19 4 11 2 4" xfId="21297"/>
    <cellStyle name="Normal 19 4 11 3" xfId="25419"/>
    <cellStyle name="Normal 19 4 11 4" xfId="29917"/>
    <cellStyle name="Normal 19 4 11 5" xfId="38162"/>
    <cellStyle name="Normal 19 4 11 6" xfId="17175"/>
    <cellStyle name="Normal 19 4 12" xfId="7799"/>
    <cellStyle name="Normal 19 4 12 2" xfId="30742"/>
    <cellStyle name="Normal 19 4 12 3" xfId="38987"/>
    <cellStyle name="Normal 19 4 12 4" xfId="13867"/>
    <cellStyle name="Normal 19 4 13" xfId="18000"/>
    <cellStyle name="Normal 19 4 14" xfId="22122"/>
    <cellStyle name="Normal 19 4 15" xfId="26604"/>
    <cellStyle name="Normal 19 4 16" xfId="34865"/>
    <cellStyle name="Normal 19 4 17" xfId="12077"/>
    <cellStyle name="Normal 19 4 2" xfId="3774"/>
    <cellStyle name="Normal 19 4 2 10" xfId="34977"/>
    <cellStyle name="Normal 19 4 2 11" xfId="12189"/>
    <cellStyle name="Normal 19 4 2 2" xfId="4602"/>
    <cellStyle name="Normal 19 4 2 2 2" xfId="8736"/>
    <cellStyle name="Normal 19 4 2 2 2 2" xfId="31678"/>
    <cellStyle name="Normal 19 4 2 2 2 3" xfId="39923"/>
    <cellStyle name="Normal 19 4 2 2 2 4" xfId="14803"/>
    <cellStyle name="Normal 19 4 2 2 3" xfId="18936"/>
    <cellStyle name="Normal 19 4 2 2 4" xfId="23058"/>
    <cellStyle name="Normal 19 4 2 2 5" xfId="27556"/>
    <cellStyle name="Normal 19 4 2 2 6" xfId="35801"/>
    <cellStyle name="Normal 19 4 2 2 7" xfId="13154"/>
    <cellStyle name="Normal 19 4 2 3" xfId="5426"/>
    <cellStyle name="Normal 19 4 2 3 2" xfId="9560"/>
    <cellStyle name="Normal 19 4 2 3 2 2" xfId="32502"/>
    <cellStyle name="Normal 19 4 2 3 2 3" xfId="40747"/>
    <cellStyle name="Normal 19 4 2 3 2 4" xfId="19760"/>
    <cellStyle name="Normal 19 4 2 3 3" xfId="23882"/>
    <cellStyle name="Normal 19 4 2 3 4" xfId="28380"/>
    <cellStyle name="Normal 19 4 2 3 5" xfId="36625"/>
    <cellStyle name="Normal 19 4 2 3 6" xfId="15627"/>
    <cellStyle name="Normal 19 4 2 4" xfId="6251"/>
    <cellStyle name="Normal 19 4 2 4 2" xfId="10385"/>
    <cellStyle name="Normal 19 4 2 4 2 2" xfId="33327"/>
    <cellStyle name="Normal 19 4 2 4 2 3" xfId="41572"/>
    <cellStyle name="Normal 19 4 2 4 2 4" xfId="20585"/>
    <cellStyle name="Normal 19 4 2 4 3" xfId="24707"/>
    <cellStyle name="Normal 19 4 2 4 4" xfId="29205"/>
    <cellStyle name="Normal 19 4 2 4 5" xfId="37450"/>
    <cellStyle name="Normal 19 4 2 4 6" xfId="16452"/>
    <cellStyle name="Normal 19 4 2 5" xfId="7086"/>
    <cellStyle name="Normal 19 4 2 5 2" xfId="11209"/>
    <cellStyle name="Normal 19 4 2 5 2 2" xfId="34151"/>
    <cellStyle name="Normal 19 4 2 5 2 3" xfId="42396"/>
    <cellStyle name="Normal 19 4 2 5 2 4" xfId="21409"/>
    <cellStyle name="Normal 19 4 2 5 3" xfId="25531"/>
    <cellStyle name="Normal 19 4 2 5 4" xfId="30029"/>
    <cellStyle name="Normal 19 4 2 5 5" xfId="38274"/>
    <cellStyle name="Normal 19 4 2 5 6" xfId="17287"/>
    <cellStyle name="Normal 19 4 2 6" xfId="7912"/>
    <cellStyle name="Normal 19 4 2 6 2" xfId="30854"/>
    <cellStyle name="Normal 19 4 2 6 3" xfId="39099"/>
    <cellStyle name="Normal 19 4 2 6 4" xfId="13979"/>
    <cellStyle name="Normal 19 4 2 7" xfId="18112"/>
    <cellStyle name="Normal 19 4 2 8" xfId="22234"/>
    <cellStyle name="Normal 19 4 2 9" xfId="26732"/>
    <cellStyle name="Normal 19 4 3" xfId="3886"/>
    <cellStyle name="Normal 19 4 3 10" xfId="35089"/>
    <cellStyle name="Normal 19 4 3 11" xfId="12301"/>
    <cellStyle name="Normal 19 4 3 2" xfId="4714"/>
    <cellStyle name="Normal 19 4 3 2 2" xfId="8848"/>
    <cellStyle name="Normal 19 4 3 2 2 2" xfId="31790"/>
    <cellStyle name="Normal 19 4 3 2 2 3" xfId="40035"/>
    <cellStyle name="Normal 19 4 3 2 2 4" xfId="14915"/>
    <cellStyle name="Normal 19 4 3 2 3" xfId="19048"/>
    <cellStyle name="Normal 19 4 3 2 4" xfId="23170"/>
    <cellStyle name="Normal 19 4 3 2 5" xfId="27668"/>
    <cellStyle name="Normal 19 4 3 2 6" xfId="35913"/>
    <cellStyle name="Normal 19 4 3 2 7" xfId="13266"/>
    <cellStyle name="Normal 19 4 3 3" xfId="5538"/>
    <cellStyle name="Normal 19 4 3 3 2" xfId="9672"/>
    <cellStyle name="Normal 19 4 3 3 2 2" xfId="32614"/>
    <cellStyle name="Normal 19 4 3 3 2 3" xfId="40859"/>
    <cellStyle name="Normal 19 4 3 3 2 4" xfId="19872"/>
    <cellStyle name="Normal 19 4 3 3 3" xfId="23994"/>
    <cellStyle name="Normal 19 4 3 3 4" xfId="28492"/>
    <cellStyle name="Normal 19 4 3 3 5" xfId="36737"/>
    <cellStyle name="Normal 19 4 3 3 6" xfId="15739"/>
    <cellStyle name="Normal 19 4 3 4" xfId="6363"/>
    <cellStyle name="Normal 19 4 3 4 2" xfId="10497"/>
    <cellStyle name="Normal 19 4 3 4 2 2" xfId="33439"/>
    <cellStyle name="Normal 19 4 3 4 2 3" xfId="41684"/>
    <cellStyle name="Normal 19 4 3 4 2 4" xfId="20697"/>
    <cellStyle name="Normal 19 4 3 4 3" xfId="24819"/>
    <cellStyle name="Normal 19 4 3 4 4" xfId="29317"/>
    <cellStyle name="Normal 19 4 3 4 5" xfId="37562"/>
    <cellStyle name="Normal 19 4 3 4 6" xfId="16564"/>
    <cellStyle name="Normal 19 4 3 5" xfId="7198"/>
    <cellStyle name="Normal 19 4 3 5 2" xfId="11321"/>
    <cellStyle name="Normal 19 4 3 5 2 2" xfId="34263"/>
    <cellStyle name="Normal 19 4 3 5 2 3" xfId="42508"/>
    <cellStyle name="Normal 19 4 3 5 2 4" xfId="21521"/>
    <cellStyle name="Normal 19 4 3 5 3" xfId="25643"/>
    <cellStyle name="Normal 19 4 3 5 4" xfId="30141"/>
    <cellStyle name="Normal 19 4 3 5 5" xfId="38386"/>
    <cellStyle name="Normal 19 4 3 5 6" xfId="17399"/>
    <cellStyle name="Normal 19 4 3 6" xfId="8024"/>
    <cellStyle name="Normal 19 4 3 6 2" xfId="30966"/>
    <cellStyle name="Normal 19 4 3 6 3" xfId="39211"/>
    <cellStyle name="Normal 19 4 3 6 4" xfId="14091"/>
    <cellStyle name="Normal 19 4 3 7" xfId="18224"/>
    <cellStyle name="Normal 19 4 3 8" xfId="22346"/>
    <cellStyle name="Normal 19 4 3 9" xfId="26844"/>
    <cellStyle name="Normal 19 4 4" xfId="3998"/>
    <cellStyle name="Normal 19 4 4 10" xfId="35201"/>
    <cellStyle name="Normal 19 4 4 11" xfId="12413"/>
    <cellStyle name="Normal 19 4 4 2" xfId="4826"/>
    <cellStyle name="Normal 19 4 4 2 2" xfId="8960"/>
    <cellStyle name="Normal 19 4 4 2 2 2" xfId="31902"/>
    <cellStyle name="Normal 19 4 4 2 2 3" xfId="40147"/>
    <cellStyle name="Normal 19 4 4 2 2 4" xfId="15027"/>
    <cellStyle name="Normal 19 4 4 2 3" xfId="19160"/>
    <cellStyle name="Normal 19 4 4 2 4" xfId="23282"/>
    <cellStyle name="Normal 19 4 4 2 5" xfId="27780"/>
    <cellStyle name="Normal 19 4 4 2 6" xfId="36025"/>
    <cellStyle name="Normal 19 4 4 2 7" xfId="13378"/>
    <cellStyle name="Normal 19 4 4 3" xfId="5650"/>
    <cellStyle name="Normal 19 4 4 3 2" xfId="9784"/>
    <cellStyle name="Normal 19 4 4 3 2 2" xfId="32726"/>
    <cellStyle name="Normal 19 4 4 3 2 3" xfId="40971"/>
    <cellStyle name="Normal 19 4 4 3 2 4" xfId="19984"/>
    <cellStyle name="Normal 19 4 4 3 3" xfId="24106"/>
    <cellStyle name="Normal 19 4 4 3 4" xfId="28604"/>
    <cellStyle name="Normal 19 4 4 3 5" xfId="36849"/>
    <cellStyle name="Normal 19 4 4 3 6" xfId="15851"/>
    <cellStyle name="Normal 19 4 4 4" xfId="6475"/>
    <cellStyle name="Normal 19 4 4 4 2" xfId="10609"/>
    <cellStyle name="Normal 19 4 4 4 2 2" xfId="33551"/>
    <cellStyle name="Normal 19 4 4 4 2 3" xfId="41796"/>
    <cellStyle name="Normal 19 4 4 4 2 4" xfId="20809"/>
    <cellStyle name="Normal 19 4 4 4 3" xfId="24931"/>
    <cellStyle name="Normal 19 4 4 4 4" xfId="29429"/>
    <cellStyle name="Normal 19 4 4 4 5" xfId="37674"/>
    <cellStyle name="Normal 19 4 4 4 6" xfId="16676"/>
    <cellStyle name="Normal 19 4 4 5" xfId="7310"/>
    <cellStyle name="Normal 19 4 4 5 2" xfId="11433"/>
    <cellStyle name="Normal 19 4 4 5 2 2" xfId="34375"/>
    <cellStyle name="Normal 19 4 4 5 2 3" xfId="42620"/>
    <cellStyle name="Normal 19 4 4 5 2 4" xfId="21633"/>
    <cellStyle name="Normal 19 4 4 5 3" xfId="25755"/>
    <cellStyle name="Normal 19 4 4 5 4" xfId="30253"/>
    <cellStyle name="Normal 19 4 4 5 5" xfId="38498"/>
    <cellStyle name="Normal 19 4 4 5 6" xfId="17511"/>
    <cellStyle name="Normal 19 4 4 6" xfId="8136"/>
    <cellStyle name="Normal 19 4 4 6 2" xfId="31078"/>
    <cellStyle name="Normal 19 4 4 6 3" xfId="39323"/>
    <cellStyle name="Normal 19 4 4 6 4" xfId="14203"/>
    <cellStyle name="Normal 19 4 4 7" xfId="18336"/>
    <cellStyle name="Normal 19 4 4 8" xfId="22458"/>
    <cellStyle name="Normal 19 4 4 9" xfId="26956"/>
    <cellStyle name="Normal 19 4 5" xfId="4154"/>
    <cellStyle name="Normal 19 4 5 10" xfId="35357"/>
    <cellStyle name="Normal 19 4 5 11" xfId="12569"/>
    <cellStyle name="Normal 19 4 5 2" xfId="4982"/>
    <cellStyle name="Normal 19 4 5 2 2" xfId="9116"/>
    <cellStyle name="Normal 19 4 5 2 2 2" xfId="32058"/>
    <cellStyle name="Normal 19 4 5 2 2 3" xfId="40303"/>
    <cellStyle name="Normal 19 4 5 2 2 4" xfId="15183"/>
    <cellStyle name="Normal 19 4 5 2 3" xfId="19316"/>
    <cellStyle name="Normal 19 4 5 2 4" xfId="23438"/>
    <cellStyle name="Normal 19 4 5 2 5" xfId="27936"/>
    <cellStyle name="Normal 19 4 5 2 6" xfId="36181"/>
    <cellStyle name="Normal 19 4 5 2 7" xfId="13534"/>
    <cellStyle name="Normal 19 4 5 3" xfId="5806"/>
    <cellStyle name="Normal 19 4 5 3 2" xfId="9940"/>
    <cellStyle name="Normal 19 4 5 3 2 2" xfId="32882"/>
    <cellStyle name="Normal 19 4 5 3 2 3" xfId="41127"/>
    <cellStyle name="Normal 19 4 5 3 2 4" xfId="20140"/>
    <cellStyle name="Normal 19 4 5 3 3" xfId="24262"/>
    <cellStyle name="Normal 19 4 5 3 4" xfId="28760"/>
    <cellStyle name="Normal 19 4 5 3 5" xfId="37005"/>
    <cellStyle name="Normal 19 4 5 3 6" xfId="16007"/>
    <cellStyle name="Normal 19 4 5 4" xfId="6631"/>
    <cellStyle name="Normal 19 4 5 4 2" xfId="10765"/>
    <cellStyle name="Normal 19 4 5 4 2 2" xfId="33707"/>
    <cellStyle name="Normal 19 4 5 4 2 3" xfId="41952"/>
    <cellStyle name="Normal 19 4 5 4 2 4" xfId="20965"/>
    <cellStyle name="Normal 19 4 5 4 3" xfId="25087"/>
    <cellStyle name="Normal 19 4 5 4 4" xfId="29585"/>
    <cellStyle name="Normal 19 4 5 4 5" xfId="37830"/>
    <cellStyle name="Normal 19 4 5 4 6" xfId="16832"/>
    <cellStyle name="Normal 19 4 5 5" xfId="7466"/>
    <cellStyle name="Normal 19 4 5 5 2" xfId="11589"/>
    <cellStyle name="Normal 19 4 5 5 2 2" xfId="34531"/>
    <cellStyle name="Normal 19 4 5 5 2 3" xfId="42776"/>
    <cellStyle name="Normal 19 4 5 5 2 4" xfId="21789"/>
    <cellStyle name="Normal 19 4 5 5 3" xfId="25911"/>
    <cellStyle name="Normal 19 4 5 5 4" xfId="30409"/>
    <cellStyle name="Normal 19 4 5 5 5" xfId="38654"/>
    <cellStyle name="Normal 19 4 5 5 6" xfId="17667"/>
    <cellStyle name="Normal 19 4 5 6" xfId="8292"/>
    <cellStyle name="Normal 19 4 5 6 2" xfId="31234"/>
    <cellStyle name="Normal 19 4 5 6 3" xfId="39479"/>
    <cellStyle name="Normal 19 4 5 6 4" xfId="14359"/>
    <cellStyle name="Normal 19 4 5 7" xfId="18492"/>
    <cellStyle name="Normal 19 4 5 8" xfId="22614"/>
    <cellStyle name="Normal 19 4 5 9" xfId="27112"/>
    <cellStyle name="Normal 19 4 6" xfId="4282"/>
    <cellStyle name="Normal 19 4 6 10" xfId="35481"/>
    <cellStyle name="Normal 19 4 6 11" xfId="12693"/>
    <cellStyle name="Normal 19 4 6 2" xfId="5106"/>
    <cellStyle name="Normal 19 4 6 2 2" xfId="9240"/>
    <cellStyle name="Normal 19 4 6 2 2 2" xfId="32182"/>
    <cellStyle name="Normal 19 4 6 2 2 3" xfId="40427"/>
    <cellStyle name="Normal 19 4 6 2 2 4" xfId="15307"/>
    <cellStyle name="Normal 19 4 6 2 3" xfId="19440"/>
    <cellStyle name="Normal 19 4 6 2 4" xfId="23562"/>
    <cellStyle name="Normal 19 4 6 2 5" xfId="28060"/>
    <cellStyle name="Normal 19 4 6 2 6" xfId="36305"/>
    <cellStyle name="Normal 19 4 6 2 7" xfId="13658"/>
    <cellStyle name="Normal 19 4 6 3" xfId="5930"/>
    <cellStyle name="Normal 19 4 6 3 2" xfId="10064"/>
    <cellStyle name="Normal 19 4 6 3 2 2" xfId="33006"/>
    <cellStyle name="Normal 19 4 6 3 2 3" xfId="41251"/>
    <cellStyle name="Normal 19 4 6 3 2 4" xfId="20264"/>
    <cellStyle name="Normal 19 4 6 3 3" xfId="24386"/>
    <cellStyle name="Normal 19 4 6 3 4" xfId="28884"/>
    <cellStyle name="Normal 19 4 6 3 5" xfId="37129"/>
    <cellStyle name="Normal 19 4 6 3 6" xfId="16131"/>
    <cellStyle name="Normal 19 4 6 4" xfId="6755"/>
    <cellStyle name="Normal 19 4 6 4 2" xfId="10889"/>
    <cellStyle name="Normal 19 4 6 4 2 2" xfId="33831"/>
    <cellStyle name="Normal 19 4 6 4 2 3" xfId="42076"/>
    <cellStyle name="Normal 19 4 6 4 2 4" xfId="21089"/>
    <cellStyle name="Normal 19 4 6 4 3" xfId="25211"/>
    <cellStyle name="Normal 19 4 6 4 4" xfId="29709"/>
    <cellStyle name="Normal 19 4 6 4 5" xfId="37954"/>
    <cellStyle name="Normal 19 4 6 4 6" xfId="16956"/>
    <cellStyle name="Normal 19 4 6 5" xfId="7590"/>
    <cellStyle name="Normal 19 4 6 5 2" xfId="11713"/>
    <cellStyle name="Normal 19 4 6 5 2 2" xfId="34655"/>
    <cellStyle name="Normal 19 4 6 5 2 3" xfId="42900"/>
    <cellStyle name="Normal 19 4 6 5 2 4" xfId="21913"/>
    <cellStyle name="Normal 19 4 6 5 3" xfId="26035"/>
    <cellStyle name="Normal 19 4 6 5 4" xfId="30533"/>
    <cellStyle name="Normal 19 4 6 5 5" xfId="38778"/>
    <cellStyle name="Normal 19 4 6 5 6" xfId="17791"/>
    <cellStyle name="Normal 19 4 6 6" xfId="8416"/>
    <cellStyle name="Normal 19 4 6 6 2" xfId="31358"/>
    <cellStyle name="Normal 19 4 6 6 3" xfId="39603"/>
    <cellStyle name="Normal 19 4 6 6 4" xfId="14483"/>
    <cellStyle name="Normal 19 4 6 7" xfId="18616"/>
    <cellStyle name="Normal 19 4 6 8" xfId="22738"/>
    <cellStyle name="Normal 19 4 6 9" xfId="27236"/>
    <cellStyle name="Normal 19 4 7" xfId="4407"/>
    <cellStyle name="Normal 19 4 7 10" xfId="35606"/>
    <cellStyle name="Normal 19 4 7 11" xfId="12818"/>
    <cellStyle name="Normal 19 4 7 2" xfId="5231"/>
    <cellStyle name="Normal 19 4 7 2 2" xfId="9365"/>
    <cellStyle name="Normal 19 4 7 2 2 2" xfId="32307"/>
    <cellStyle name="Normal 19 4 7 2 2 3" xfId="40552"/>
    <cellStyle name="Normal 19 4 7 2 2 4" xfId="15432"/>
    <cellStyle name="Normal 19 4 7 2 3" xfId="19565"/>
    <cellStyle name="Normal 19 4 7 2 4" xfId="23687"/>
    <cellStyle name="Normal 19 4 7 2 5" xfId="28185"/>
    <cellStyle name="Normal 19 4 7 2 6" xfId="36430"/>
    <cellStyle name="Normal 19 4 7 2 7" xfId="13783"/>
    <cellStyle name="Normal 19 4 7 3" xfId="6055"/>
    <cellStyle name="Normal 19 4 7 3 2" xfId="10189"/>
    <cellStyle name="Normal 19 4 7 3 2 2" xfId="33131"/>
    <cellStyle name="Normal 19 4 7 3 2 3" xfId="41376"/>
    <cellStyle name="Normal 19 4 7 3 2 4" xfId="20389"/>
    <cellStyle name="Normal 19 4 7 3 3" xfId="24511"/>
    <cellStyle name="Normal 19 4 7 3 4" xfId="29009"/>
    <cellStyle name="Normal 19 4 7 3 5" xfId="37254"/>
    <cellStyle name="Normal 19 4 7 3 6" xfId="16256"/>
    <cellStyle name="Normal 19 4 7 4" xfId="6880"/>
    <cellStyle name="Normal 19 4 7 4 2" xfId="11014"/>
    <cellStyle name="Normal 19 4 7 4 2 2" xfId="33956"/>
    <cellStyle name="Normal 19 4 7 4 2 3" xfId="42201"/>
    <cellStyle name="Normal 19 4 7 4 2 4" xfId="21214"/>
    <cellStyle name="Normal 19 4 7 4 3" xfId="25336"/>
    <cellStyle name="Normal 19 4 7 4 4" xfId="29834"/>
    <cellStyle name="Normal 19 4 7 4 5" xfId="38079"/>
    <cellStyle name="Normal 19 4 7 4 6" xfId="17081"/>
    <cellStyle name="Normal 19 4 7 5" xfId="7715"/>
    <cellStyle name="Normal 19 4 7 5 2" xfId="11838"/>
    <cellStyle name="Normal 19 4 7 5 2 2" xfId="34780"/>
    <cellStyle name="Normal 19 4 7 5 2 3" xfId="43025"/>
    <cellStyle name="Normal 19 4 7 5 2 4" xfId="22038"/>
    <cellStyle name="Normal 19 4 7 5 3" xfId="26160"/>
    <cellStyle name="Normal 19 4 7 5 4" xfId="30658"/>
    <cellStyle name="Normal 19 4 7 5 5" xfId="38903"/>
    <cellStyle name="Normal 19 4 7 5 6" xfId="17916"/>
    <cellStyle name="Normal 19 4 7 6" xfId="8541"/>
    <cellStyle name="Normal 19 4 7 6 2" xfId="31483"/>
    <cellStyle name="Normal 19 4 7 6 3" xfId="39728"/>
    <cellStyle name="Normal 19 4 7 6 4" xfId="14608"/>
    <cellStyle name="Normal 19 4 7 7" xfId="18741"/>
    <cellStyle name="Normal 19 4 7 8" xfId="22863"/>
    <cellStyle name="Normal 19 4 7 9" xfId="27361"/>
    <cellStyle name="Normal 19 4 8" xfId="4490"/>
    <cellStyle name="Normal 19 4 8 2" xfId="8624"/>
    <cellStyle name="Normal 19 4 8 2 2" xfId="31566"/>
    <cellStyle name="Normal 19 4 8 2 3" xfId="39811"/>
    <cellStyle name="Normal 19 4 8 2 4" xfId="14691"/>
    <cellStyle name="Normal 19 4 8 3" xfId="18824"/>
    <cellStyle name="Normal 19 4 8 4" xfId="22946"/>
    <cellStyle name="Normal 19 4 8 5" xfId="27444"/>
    <cellStyle name="Normal 19 4 8 6" xfId="35689"/>
    <cellStyle name="Normal 19 4 8 7" xfId="13040"/>
    <cellStyle name="Normal 19 4 9" xfId="5314"/>
    <cellStyle name="Normal 19 4 9 2" xfId="9448"/>
    <cellStyle name="Normal 19 4 9 2 2" xfId="32390"/>
    <cellStyle name="Normal 19 4 9 2 3" xfId="40635"/>
    <cellStyle name="Normal 19 4 9 2 4" xfId="19648"/>
    <cellStyle name="Normal 19 4 9 3" xfId="23770"/>
    <cellStyle name="Normal 19 4 9 4" xfId="28268"/>
    <cellStyle name="Normal 19 4 9 5" xfId="36513"/>
    <cellStyle name="Normal 19 4 9 6" xfId="15515"/>
    <cellStyle name="Normal 19 5" xfId="3156"/>
    <cellStyle name="Normal 19 5 10" xfId="6140"/>
    <cellStyle name="Normal 19 5 10 2" xfId="10274"/>
    <cellStyle name="Normal 19 5 10 2 2" xfId="33216"/>
    <cellStyle name="Normal 19 5 10 2 3" xfId="41461"/>
    <cellStyle name="Normal 19 5 10 2 4" xfId="20474"/>
    <cellStyle name="Normal 19 5 10 3" xfId="24596"/>
    <cellStyle name="Normal 19 5 10 4" xfId="29094"/>
    <cellStyle name="Normal 19 5 10 5" xfId="37339"/>
    <cellStyle name="Normal 19 5 10 6" xfId="16341"/>
    <cellStyle name="Normal 19 5 11" xfId="6975"/>
    <cellStyle name="Normal 19 5 11 2" xfId="11098"/>
    <cellStyle name="Normal 19 5 11 2 2" xfId="34040"/>
    <cellStyle name="Normal 19 5 11 2 3" xfId="42285"/>
    <cellStyle name="Normal 19 5 11 2 4" xfId="21298"/>
    <cellStyle name="Normal 19 5 11 3" xfId="25420"/>
    <cellStyle name="Normal 19 5 11 4" xfId="29918"/>
    <cellStyle name="Normal 19 5 11 5" xfId="38163"/>
    <cellStyle name="Normal 19 5 11 6" xfId="17176"/>
    <cellStyle name="Normal 19 5 12" xfId="7800"/>
    <cellStyle name="Normal 19 5 12 2" xfId="30743"/>
    <cellStyle name="Normal 19 5 12 3" xfId="38988"/>
    <cellStyle name="Normal 19 5 12 4" xfId="13868"/>
    <cellStyle name="Normal 19 5 13" xfId="18001"/>
    <cellStyle name="Normal 19 5 14" xfId="22123"/>
    <cellStyle name="Normal 19 5 15" xfId="26605"/>
    <cellStyle name="Normal 19 5 16" xfId="34866"/>
    <cellStyle name="Normal 19 5 17" xfId="12078"/>
    <cellStyle name="Normal 19 5 2" xfId="3775"/>
    <cellStyle name="Normal 19 5 2 10" xfId="34978"/>
    <cellStyle name="Normal 19 5 2 11" xfId="12190"/>
    <cellStyle name="Normal 19 5 2 2" xfId="4603"/>
    <cellStyle name="Normal 19 5 2 2 2" xfId="8737"/>
    <cellStyle name="Normal 19 5 2 2 2 2" xfId="31679"/>
    <cellStyle name="Normal 19 5 2 2 2 3" xfId="39924"/>
    <cellStyle name="Normal 19 5 2 2 2 4" xfId="14804"/>
    <cellStyle name="Normal 19 5 2 2 3" xfId="18937"/>
    <cellStyle name="Normal 19 5 2 2 4" xfId="23059"/>
    <cellStyle name="Normal 19 5 2 2 5" xfId="27557"/>
    <cellStyle name="Normal 19 5 2 2 6" xfId="35802"/>
    <cellStyle name="Normal 19 5 2 2 7" xfId="13155"/>
    <cellStyle name="Normal 19 5 2 3" xfId="5427"/>
    <cellStyle name="Normal 19 5 2 3 2" xfId="9561"/>
    <cellStyle name="Normal 19 5 2 3 2 2" xfId="32503"/>
    <cellStyle name="Normal 19 5 2 3 2 3" xfId="40748"/>
    <cellStyle name="Normal 19 5 2 3 2 4" xfId="19761"/>
    <cellStyle name="Normal 19 5 2 3 3" xfId="23883"/>
    <cellStyle name="Normal 19 5 2 3 4" xfId="28381"/>
    <cellStyle name="Normal 19 5 2 3 5" xfId="36626"/>
    <cellStyle name="Normal 19 5 2 3 6" xfId="15628"/>
    <cellStyle name="Normal 19 5 2 4" xfId="6252"/>
    <cellStyle name="Normal 19 5 2 4 2" xfId="10386"/>
    <cellStyle name="Normal 19 5 2 4 2 2" xfId="33328"/>
    <cellStyle name="Normal 19 5 2 4 2 3" xfId="41573"/>
    <cellStyle name="Normal 19 5 2 4 2 4" xfId="20586"/>
    <cellStyle name="Normal 19 5 2 4 3" xfId="24708"/>
    <cellStyle name="Normal 19 5 2 4 4" xfId="29206"/>
    <cellStyle name="Normal 19 5 2 4 5" xfId="37451"/>
    <cellStyle name="Normal 19 5 2 4 6" xfId="16453"/>
    <cellStyle name="Normal 19 5 2 5" xfId="7087"/>
    <cellStyle name="Normal 19 5 2 5 2" xfId="11210"/>
    <cellStyle name="Normal 19 5 2 5 2 2" xfId="34152"/>
    <cellStyle name="Normal 19 5 2 5 2 3" xfId="42397"/>
    <cellStyle name="Normal 19 5 2 5 2 4" xfId="21410"/>
    <cellStyle name="Normal 19 5 2 5 3" xfId="25532"/>
    <cellStyle name="Normal 19 5 2 5 4" xfId="30030"/>
    <cellStyle name="Normal 19 5 2 5 5" xfId="38275"/>
    <cellStyle name="Normal 19 5 2 5 6" xfId="17288"/>
    <cellStyle name="Normal 19 5 2 6" xfId="7913"/>
    <cellStyle name="Normal 19 5 2 6 2" xfId="30855"/>
    <cellStyle name="Normal 19 5 2 6 3" xfId="39100"/>
    <cellStyle name="Normal 19 5 2 6 4" xfId="13980"/>
    <cellStyle name="Normal 19 5 2 7" xfId="18113"/>
    <cellStyle name="Normal 19 5 2 8" xfId="22235"/>
    <cellStyle name="Normal 19 5 2 9" xfId="26733"/>
    <cellStyle name="Normal 19 5 3" xfId="3887"/>
    <cellStyle name="Normal 19 5 3 10" xfId="35090"/>
    <cellStyle name="Normal 19 5 3 11" xfId="12302"/>
    <cellStyle name="Normal 19 5 3 2" xfId="4715"/>
    <cellStyle name="Normal 19 5 3 2 2" xfId="8849"/>
    <cellStyle name="Normal 19 5 3 2 2 2" xfId="31791"/>
    <cellStyle name="Normal 19 5 3 2 2 3" xfId="40036"/>
    <cellStyle name="Normal 19 5 3 2 2 4" xfId="14916"/>
    <cellStyle name="Normal 19 5 3 2 3" xfId="19049"/>
    <cellStyle name="Normal 19 5 3 2 4" xfId="23171"/>
    <cellStyle name="Normal 19 5 3 2 5" xfId="27669"/>
    <cellStyle name="Normal 19 5 3 2 6" xfId="35914"/>
    <cellStyle name="Normal 19 5 3 2 7" xfId="13267"/>
    <cellStyle name="Normal 19 5 3 3" xfId="5539"/>
    <cellStyle name="Normal 19 5 3 3 2" xfId="9673"/>
    <cellStyle name="Normal 19 5 3 3 2 2" xfId="32615"/>
    <cellStyle name="Normal 19 5 3 3 2 3" xfId="40860"/>
    <cellStyle name="Normal 19 5 3 3 2 4" xfId="19873"/>
    <cellStyle name="Normal 19 5 3 3 3" xfId="23995"/>
    <cellStyle name="Normal 19 5 3 3 4" xfId="28493"/>
    <cellStyle name="Normal 19 5 3 3 5" xfId="36738"/>
    <cellStyle name="Normal 19 5 3 3 6" xfId="15740"/>
    <cellStyle name="Normal 19 5 3 4" xfId="6364"/>
    <cellStyle name="Normal 19 5 3 4 2" xfId="10498"/>
    <cellStyle name="Normal 19 5 3 4 2 2" xfId="33440"/>
    <cellStyle name="Normal 19 5 3 4 2 3" xfId="41685"/>
    <cellStyle name="Normal 19 5 3 4 2 4" xfId="20698"/>
    <cellStyle name="Normal 19 5 3 4 3" xfId="24820"/>
    <cellStyle name="Normal 19 5 3 4 4" xfId="29318"/>
    <cellStyle name="Normal 19 5 3 4 5" xfId="37563"/>
    <cellStyle name="Normal 19 5 3 4 6" xfId="16565"/>
    <cellStyle name="Normal 19 5 3 5" xfId="7199"/>
    <cellStyle name="Normal 19 5 3 5 2" xfId="11322"/>
    <cellStyle name="Normal 19 5 3 5 2 2" xfId="34264"/>
    <cellStyle name="Normal 19 5 3 5 2 3" xfId="42509"/>
    <cellStyle name="Normal 19 5 3 5 2 4" xfId="21522"/>
    <cellStyle name="Normal 19 5 3 5 3" xfId="25644"/>
    <cellStyle name="Normal 19 5 3 5 4" xfId="30142"/>
    <cellStyle name="Normal 19 5 3 5 5" xfId="38387"/>
    <cellStyle name="Normal 19 5 3 5 6" xfId="17400"/>
    <cellStyle name="Normal 19 5 3 6" xfId="8025"/>
    <cellStyle name="Normal 19 5 3 6 2" xfId="30967"/>
    <cellStyle name="Normal 19 5 3 6 3" xfId="39212"/>
    <cellStyle name="Normal 19 5 3 6 4" xfId="14092"/>
    <cellStyle name="Normal 19 5 3 7" xfId="18225"/>
    <cellStyle name="Normal 19 5 3 8" xfId="22347"/>
    <cellStyle name="Normal 19 5 3 9" xfId="26845"/>
    <cellStyle name="Normal 19 5 4" xfId="3999"/>
    <cellStyle name="Normal 19 5 4 10" xfId="35202"/>
    <cellStyle name="Normal 19 5 4 11" xfId="12414"/>
    <cellStyle name="Normal 19 5 4 2" xfId="4827"/>
    <cellStyle name="Normal 19 5 4 2 2" xfId="8961"/>
    <cellStyle name="Normal 19 5 4 2 2 2" xfId="31903"/>
    <cellStyle name="Normal 19 5 4 2 2 3" xfId="40148"/>
    <cellStyle name="Normal 19 5 4 2 2 4" xfId="15028"/>
    <cellStyle name="Normal 19 5 4 2 3" xfId="19161"/>
    <cellStyle name="Normal 19 5 4 2 4" xfId="23283"/>
    <cellStyle name="Normal 19 5 4 2 5" xfId="27781"/>
    <cellStyle name="Normal 19 5 4 2 6" xfId="36026"/>
    <cellStyle name="Normal 19 5 4 2 7" xfId="13379"/>
    <cellStyle name="Normal 19 5 4 3" xfId="5651"/>
    <cellStyle name="Normal 19 5 4 3 2" xfId="9785"/>
    <cellStyle name="Normal 19 5 4 3 2 2" xfId="32727"/>
    <cellStyle name="Normal 19 5 4 3 2 3" xfId="40972"/>
    <cellStyle name="Normal 19 5 4 3 2 4" xfId="19985"/>
    <cellStyle name="Normal 19 5 4 3 3" xfId="24107"/>
    <cellStyle name="Normal 19 5 4 3 4" xfId="28605"/>
    <cellStyle name="Normal 19 5 4 3 5" xfId="36850"/>
    <cellStyle name="Normal 19 5 4 3 6" xfId="15852"/>
    <cellStyle name="Normal 19 5 4 4" xfId="6476"/>
    <cellStyle name="Normal 19 5 4 4 2" xfId="10610"/>
    <cellStyle name="Normal 19 5 4 4 2 2" xfId="33552"/>
    <cellStyle name="Normal 19 5 4 4 2 3" xfId="41797"/>
    <cellStyle name="Normal 19 5 4 4 2 4" xfId="20810"/>
    <cellStyle name="Normal 19 5 4 4 3" xfId="24932"/>
    <cellStyle name="Normal 19 5 4 4 4" xfId="29430"/>
    <cellStyle name="Normal 19 5 4 4 5" xfId="37675"/>
    <cellStyle name="Normal 19 5 4 4 6" xfId="16677"/>
    <cellStyle name="Normal 19 5 4 5" xfId="7311"/>
    <cellStyle name="Normal 19 5 4 5 2" xfId="11434"/>
    <cellStyle name="Normal 19 5 4 5 2 2" xfId="34376"/>
    <cellStyle name="Normal 19 5 4 5 2 3" xfId="42621"/>
    <cellStyle name="Normal 19 5 4 5 2 4" xfId="21634"/>
    <cellStyle name="Normal 19 5 4 5 3" xfId="25756"/>
    <cellStyle name="Normal 19 5 4 5 4" xfId="30254"/>
    <cellStyle name="Normal 19 5 4 5 5" xfId="38499"/>
    <cellStyle name="Normal 19 5 4 5 6" xfId="17512"/>
    <cellStyle name="Normal 19 5 4 6" xfId="8137"/>
    <cellStyle name="Normal 19 5 4 6 2" xfId="31079"/>
    <cellStyle name="Normal 19 5 4 6 3" xfId="39324"/>
    <cellStyle name="Normal 19 5 4 6 4" xfId="14204"/>
    <cellStyle name="Normal 19 5 4 7" xfId="18337"/>
    <cellStyle name="Normal 19 5 4 8" xfId="22459"/>
    <cellStyle name="Normal 19 5 4 9" xfId="26957"/>
    <cellStyle name="Normal 19 5 5" xfId="4172"/>
    <cellStyle name="Normal 19 5 5 10" xfId="35375"/>
    <cellStyle name="Normal 19 5 5 11" xfId="12587"/>
    <cellStyle name="Normal 19 5 5 2" xfId="5000"/>
    <cellStyle name="Normal 19 5 5 2 2" xfId="9134"/>
    <cellStyle name="Normal 19 5 5 2 2 2" xfId="32076"/>
    <cellStyle name="Normal 19 5 5 2 2 3" xfId="40321"/>
    <cellStyle name="Normal 19 5 5 2 2 4" xfId="15201"/>
    <cellStyle name="Normal 19 5 5 2 3" xfId="19334"/>
    <cellStyle name="Normal 19 5 5 2 4" xfId="23456"/>
    <cellStyle name="Normal 19 5 5 2 5" xfId="27954"/>
    <cellStyle name="Normal 19 5 5 2 6" xfId="36199"/>
    <cellStyle name="Normal 19 5 5 2 7" xfId="13552"/>
    <cellStyle name="Normal 19 5 5 3" xfId="5824"/>
    <cellStyle name="Normal 19 5 5 3 2" xfId="9958"/>
    <cellStyle name="Normal 19 5 5 3 2 2" xfId="32900"/>
    <cellStyle name="Normal 19 5 5 3 2 3" xfId="41145"/>
    <cellStyle name="Normal 19 5 5 3 2 4" xfId="20158"/>
    <cellStyle name="Normal 19 5 5 3 3" xfId="24280"/>
    <cellStyle name="Normal 19 5 5 3 4" xfId="28778"/>
    <cellStyle name="Normal 19 5 5 3 5" xfId="37023"/>
    <cellStyle name="Normal 19 5 5 3 6" xfId="16025"/>
    <cellStyle name="Normal 19 5 5 4" xfId="6649"/>
    <cellStyle name="Normal 19 5 5 4 2" xfId="10783"/>
    <cellStyle name="Normal 19 5 5 4 2 2" xfId="33725"/>
    <cellStyle name="Normal 19 5 5 4 2 3" xfId="41970"/>
    <cellStyle name="Normal 19 5 5 4 2 4" xfId="20983"/>
    <cellStyle name="Normal 19 5 5 4 3" xfId="25105"/>
    <cellStyle name="Normal 19 5 5 4 4" xfId="29603"/>
    <cellStyle name="Normal 19 5 5 4 5" xfId="37848"/>
    <cellStyle name="Normal 19 5 5 4 6" xfId="16850"/>
    <cellStyle name="Normal 19 5 5 5" xfId="7484"/>
    <cellStyle name="Normal 19 5 5 5 2" xfId="11607"/>
    <cellStyle name="Normal 19 5 5 5 2 2" xfId="34549"/>
    <cellStyle name="Normal 19 5 5 5 2 3" xfId="42794"/>
    <cellStyle name="Normal 19 5 5 5 2 4" xfId="21807"/>
    <cellStyle name="Normal 19 5 5 5 3" xfId="25929"/>
    <cellStyle name="Normal 19 5 5 5 4" xfId="30427"/>
    <cellStyle name="Normal 19 5 5 5 5" xfId="38672"/>
    <cellStyle name="Normal 19 5 5 5 6" xfId="17685"/>
    <cellStyle name="Normal 19 5 5 6" xfId="8310"/>
    <cellStyle name="Normal 19 5 5 6 2" xfId="31252"/>
    <cellStyle name="Normal 19 5 5 6 3" xfId="39497"/>
    <cellStyle name="Normal 19 5 5 6 4" xfId="14377"/>
    <cellStyle name="Normal 19 5 5 7" xfId="18510"/>
    <cellStyle name="Normal 19 5 5 8" xfId="22632"/>
    <cellStyle name="Normal 19 5 5 9" xfId="27130"/>
    <cellStyle name="Normal 19 5 6" xfId="4300"/>
    <cellStyle name="Normal 19 5 6 10" xfId="35499"/>
    <cellStyle name="Normal 19 5 6 11" xfId="12711"/>
    <cellStyle name="Normal 19 5 6 2" xfId="5124"/>
    <cellStyle name="Normal 19 5 6 2 2" xfId="9258"/>
    <cellStyle name="Normal 19 5 6 2 2 2" xfId="32200"/>
    <cellStyle name="Normal 19 5 6 2 2 3" xfId="40445"/>
    <cellStyle name="Normal 19 5 6 2 2 4" xfId="15325"/>
    <cellStyle name="Normal 19 5 6 2 3" xfId="19458"/>
    <cellStyle name="Normal 19 5 6 2 4" xfId="23580"/>
    <cellStyle name="Normal 19 5 6 2 5" xfId="28078"/>
    <cellStyle name="Normal 19 5 6 2 6" xfId="36323"/>
    <cellStyle name="Normal 19 5 6 2 7" xfId="13676"/>
    <cellStyle name="Normal 19 5 6 3" xfId="5948"/>
    <cellStyle name="Normal 19 5 6 3 2" xfId="10082"/>
    <cellStyle name="Normal 19 5 6 3 2 2" xfId="33024"/>
    <cellStyle name="Normal 19 5 6 3 2 3" xfId="41269"/>
    <cellStyle name="Normal 19 5 6 3 2 4" xfId="20282"/>
    <cellStyle name="Normal 19 5 6 3 3" xfId="24404"/>
    <cellStyle name="Normal 19 5 6 3 4" xfId="28902"/>
    <cellStyle name="Normal 19 5 6 3 5" xfId="37147"/>
    <cellStyle name="Normal 19 5 6 3 6" xfId="16149"/>
    <cellStyle name="Normal 19 5 6 4" xfId="6773"/>
    <cellStyle name="Normal 19 5 6 4 2" xfId="10907"/>
    <cellStyle name="Normal 19 5 6 4 2 2" xfId="33849"/>
    <cellStyle name="Normal 19 5 6 4 2 3" xfId="42094"/>
    <cellStyle name="Normal 19 5 6 4 2 4" xfId="21107"/>
    <cellStyle name="Normal 19 5 6 4 3" xfId="25229"/>
    <cellStyle name="Normal 19 5 6 4 4" xfId="29727"/>
    <cellStyle name="Normal 19 5 6 4 5" xfId="37972"/>
    <cellStyle name="Normal 19 5 6 4 6" xfId="16974"/>
    <cellStyle name="Normal 19 5 6 5" xfId="7608"/>
    <cellStyle name="Normal 19 5 6 5 2" xfId="11731"/>
    <cellStyle name="Normal 19 5 6 5 2 2" xfId="34673"/>
    <cellStyle name="Normal 19 5 6 5 2 3" xfId="42918"/>
    <cellStyle name="Normal 19 5 6 5 2 4" xfId="21931"/>
    <cellStyle name="Normal 19 5 6 5 3" xfId="26053"/>
    <cellStyle name="Normal 19 5 6 5 4" xfId="30551"/>
    <cellStyle name="Normal 19 5 6 5 5" xfId="38796"/>
    <cellStyle name="Normal 19 5 6 5 6" xfId="17809"/>
    <cellStyle name="Normal 19 5 6 6" xfId="8434"/>
    <cellStyle name="Normal 19 5 6 6 2" xfId="31376"/>
    <cellStyle name="Normal 19 5 6 6 3" xfId="39621"/>
    <cellStyle name="Normal 19 5 6 6 4" xfId="14501"/>
    <cellStyle name="Normal 19 5 6 7" xfId="18634"/>
    <cellStyle name="Normal 19 5 6 8" xfId="22756"/>
    <cellStyle name="Normal 19 5 6 9" xfId="27254"/>
    <cellStyle name="Normal 19 5 7" xfId="4425"/>
    <cellStyle name="Normal 19 5 7 10" xfId="35624"/>
    <cellStyle name="Normal 19 5 7 11" xfId="12836"/>
    <cellStyle name="Normal 19 5 7 2" xfId="5249"/>
    <cellStyle name="Normal 19 5 7 2 2" xfId="9383"/>
    <cellStyle name="Normal 19 5 7 2 2 2" xfId="32325"/>
    <cellStyle name="Normal 19 5 7 2 2 3" xfId="40570"/>
    <cellStyle name="Normal 19 5 7 2 2 4" xfId="15450"/>
    <cellStyle name="Normal 19 5 7 2 3" xfId="19583"/>
    <cellStyle name="Normal 19 5 7 2 4" xfId="23705"/>
    <cellStyle name="Normal 19 5 7 2 5" xfId="28203"/>
    <cellStyle name="Normal 19 5 7 2 6" xfId="36448"/>
    <cellStyle name="Normal 19 5 7 2 7" xfId="13801"/>
    <cellStyle name="Normal 19 5 7 3" xfId="6073"/>
    <cellStyle name="Normal 19 5 7 3 2" xfId="10207"/>
    <cellStyle name="Normal 19 5 7 3 2 2" xfId="33149"/>
    <cellStyle name="Normal 19 5 7 3 2 3" xfId="41394"/>
    <cellStyle name="Normal 19 5 7 3 2 4" xfId="20407"/>
    <cellStyle name="Normal 19 5 7 3 3" xfId="24529"/>
    <cellStyle name="Normal 19 5 7 3 4" xfId="29027"/>
    <cellStyle name="Normal 19 5 7 3 5" xfId="37272"/>
    <cellStyle name="Normal 19 5 7 3 6" xfId="16274"/>
    <cellStyle name="Normal 19 5 7 4" xfId="6898"/>
    <cellStyle name="Normal 19 5 7 4 2" xfId="11032"/>
    <cellStyle name="Normal 19 5 7 4 2 2" xfId="33974"/>
    <cellStyle name="Normal 19 5 7 4 2 3" xfId="42219"/>
    <cellStyle name="Normal 19 5 7 4 2 4" xfId="21232"/>
    <cellStyle name="Normal 19 5 7 4 3" xfId="25354"/>
    <cellStyle name="Normal 19 5 7 4 4" xfId="29852"/>
    <cellStyle name="Normal 19 5 7 4 5" xfId="38097"/>
    <cellStyle name="Normal 19 5 7 4 6" xfId="17099"/>
    <cellStyle name="Normal 19 5 7 5" xfId="7733"/>
    <cellStyle name="Normal 19 5 7 5 2" xfId="11856"/>
    <cellStyle name="Normal 19 5 7 5 2 2" xfId="34798"/>
    <cellStyle name="Normal 19 5 7 5 2 3" xfId="43043"/>
    <cellStyle name="Normal 19 5 7 5 2 4" xfId="22056"/>
    <cellStyle name="Normal 19 5 7 5 3" xfId="26178"/>
    <cellStyle name="Normal 19 5 7 5 4" xfId="30676"/>
    <cellStyle name="Normal 19 5 7 5 5" xfId="38921"/>
    <cellStyle name="Normal 19 5 7 5 6" xfId="17934"/>
    <cellStyle name="Normal 19 5 7 6" xfId="8559"/>
    <cellStyle name="Normal 19 5 7 6 2" xfId="31501"/>
    <cellStyle name="Normal 19 5 7 6 3" xfId="39746"/>
    <cellStyle name="Normal 19 5 7 6 4" xfId="14626"/>
    <cellStyle name="Normal 19 5 7 7" xfId="18759"/>
    <cellStyle name="Normal 19 5 7 8" xfId="22881"/>
    <cellStyle name="Normal 19 5 7 9" xfId="27379"/>
    <cellStyle name="Normal 19 5 8" xfId="4491"/>
    <cellStyle name="Normal 19 5 8 2" xfId="8625"/>
    <cellStyle name="Normal 19 5 8 2 2" xfId="31567"/>
    <cellStyle name="Normal 19 5 8 2 3" xfId="39812"/>
    <cellStyle name="Normal 19 5 8 2 4" xfId="14692"/>
    <cellStyle name="Normal 19 5 8 3" xfId="18825"/>
    <cellStyle name="Normal 19 5 8 4" xfId="22947"/>
    <cellStyle name="Normal 19 5 8 5" xfId="27445"/>
    <cellStyle name="Normal 19 5 8 6" xfId="35690"/>
    <cellStyle name="Normal 19 5 8 7" xfId="13041"/>
    <cellStyle name="Normal 19 5 9" xfId="5315"/>
    <cellStyle name="Normal 19 5 9 2" xfId="9449"/>
    <cellStyle name="Normal 19 5 9 2 2" xfId="32391"/>
    <cellStyle name="Normal 19 5 9 2 3" xfId="40636"/>
    <cellStyle name="Normal 19 5 9 2 4" xfId="19649"/>
    <cellStyle name="Normal 19 5 9 3" xfId="23771"/>
    <cellStyle name="Normal 19 5 9 4" xfId="28269"/>
    <cellStyle name="Normal 19 5 9 5" xfId="36514"/>
    <cellStyle name="Normal 19 5 9 6" xfId="15516"/>
    <cellStyle name="Normal 19 6" xfId="3157"/>
    <cellStyle name="Normal 19 7" xfId="3158"/>
    <cellStyle name="Normal 19 7 10" xfId="6141"/>
    <cellStyle name="Normal 19 7 10 2" xfId="10275"/>
    <cellStyle name="Normal 19 7 10 2 2" xfId="33217"/>
    <cellStyle name="Normal 19 7 10 2 3" xfId="41462"/>
    <cellStyle name="Normal 19 7 10 2 4" xfId="20475"/>
    <cellStyle name="Normal 19 7 10 3" xfId="24597"/>
    <cellStyle name="Normal 19 7 10 4" xfId="29095"/>
    <cellStyle name="Normal 19 7 10 5" xfId="37340"/>
    <cellStyle name="Normal 19 7 10 6" xfId="16342"/>
    <cellStyle name="Normal 19 7 11" xfId="6976"/>
    <cellStyle name="Normal 19 7 11 2" xfId="11099"/>
    <cellStyle name="Normal 19 7 11 2 2" xfId="34041"/>
    <cellStyle name="Normal 19 7 11 2 3" xfId="42286"/>
    <cellStyle name="Normal 19 7 11 2 4" xfId="21299"/>
    <cellStyle name="Normal 19 7 11 3" xfId="25421"/>
    <cellStyle name="Normal 19 7 11 4" xfId="29919"/>
    <cellStyle name="Normal 19 7 11 5" xfId="38164"/>
    <cellStyle name="Normal 19 7 11 6" xfId="17177"/>
    <cellStyle name="Normal 19 7 12" xfId="7801"/>
    <cellStyle name="Normal 19 7 12 2" xfId="30744"/>
    <cellStyle name="Normal 19 7 12 3" xfId="38989"/>
    <cellStyle name="Normal 19 7 12 4" xfId="13869"/>
    <cellStyle name="Normal 19 7 13" xfId="18002"/>
    <cellStyle name="Normal 19 7 14" xfId="22124"/>
    <cellStyle name="Normal 19 7 15" xfId="26606"/>
    <cellStyle name="Normal 19 7 16" xfId="34867"/>
    <cellStyle name="Normal 19 7 17" xfId="12079"/>
    <cellStyle name="Normal 19 7 2" xfId="3776"/>
    <cellStyle name="Normal 19 7 2 10" xfId="34979"/>
    <cellStyle name="Normal 19 7 2 11" xfId="12191"/>
    <cellStyle name="Normal 19 7 2 2" xfId="4604"/>
    <cellStyle name="Normal 19 7 2 2 2" xfId="8738"/>
    <cellStyle name="Normal 19 7 2 2 2 2" xfId="31680"/>
    <cellStyle name="Normal 19 7 2 2 2 3" xfId="39925"/>
    <cellStyle name="Normal 19 7 2 2 2 4" xfId="14805"/>
    <cellStyle name="Normal 19 7 2 2 3" xfId="18938"/>
    <cellStyle name="Normal 19 7 2 2 4" xfId="23060"/>
    <cellStyle name="Normal 19 7 2 2 5" xfId="27558"/>
    <cellStyle name="Normal 19 7 2 2 6" xfId="35803"/>
    <cellStyle name="Normal 19 7 2 2 7" xfId="13156"/>
    <cellStyle name="Normal 19 7 2 3" xfId="5428"/>
    <cellStyle name="Normal 19 7 2 3 2" xfId="9562"/>
    <cellStyle name="Normal 19 7 2 3 2 2" xfId="32504"/>
    <cellStyle name="Normal 19 7 2 3 2 3" xfId="40749"/>
    <cellStyle name="Normal 19 7 2 3 2 4" xfId="19762"/>
    <cellStyle name="Normal 19 7 2 3 3" xfId="23884"/>
    <cellStyle name="Normal 19 7 2 3 4" xfId="28382"/>
    <cellStyle name="Normal 19 7 2 3 5" xfId="36627"/>
    <cellStyle name="Normal 19 7 2 3 6" xfId="15629"/>
    <cellStyle name="Normal 19 7 2 4" xfId="6253"/>
    <cellStyle name="Normal 19 7 2 4 2" xfId="10387"/>
    <cellStyle name="Normal 19 7 2 4 2 2" xfId="33329"/>
    <cellStyle name="Normal 19 7 2 4 2 3" xfId="41574"/>
    <cellStyle name="Normal 19 7 2 4 2 4" xfId="20587"/>
    <cellStyle name="Normal 19 7 2 4 3" xfId="24709"/>
    <cellStyle name="Normal 19 7 2 4 4" xfId="29207"/>
    <cellStyle name="Normal 19 7 2 4 5" xfId="37452"/>
    <cellStyle name="Normal 19 7 2 4 6" xfId="16454"/>
    <cellStyle name="Normal 19 7 2 5" xfId="7088"/>
    <cellStyle name="Normal 19 7 2 5 2" xfId="11211"/>
    <cellStyle name="Normal 19 7 2 5 2 2" xfId="34153"/>
    <cellStyle name="Normal 19 7 2 5 2 3" xfId="42398"/>
    <cellStyle name="Normal 19 7 2 5 2 4" xfId="21411"/>
    <cellStyle name="Normal 19 7 2 5 3" xfId="25533"/>
    <cellStyle name="Normal 19 7 2 5 4" xfId="30031"/>
    <cellStyle name="Normal 19 7 2 5 5" xfId="38276"/>
    <cellStyle name="Normal 19 7 2 5 6" xfId="17289"/>
    <cellStyle name="Normal 19 7 2 6" xfId="7914"/>
    <cellStyle name="Normal 19 7 2 6 2" xfId="30856"/>
    <cellStyle name="Normal 19 7 2 6 3" xfId="39101"/>
    <cellStyle name="Normal 19 7 2 6 4" xfId="13981"/>
    <cellStyle name="Normal 19 7 2 7" xfId="18114"/>
    <cellStyle name="Normal 19 7 2 8" xfId="22236"/>
    <cellStyle name="Normal 19 7 2 9" xfId="26734"/>
    <cellStyle name="Normal 19 7 3" xfId="3888"/>
    <cellStyle name="Normal 19 7 3 10" xfId="35091"/>
    <cellStyle name="Normal 19 7 3 11" xfId="12303"/>
    <cellStyle name="Normal 19 7 3 2" xfId="4716"/>
    <cellStyle name="Normal 19 7 3 2 2" xfId="8850"/>
    <cellStyle name="Normal 19 7 3 2 2 2" xfId="31792"/>
    <cellStyle name="Normal 19 7 3 2 2 3" xfId="40037"/>
    <cellStyle name="Normal 19 7 3 2 2 4" xfId="14917"/>
    <cellStyle name="Normal 19 7 3 2 3" xfId="19050"/>
    <cellStyle name="Normal 19 7 3 2 4" xfId="23172"/>
    <cellStyle name="Normal 19 7 3 2 5" xfId="27670"/>
    <cellStyle name="Normal 19 7 3 2 6" xfId="35915"/>
    <cellStyle name="Normal 19 7 3 2 7" xfId="13268"/>
    <cellStyle name="Normal 19 7 3 3" xfId="5540"/>
    <cellStyle name="Normal 19 7 3 3 2" xfId="9674"/>
    <cellStyle name="Normal 19 7 3 3 2 2" xfId="32616"/>
    <cellStyle name="Normal 19 7 3 3 2 3" xfId="40861"/>
    <cellStyle name="Normal 19 7 3 3 2 4" xfId="19874"/>
    <cellStyle name="Normal 19 7 3 3 3" xfId="23996"/>
    <cellStyle name="Normal 19 7 3 3 4" xfId="28494"/>
    <cellStyle name="Normal 19 7 3 3 5" xfId="36739"/>
    <cellStyle name="Normal 19 7 3 3 6" xfId="15741"/>
    <cellStyle name="Normal 19 7 3 4" xfId="6365"/>
    <cellStyle name="Normal 19 7 3 4 2" xfId="10499"/>
    <cellStyle name="Normal 19 7 3 4 2 2" xfId="33441"/>
    <cellStyle name="Normal 19 7 3 4 2 3" xfId="41686"/>
    <cellStyle name="Normal 19 7 3 4 2 4" xfId="20699"/>
    <cellStyle name="Normal 19 7 3 4 3" xfId="24821"/>
    <cellStyle name="Normal 19 7 3 4 4" xfId="29319"/>
    <cellStyle name="Normal 19 7 3 4 5" xfId="37564"/>
    <cellStyle name="Normal 19 7 3 4 6" xfId="16566"/>
    <cellStyle name="Normal 19 7 3 5" xfId="7200"/>
    <cellStyle name="Normal 19 7 3 5 2" xfId="11323"/>
    <cellStyle name="Normal 19 7 3 5 2 2" xfId="34265"/>
    <cellStyle name="Normal 19 7 3 5 2 3" xfId="42510"/>
    <cellStyle name="Normal 19 7 3 5 2 4" xfId="21523"/>
    <cellStyle name="Normal 19 7 3 5 3" xfId="25645"/>
    <cellStyle name="Normal 19 7 3 5 4" xfId="30143"/>
    <cellStyle name="Normal 19 7 3 5 5" xfId="38388"/>
    <cellStyle name="Normal 19 7 3 5 6" xfId="17401"/>
    <cellStyle name="Normal 19 7 3 6" xfId="8026"/>
    <cellStyle name="Normal 19 7 3 6 2" xfId="30968"/>
    <cellStyle name="Normal 19 7 3 6 3" xfId="39213"/>
    <cellStyle name="Normal 19 7 3 6 4" xfId="14093"/>
    <cellStyle name="Normal 19 7 3 7" xfId="18226"/>
    <cellStyle name="Normal 19 7 3 8" xfId="22348"/>
    <cellStyle name="Normal 19 7 3 9" xfId="26846"/>
    <cellStyle name="Normal 19 7 4" xfId="4000"/>
    <cellStyle name="Normal 19 7 4 10" xfId="35203"/>
    <cellStyle name="Normal 19 7 4 11" xfId="12415"/>
    <cellStyle name="Normal 19 7 4 2" xfId="4828"/>
    <cellStyle name="Normal 19 7 4 2 2" xfId="8962"/>
    <cellStyle name="Normal 19 7 4 2 2 2" xfId="31904"/>
    <cellStyle name="Normal 19 7 4 2 2 3" xfId="40149"/>
    <cellStyle name="Normal 19 7 4 2 2 4" xfId="15029"/>
    <cellStyle name="Normal 19 7 4 2 3" xfId="19162"/>
    <cellStyle name="Normal 19 7 4 2 4" xfId="23284"/>
    <cellStyle name="Normal 19 7 4 2 5" xfId="27782"/>
    <cellStyle name="Normal 19 7 4 2 6" xfId="36027"/>
    <cellStyle name="Normal 19 7 4 2 7" xfId="13380"/>
    <cellStyle name="Normal 19 7 4 3" xfId="5652"/>
    <cellStyle name="Normal 19 7 4 3 2" xfId="9786"/>
    <cellStyle name="Normal 19 7 4 3 2 2" xfId="32728"/>
    <cellStyle name="Normal 19 7 4 3 2 3" xfId="40973"/>
    <cellStyle name="Normal 19 7 4 3 2 4" xfId="19986"/>
    <cellStyle name="Normal 19 7 4 3 3" xfId="24108"/>
    <cellStyle name="Normal 19 7 4 3 4" xfId="28606"/>
    <cellStyle name="Normal 19 7 4 3 5" xfId="36851"/>
    <cellStyle name="Normal 19 7 4 3 6" xfId="15853"/>
    <cellStyle name="Normal 19 7 4 4" xfId="6477"/>
    <cellStyle name="Normal 19 7 4 4 2" xfId="10611"/>
    <cellStyle name="Normal 19 7 4 4 2 2" xfId="33553"/>
    <cellStyle name="Normal 19 7 4 4 2 3" xfId="41798"/>
    <cellStyle name="Normal 19 7 4 4 2 4" xfId="20811"/>
    <cellStyle name="Normal 19 7 4 4 3" xfId="24933"/>
    <cellStyle name="Normal 19 7 4 4 4" xfId="29431"/>
    <cellStyle name="Normal 19 7 4 4 5" xfId="37676"/>
    <cellStyle name="Normal 19 7 4 4 6" xfId="16678"/>
    <cellStyle name="Normal 19 7 4 5" xfId="7312"/>
    <cellStyle name="Normal 19 7 4 5 2" xfId="11435"/>
    <cellStyle name="Normal 19 7 4 5 2 2" xfId="34377"/>
    <cellStyle name="Normal 19 7 4 5 2 3" xfId="42622"/>
    <cellStyle name="Normal 19 7 4 5 2 4" xfId="21635"/>
    <cellStyle name="Normal 19 7 4 5 3" xfId="25757"/>
    <cellStyle name="Normal 19 7 4 5 4" xfId="30255"/>
    <cellStyle name="Normal 19 7 4 5 5" xfId="38500"/>
    <cellStyle name="Normal 19 7 4 5 6" xfId="17513"/>
    <cellStyle name="Normal 19 7 4 6" xfId="8138"/>
    <cellStyle name="Normal 19 7 4 6 2" xfId="31080"/>
    <cellStyle name="Normal 19 7 4 6 3" xfId="39325"/>
    <cellStyle name="Normal 19 7 4 6 4" xfId="14205"/>
    <cellStyle name="Normal 19 7 4 7" xfId="18338"/>
    <cellStyle name="Normal 19 7 4 8" xfId="22460"/>
    <cellStyle name="Normal 19 7 4 9" xfId="26958"/>
    <cellStyle name="Normal 19 7 5" xfId="4146"/>
    <cellStyle name="Normal 19 7 5 10" xfId="35349"/>
    <cellStyle name="Normal 19 7 5 11" xfId="12561"/>
    <cellStyle name="Normal 19 7 5 2" xfId="4974"/>
    <cellStyle name="Normal 19 7 5 2 2" xfId="9108"/>
    <cellStyle name="Normal 19 7 5 2 2 2" xfId="32050"/>
    <cellStyle name="Normal 19 7 5 2 2 3" xfId="40295"/>
    <cellStyle name="Normal 19 7 5 2 2 4" xfId="15175"/>
    <cellStyle name="Normal 19 7 5 2 3" xfId="19308"/>
    <cellStyle name="Normal 19 7 5 2 4" xfId="23430"/>
    <cellStyle name="Normal 19 7 5 2 5" xfId="27928"/>
    <cellStyle name="Normal 19 7 5 2 6" xfId="36173"/>
    <cellStyle name="Normal 19 7 5 2 7" xfId="13526"/>
    <cellStyle name="Normal 19 7 5 3" xfId="5798"/>
    <cellStyle name="Normal 19 7 5 3 2" xfId="9932"/>
    <cellStyle name="Normal 19 7 5 3 2 2" xfId="32874"/>
    <cellStyle name="Normal 19 7 5 3 2 3" xfId="41119"/>
    <cellStyle name="Normal 19 7 5 3 2 4" xfId="20132"/>
    <cellStyle name="Normal 19 7 5 3 3" xfId="24254"/>
    <cellStyle name="Normal 19 7 5 3 4" xfId="28752"/>
    <cellStyle name="Normal 19 7 5 3 5" xfId="36997"/>
    <cellStyle name="Normal 19 7 5 3 6" xfId="15999"/>
    <cellStyle name="Normal 19 7 5 4" xfId="6623"/>
    <cellStyle name="Normal 19 7 5 4 2" xfId="10757"/>
    <cellStyle name="Normal 19 7 5 4 2 2" xfId="33699"/>
    <cellStyle name="Normal 19 7 5 4 2 3" xfId="41944"/>
    <cellStyle name="Normal 19 7 5 4 2 4" xfId="20957"/>
    <cellStyle name="Normal 19 7 5 4 3" xfId="25079"/>
    <cellStyle name="Normal 19 7 5 4 4" xfId="29577"/>
    <cellStyle name="Normal 19 7 5 4 5" xfId="37822"/>
    <cellStyle name="Normal 19 7 5 4 6" xfId="16824"/>
    <cellStyle name="Normal 19 7 5 5" xfId="7458"/>
    <cellStyle name="Normal 19 7 5 5 2" xfId="11581"/>
    <cellStyle name="Normal 19 7 5 5 2 2" xfId="34523"/>
    <cellStyle name="Normal 19 7 5 5 2 3" xfId="42768"/>
    <cellStyle name="Normal 19 7 5 5 2 4" xfId="21781"/>
    <cellStyle name="Normal 19 7 5 5 3" xfId="25903"/>
    <cellStyle name="Normal 19 7 5 5 4" xfId="30401"/>
    <cellStyle name="Normal 19 7 5 5 5" xfId="38646"/>
    <cellStyle name="Normal 19 7 5 5 6" xfId="17659"/>
    <cellStyle name="Normal 19 7 5 6" xfId="8284"/>
    <cellStyle name="Normal 19 7 5 6 2" xfId="31226"/>
    <cellStyle name="Normal 19 7 5 6 3" xfId="39471"/>
    <cellStyle name="Normal 19 7 5 6 4" xfId="14351"/>
    <cellStyle name="Normal 19 7 5 7" xfId="18484"/>
    <cellStyle name="Normal 19 7 5 8" xfId="22606"/>
    <cellStyle name="Normal 19 7 5 9" xfId="27104"/>
    <cellStyle name="Normal 19 7 6" xfId="4272"/>
    <cellStyle name="Normal 19 7 6 10" xfId="35473"/>
    <cellStyle name="Normal 19 7 6 11" xfId="12685"/>
    <cellStyle name="Normal 19 7 6 2" xfId="5098"/>
    <cellStyle name="Normal 19 7 6 2 2" xfId="9232"/>
    <cellStyle name="Normal 19 7 6 2 2 2" xfId="32174"/>
    <cellStyle name="Normal 19 7 6 2 2 3" xfId="40419"/>
    <cellStyle name="Normal 19 7 6 2 2 4" xfId="15299"/>
    <cellStyle name="Normal 19 7 6 2 3" xfId="19432"/>
    <cellStyle name="Normal 19 7 6 2 4" xfId="23554"/>
    <cellStyle name="Normal 19 7 6 2 5" xfId="28052"/>
    <cellStyle name="Normal 19 7 6 2 6" xfId="36297"/>
    <cellStyle name="Normal 19 7 6 2 7" xfId="13650"/>
    <cellStyle name="Normal 19 7 6 3" xfId="5922"/>
    <cellStyle name="Normal 19 7 6 3 2" xfId="10056"/>
    <cellStyle name="Normal 19 7 6 3 2 2" xfId="32998"/>
    <cellStyle name="Normal 19 7 6 3 2 3" xfId="41243"/>
    <cellStyle name="Normal 19 7 6 3 2 4" xfId="20256"/>
    <cellStyle name="Normal 19 7 6 3 3" xfId="24378"/>
    <cellStyle name="Normal 19 7 6 3 4" xfId="28876"/>
    <cellStyle name="Normal 19 7 6 3 5" xfId="37121"/>
    <cellStyle name="Normal 19 7 6 3 6" xfId="16123"/>
    <cellStyle name="Normal 19 7 6 4" xfId="6747"/>
    <cellStyle name="Normal 19 7 6 4 2" xfId="10881"/>
    <cellStyle name="Normal 19 7 6 4 2 2" xfId="33823"/>
    <cellStyle name="Normal 19 7 6 4 2 3" xfId="42068"/>
    <cellStyle name="Normal 19 7 6 4 2 4" xfId="21081"/>
    <cellStyle name="Normal 19 7 6 4 3" xfId="25203"/>
    <cellStyle name="Normal 19 7 6 4 4" xfId="29701"/>
    <cellStyle name="Normal 19 7 6 4 5" xfId="37946"/>
    <cellStyle name="Normal 19 7 6 4 6" xfId="16948"/>
    <cellStyle name="Normal 19 7 6 5" xfId="7582"/>
    <cellStyle name="Normal 19 7 6 5 2" xfId="11705"/>
    <cellStyle name="Normal 19 7 6 5 2 2" xfId="34647"/>
    <cellStyle name="Normal 19 7 6 5 2 3" xfId="42892"/>
    <cellStyle name="Normal 19 7 6 5 2 4" xfId="21905"/>
    <cellStyle name="Normal 19 7 6 5 3" xfId="26027"/>
    <cellStyle name="Normal 19 7 6 5 4" xfId="30525"/>
    <cellStyle name="Normal 19 7 6 5 5" xfId="38770"/>
    <cellStyle name="Normal 19 7 6 5 6" xfId="17783"/>
    <cellStyle name="Normal 19 7 6 6" xfId="8408"/>
    <cellStyle name="Normal 19 7 6 6 2" xfId="31350"/>
    <cellStyle name="Normal 19 7 6 6 3" xfId="39595"/>
    <cellStyle name="Normal 19 7 6 6 4" xfId="14475"/>
    <cellStyle name="Normal 19 7 6 7" xfId="18608"/>
    <cellStyle name="Normal 19 7 6 8" xfId="22730"/>
    <cellStyle name="Normal 19 7 6 9" xfId="27228"/>
    <cellStyle name="Normal 19 7 7" xfId="4399"/>
    <cellStyle name="Normal 19 7 7 10" xfId="35598"/>
    <cellStyle name="Normal 19 7 7 11" xfId="12810"/>
    <cellStyle name="Normal 19 7 7 2" xfId="5223"/>
    <cellStyle name="Normal 19 7 7 2 2" xfId="9357"/>
    <cellStyle name="Normal 19 7 7 2 2 2" xfId="32299"/>
    <cellStyle name="Normal 19 7 7 2 2 3" xfId="40544"/>
    <cellStyle name="Normal 19 7 7 2 2 4" xfId="15424"/>
    <cellStyle name="Normal 19 7 7 2 3" xfId="19557"/>
    <cellStyle name="Normal 19 7 7 2 4" xfId="23679"/>
    <cellStyle name="Normal 19 7 7 2 5" xfId="28177"/>
    <cellStyle name="Normal 19 7 7 2 6" xfId="36422"/>
    <cellStyle name="Normal 19 7 7 2 7" xfId="13775"/>
    <cellStyle name="Normal 19 7 7 3" xfId="6047"/>
    <cellStyle name="Normal 19 7 7 3 2" xfId="10181"/>
    <cellStyle name="Normal 19 7 7 3 2 2" xfId="33123"/>
    <cellStyle name="Normal 19 7 7 3 2 3" xfId="41368"/>
    <cellStyle name="Normal 19 7 7 3 2 4" xfId="20381"/>
    <cellStyle name="Normal 19 7 7 3 3" xfId="24503"/>
    <cellStyle name="Normal 19 7 7 3 4" xfId="29001"/>
    <cellStyle name="Normal 19 7 7 3 5" xfId="37246"/>
    <cellStyle name="Normal 19 7 7 3 6" xfId="16248"/>
    <cellStyle name="Normal 19 7 7 4" xfId="6872"/>
    <cellStyle name="Normal 19 7 7 4 2" xfId="11006"/>
    <cellStyle name="Normal 19 7 7 4 2 2" xfId="33948"/>
    <cellStyle name="Normal 19 7 7 4 2 3" xfId="42193"/>
    <cellStyle name="Normal 19 7 7 4 2 4" xfId="21206"/>
    <cellStyle name="Normal 19 7 7 4 3" xfId="25328"/>
    <cellStyle name="Normal 19 7 7 4 4" xfId="29826"/>
    <cellStyle name="Normal 19 7 7 4 5" xfId="38071"/>
    <cellStyle name="Normal 19 7 7 4 6" xfId="17073"/>
    <cellStyle name="Normal 19 7 7 5" xfId="7707"/>
    <cellStyle name="Normal 19 7 7 5 2" xfId="11830"/>
    <cellStyle name="Normal 19 7 7 5 2 2" xfId="34772"/>
    <cellStyle name="Normal 19 7 7 5 2 3" xfId="43017"/>
    <cellStyle name="Normal 19 7 7 5 2 4" xfId="22030"/>
    <cellStyle name="Normal 19 7 7 5 3" xfId="26152"/>
    <cellStyle name="Normal 19 7 7 5 4" xfId="30650"/>
    <cellStyle name="Normal 19 7 7 5 5" xfId="38895"/>
    <cellStyle name="Normal 19 7 7 5 6" xfId="17908"/>
    <cellStyle name="Normal 19 7 7 6" xfId="8533"/>
    <cellStyle name="Normal 19 7 7 6 2" xfId="31475"/>
    <cellStyle name="Normal 19 7 7 6 3" xfId="39720"/>
    <cellStyle name="Normal 19 7 7 6 4" xfId="14600"/>
    <cellStyle name="Normal 19 7 7 7" xfId="18733"/>
    <cellStyle name="Normal 19 7 7 8" xfId="22855"/>
    <cellStyle name="Normal 19 7 7 9" xfId="27353"/>
    <cellStyle name="Normal 19 7 8" xfId="4492"/>
    <cellStyle name="Normal 19 7 8 2" xfId="8626"/>
    <cellStyle name="Normal 19 7 8 2 2" xfId="31568"/>
    <cellStyle name="Normal 19 7 8 2 3" xfId="39813"/>
    <cellStyle name="Normal 19 7 8 2 4" xfId="14693"/>
    <cellStyle name="Normal 19 7 8 3" xfId="18826"/>
    <cellStyle name="Normal 19 7 8 4" xfId="22948"/>
    <cellStyle name="Normal 19 7 8 5" xfId="27446"/>
    <cellStyle name="Normal 19 7 8 6" xfId="35691"/>
    <cellStyle name="Normal 19 7 8 7" xfId="13042"/>
    <cellStyle name="Normal 19 7 9" xfId="5316"/>
    <cellStyle name="Normal 19 7 9 2" xfId="9450"/>
    <cellStyle name="Normal 19 7 9 2 2" xfId="32392"/>
    <cellStyle name="Normal 19 7 9 2 3" xfId="40637"/>
    <cellStyle name="Normal 19 7 9 2 4" xfId="19650"/>
    <cellStyle name="Normal 19 7 9 3" xfId="23772"/>
    <cellStyle name="Normal 19 7 9 4" xfId="28270"/>
    <cellStyle name="Normal 19 7 9 5" xfId="36515"/>
    <cellStyle name="Normal 19 7 9 6" xfId="15517"/>
    <cellStyle name="Normal 2" xfId="3"/>
    <cellStyle name="Normal 2 10" xfId="3159"/>
    <cellStyle name="Normal 2 11" xfId="3160"/>
    <cellStyle name="Normal 2 12" xfId="3161"/>
    <cellStyle name="Normal 2 13" xfId="3162"/>
    <cellStyle name="Normal 2 14" xfId="3163"/>
    <cellStyle name="Normal 2 15" xfId="3164"/>
    <cellStyle name="Normal 2 16" xfId="3165"/>
    <cellStyle name="Normal 2 17" xfId="3166"/>
    <cellStyle name="Normal 2 18" xfId="3167"/>
    <cellStyle name="Normal 2 19" xfId="3168"/>
    <cellStyle name="Normal 2 2" xfId="3169"/>
    <cellStyle name="Normal 2 20" xfId="3170"/>
    <cellStyle name="Normal 2 21" xfId="3171"/>
    <cellStyle name="Normal 2 22" xfId="3172"/>
    <cellStyle name="Normal 2 22 10" xfId="3173"/>
    <cellStyle name="Normal 2 22 10 2" xfId="4273"/>
    <cellStyle name="Normal 2 22 10 3" xfId="13043"/>
    <cellStyle name="Normal 2 22 2" xfId="3174"/>
    <cellStyle name="Normal 2 22 3" xfId="3175"/>
    <cellStyle name="Normal 2 22 4" xfId="3176"/>
    <cellStyle name="Normal 2 22 5" xfId="3177"/>
    <cellStyle name="Normal 2 22 6" xfId="3178"/>
    <cellStyle name="Normal 2 22 7" xfId="3179"/>
    <cellStyle name="Normal 2 22 8" xfId="3180"/>
    <cellStyle name="Normal 2 22 9" xfId="3181"/>
    <cellStyle name="Normal 2 23" xfId="3182"/>
    <cellStyle name="Normal 2 24" xfId="3183"/>
    <cellStyle name="Normal 2 25" xfId="3184"/>
    <cellStyle name="Normal 2 26" xfId="3185"/>
    <cellStyle name="Normal 2 27" xfId="3186"/>
    <cellStyle name="Normal 2 28" xfId="3187"/>
    <cellStyle name="Normal 2 29" xfId="3188"/>
    <cellStyle name="Normal 2 3" xfId="3189"/>
    <cellStyle name="Normal 2 30" xfId="3190"/>
    <cellStyle name="Normal 2 31" xfId="3191"/>
    <cellStyle name="Normal 2 32" xfId="3192"/>
    <cellStyle name="Normal 2 33" xfId="3193"/>
    <cellStyle name="Normal 2 34" xfId="3194"/>
    <cellStyle name="Normal 2 35" xfId="3195"/>
    <cellStyle name="Normal 2 36" xfId="3196"/>
    <cellStyle name="Normal 2 37" xfId="3197"/>
    <cellStyle name="Normal 2 38" xfId="3198"/>
    <cellStyle name="Normal 2 39" xfId="3199"/>
    <cellStyle name="Normal 2 4" xfId="3200"/>
    <cellStyle name="Normal 2 40" xfId="3201"/>
    <cellStyle name="Normal 2 41" xfId="3202"/>
    <cellStyle name="Normal 2 42" xfId="3203"/>
    <cellStyle name="Normal 2 43" xfId="3204"/>
    <cellStyle name="Normal 2 44" xfId="3205"/>
    <cellStyle name="Normal 2 45" xfId="3206"/>
    <cellStyle name="Normal 2 46" xfId="3207"/>
    <cellStyle name="Normal 2 47" xfId="3208"/>
    <cellStyle name="Normal 2 48" xfId="26387"/>
    <cellStyle name="Normal 2 5" xfId="3209"/>
    <cellStyle name="Normal 2 6" xfId="3210"/>
    <cellStyle name="Normal 2 7" xfId="3211"/>
    <cellStyle name="Normal 2 8" xfId="3212"/>
    <cellStyle name="Normal 2 9" xfId="3213"/>
    <cellStyle name="Normal 20" xfId="3214"/>
    <cellStyle name="Normal 21" xfId="3215"/>
    <cellStyle name="Normal 22" xfId="3216"/>
    <cellStyle name="Normal 23" xfId="3217"/>
    <cellStyle name="Normal 24" xfId="3218"/>
    <cellStyle name="Normal 25" xfId="3219"/>
    <cellStyle name="Normal 26" xfId="3220"/>
    <cellStyle name="Normal 26 10" xfId="5317"/>
    <cellStyle name="Normal 26 10 2" xfId="9451"/>
    <cellStyle name="Normal 26 10 2 2" xfId="32393"/>
    <cellStyle name="Normal 26 10 2 3" xfId="40638"/>
    <cellStyle name="Normal 26 10 2 4" xfId="19651"/>
    <cellStyle name="Normal 26 10 3" xfId="23773"/>
    <cellStyle name="Normal 26 10 4" xfId="28271"/>
    <cellStyle name="Normal 26 10 5" xfId="36516"/>
    <cellStyle name="Normal 26 10 6" xfId="15518"/>
    <cellStyle name="Normal 26 11" xfId="6142"/>
    <cellStyle name="Normal 26 11 2" xfId="10276"/>
    <cellStyle name="Normal 26 11 2 2" xfId="33218"/>
    <cellStyle name="Normal 26 11 2 3" xfId="41463"/>
    <cellStyle name="Normal 26 11 2 4" xfId="20476"/>
    <cellStyle name="Normal 26 11 3" xfId="24598"/>
    <cellStyle name="Normal 26 11 4" xfId="29096"/>
    <cellStyle name="Normal 26 11 5" xfId="37341"/>
    <cellStyle name="Normal 26 11 6" xfId="16343"/>
    <cellStyle name="Normal 26 12" xfId="6977"/>
    <cellStyle name="Normal 26 12 2" xfId="11100"/>
    <cellStyle name="Normal 26 12 2 2" xfId="34042"/>
    <cellStyle name="Normal 26 12 2 3" xfId="42287"/>
    <cellStyle name="Normal 26 12 2 4" xfId="21300"/>
    <cellStyle name="Normal 26 12 3" xfId="25422"/>
    <cellStyle name="Normal 26 12 4" xfId="29920"/>
    <cellStyle name="Normal 26 12 5" xfId="38165"/>
    <cellStyle name="Normal 26 12 6" xfId="17178"/>
    <cellStyle name="Normal 26 13" xfId="7802"/>
    <cellStyle name="Normal 26 13 2" xfId="30745"/>
    <cellStyle name="Normal 26 13 3" xfId="38990"/>
    <cellStyle name="Normal 26 13 4" xfId="13870"/>
    <cellStyle name="Normal 26 14" xfId="18003"/>
    <cellStyle name="Normal 26 15" xfId="22125"/>
    <cellStyle name="Normal 26 16" xfId="26607"/>
    <cellStyle name="Normal 26 17" xfId="34868"/>
    <cellStyle name="Normal 26 18" xfId="12080"/>
    <cellStyle name="Normal 26 2" xfId="3221"/>
    <cellStyle name="Normal 26 2 10" xfId="6143"/>
    <cellStyle name="Normal 26 2 10 2" xfId="10277"/>
    <cellStyle name="Normal 26 2 10 2 2" xfId="33219"/>
    <cellStyle name="Normal 26 2 10 2 3" xfId="41464"/>
    <cellStyle name="Normal 26 2 10 2 4" xfId="20477"/>
    <cellStyle name="Normal 26 2 10 3" xfId="24599"/>
    <cellStyle name="Normal 26 2 10 4" xfId="29097"/>
    <cellStyle name="Normal 26 2 10 5" xfId="37342"/>
    <cellStyle name="Normal 26 2 10 6" xfId="16344"/>
    <cellStyle name="Normal 26 2 11" xfId="6978"/>
    <cellStyle name="Normal 26 2 11 2" xfId="11101"/>
    <cellStyle name="Normal 26 2 11 2 2" xfId="34043"/>
    <cellStyle name="Normal 26 2 11 2 3" xfId="42288"/>
    <cellStyle name="Normal 26 2 11 2 4" xfId="21301"/>
    <cellStyle name="Normal 26 2 11 3" xfId="25423"/>
    <cellStyle name="Normal 26 2 11 4" xfId="29921"/>
    <cellStyle name="Normal 26 2 11 5" xfId="38166"/>
    <cellStyle name="Normal 26 2 11 6" xfId="17179"/>
    <cellStyle name="Normal 26 2 12" xfId="7803"/>
    <cellStyle name="Normal 26 2 12 2" xfId="30746"/>
    <cellStyle name="Normal 26 2 12 3" xfId="38991"/>
    <cellStyle name="Normal 26 2 12 4" xfId="13871"/>
    <cellStyle name="Normal 26 2 13" xfId="18004"/>
    <cellStyle name="Normal 26 2 14" xfId="22126"/>
    <cellStyle name="Normal 26 2 15" xfId="26608"/>
    <cellStyle name="Normal 26 2 16" xfId="34869"/>
    <cellStyle name="Normal 26 2 17" xfId="12081"/>
    <cellStyle name="Normal 26 2 2" xfId="3778"/>
    <cellStyle name="Normal 26 2 2 10" xfId="34981"/>
    <cellStyle name="Normal 26 2 2 11" xfId="12193"/>
    <cellStyle name="Normal 26 2 2 2" xfId="4606"/>
    <cellStyle name="Normal 26 2 2 2 2" xfId="8740"/>
    <cellStyle name="Normal 26 2 2 2 2 2" xfId="31682"/>
    <cellStyle name="Normal 26 2 2 2 2 3" xfId="39927"/>
    <cellStyle name="Normal 26 2 2 2 2 4" xfId="14807"/>
    <cellStyle name="Normal 26 2 2 2 3" xfId="18940"/>
    <cellStyle name="Normal 26 2 2 2 4" xfId="23062"/>
    <cellStyle name="Normal 26 2 2 2 5" xfId="27560"/>
    <cellStyle name="Normal 26 2 2 2 6" xfId="35805"/>
    <cellStyle name="Normal 26 2 2 2 7" xfId="13158"/>
    <cellStyle name="Normal 26 2 2 3" xfId="5430"/>
    <cellStyle name="Normal 26 2 2 3 2" xfId="9564"/>
    <cellStyle name="Normal 26 2 2 3 2 2" xfId="32506"/>
    <cellStyle name="Normal 26 2 2 3 2 3" xfId="40751"/>
    <cellStyle name="Normal 26 2 2 3 2 4" xfId="19764"/>
    <cellStyle name="Normal 26 2 2 3 3" xfId="23886"/>
    <cellStyle name="Normal 26 2 2 3 4" xfId="28384"/>
    <cellStyle name="Normal 26 2 2 3 5" xfId="36629"/>
    <cellStyle name="Normal 26 2 2 3 6" xfId="15631"/>
    <cellStyle name="Normal 26 2 2 4" xfId="6255"/>
    <cellStyle name="Normal 26 2 2 4 2" xfId="10389"/>
    <cellStyle name="Normal 26 2 2 4 2 2" xfId="33331"/>
    <cellStyle name="Normal 26 2 2 4 2 3" xfId="41576"/>
    <cellStyle name="Normal 26 2 2 4 2 4" xfId="20589"/>
    <cellStyle name="Normal 26 2 2 4 3" xfId="24711"/>
    <cellStyle name="Normal 26 2 2 4 4" xfId="29209"/>
    <cellStyle name="Normal 26 2 2 4 5" xfId="37454"/>
    <cellStyle name="Normal 26 2 2 4 6" xfId="16456"/>
    <cellStyle name="Normal 26 2 2 5" xfId="7090"/>
    <cellStyle name="Normal 26 2 2 5 2" xfId="11213"/>
    <cellStyle name="Normal 26 2 2 5 2 2" xfId="34155"/>
    <cellStyle name="Normal 26 2 2 5 2 3" xfId="42400"/>
    <cellStyle name="Normal 26 2 2 5 2 4" xfId="21413"/>
    <cellStyle name="Normal 26 2 2 5 3" xfId="25535"/>
    <cellStyle name="Normal 26 2 2 5 4" xfId="30033"/>
    <cellStyle name="Normal 26 2 2 5 5" xfId="38278"/>
    <cellStyle name="Normal 26 2 2 5 6" xfId="17291"/>
    <cellStyle name="Normal 26 2 2 6" xfId="7916"/>
    <cellStyle name="Normal 26 2 2 6 2" xfId="30858"/>
    <cellStyle name="Normal 26 2 2 6 3" xfId="39103"/>
    <cellStyle name="Normal 26 2 2 6 4" xfId="13983"/>
    <cellStyle name="Normal 26 2 2 7" xfId="18116"/>
    <cellStyle name="Normal 26 2 2 8" xfId="22238"/>
    <cellStyle name="Normal 26 2 2 9" xfId="26736"/>
    <cellStyle name="Normal 26 2 3" xfId="3890"/>
    <cellStyle name="Normal 26 2 3 10" xfId="35093"/>
    <cellStyle name="Normal 26 2 3 11" xfId="12305"/>
    <cellStyle name="Normal 26 2 3 2" xfId="4718"/>
    <cellStyle name="Normal 26 2 3 2 2" xfId="8852"/>
    <cellStyle name="Normal 26 2 3 2 2 2" xfId="31794"/>
    <cellStyle name="Normal 26 2 3 2 2 3" xfId="40039"/>
    <cellStyle name="Normal 26 2 3 2 2 4" xfId="14919"/>
    <cellStyle name="Normal 26 2 3 2 3" xfId="19052"/>
    <cellStyle name="Normal 26 2 3 2 4" xfId="23174"/>
    <cellStyle name="Normal 26 2 3 2 5" xfId="27672"/>
    <cellStyle name="Normal 26 2 3 2 6" xfId="35917"/>
    <cellStyle name="Normal 26 2 3 2 7" xfId="13270"/>
    <cellStyle name="Normal 26 2 3 3" xfId="5542"/>
    <cellStyle name="Normal 26 2 3 3 2" xfId="9676"/>
    <cellStyle name="Normal 26 2 3 3 2 2" xfId="32618"/>
    <cellStyle name="Normal 26 2 3 3 2 3" xfId="40863"/>
    <cellStyle name="Normal 26 2 3 3 2 4" xfId="19876"/>
    <cellStyle name="Normal 26 2 3 3 3" xfId="23998"/>
    <cellStyle name="Normal 26 2 3 3 4" xfId="28496"/>
    <cellStyle name="Normal 26 2 3 3 5" xfId="36741"/>
    <cellStyle name="Normal 26 2 3 3 6" xfId="15743"/>
    <cellStyle name="Normal 26 2 3 4" xfId="6367"/>
    <cellStyle name="Normal 26 2 3 4 2" xfId="10501"/>
    <cellStyle name="Normal 26 2 3 4 2 2" xfId="33443"/>
    <cellStyle name="Normal 26 2 3 4 2 3" xfId="41688"/>
    <cellStyle name="Normal 26 2 3 4 2 4" xfId="20701"/>
    <cellStyle name="Normal 26 2 3 4 3" xfId="24823"/>
    <cellStyle name="Normal 26 2 3 4 4" xfId="29321"/>
    <cellStyle name="Normal 26 2 3 4 5" xfId="37566"/>
    <cellStyle name="Normal 26 2 3 4 6" xfId="16568"/>
    <cellStyle name="Normal 26 2 3 5" xfId="7202"/>
    <cellStyle name="Normal 26 2 3 5 2" xfId="11325"/>
    <cellStyle name="Normal 26 2 3 5 2 2" xfId="34267"/>
    <cellStyle name="Normal 26 2 3 5 2 3" xfId="42512"/>
    <cellStyle name="Normal 26 2 3 5 2 4" xfId="21525"/>
    <cellStyle name="Normal 26 2 3 5 3" xfId="25647"/>
    <cellStyle name="Normal 26 2 3 5 4" xfId="30145"/>
    <cellStyle name="Normal 26 2 3 5 5" xfId="38390"/>
    <cellStyle name="Normal 26 2 3 5 6" xfId="17403"/>
    <cellStyle name="Normal 26 2 3 6" xfId="8028"/>
    <cellStyle name="Normal 26 2 3 6 2" xfId="30970"/>
    <cellStyle name="Normal 26 2 3 6 3" xfId="39215"/>
    <cellStyle name="Normal 26 2 3 6 4" xfId="14095"/>
    <cellStyle name="Normal 26 2 3 7" xfId="18228"/>
    <cellStyle name="Normal 26 2 3 8" xfId="22350"/>
    <cellStyle name="Normal 26 2 3 9" xfId="26848"/>
    <cellStyle name="Normal 26 2 4" xfId="4002"/>
    <cellStyle name="Normal 26 2 4 10" xfId="35205"/>
    <cellStyle name="Normal 26 2 4 11" xfId="12417"/>
    <cellStyle name="Normal 26 2 4 2" xfId="4830"/>
    <cellStyle name="Normal 26 2 4 2 2" xfId="8964"/>
    <cellStyle name="Normal 26 2 4 2 2 2" xfId="31906"/>
    <cellStyle name="Normal 26 2 4 2 2 3" xfId="40151"/>
    <cellStyle name="Normal 26 2 4 2 2 4" xfId="15031"/>
    <cellStyle name="Normal 26 2 4 2 3" xfId="19164"/>
    <cellStyle name="Normal 26 2 4 2 4" xfId="23286"/>
    <cellStyle name="Normal 26 2 4 2 5" xfId="27784"/>
    <cellStyle name="Normal 26 2 4 2 6" xfId="36029"/>
    <cellStyle name="Normal 26 2 4 2 7" xfId="13382"/>
    <cellStyle name="Normal 26 2 4 3" xfId="5654"/>
    <cellStyle name="Normal 26 2 4 3 2" xfId="9788"/>
    <cellStyle name="Normal 26 2 4 3 2 2" xfId="32730"/>
    <cellStyle name="Normal 26 2 4 3 2 3" xfId="40975"/>
    <cellStyle name="Normal 26 2 4 3 2 4" xfId="19988"/>
    <cellStyle name="Normal 26 2 4 3 3" xfId="24110"/>
    <cellStyle name="Normal 26 2 4 3 4" xfId="28608"/>
    <cellStyle name="Normal 26 2 4 3 5" xfId="36853"/>
    <cellStyle name="Normal 26 2 4 3 6" xfId="15855"/>
    <cellStyle name="Normal 26 2 4 4" xfId="6479"/>
    <cellStyle name="Normal 26 2 4 4 2" xfId="10613"/>
    <cellStyle name="Normal 26 2 4 4 2 2" xfId="33555"/>
    <cellStyle name="Normal 26 2 4 4 2 3" xfId="41800"/>
    <cellStyle name="Normal 26 2 4 4 2 4" xfId="20813"/>
    <cellStyle name="Normal 26 2 4 4 3" xfId="24935"/>
    <cellStyle name="Normal 26 2 4 4 4" xfId="29433"/>
    <cellStyle name="Normal 26 2 4 4 5" xfId="37678"/>
    <cellStyle name="Normal 26 2 4 4 6" xfId="16680"/>
    <cellStyle name="Normal 26 2 4 5" xfId="7314"/>
    <cellStyle name="Normal 26 2 4 5 2" xfId="11437"/>
    <cellStyle name="Normal 26 2 4 5 2 2" xfId="34379"/>
    <cellStyle name="Normal 26 2 4 5 2 3" xfId="42624"/>
    <cellStyle name="Normal 26 2 4 5 2 4" xfId="21637"/>
    <cellStyle name="Normal 26 2 4 5 3" xfId="25759"/>
    <cellStyle name="Normal 26 2 4 5 4" xfId="30257"/>
    <cellStyle name="Normal 26 2 4 5 5" xfId="38502"/>
    <cellStyle name="Normal 26 2 4 5 6" xfId="17515"/>
    <cellStyle name="Normal 26 2 4 6" xfId="8140"/>
    <cellStyle name="Normal 26 2 4 6 2" xfId="31082"/>
    <cellStyle name="Normal 26 2 4 6 3" xfId="39327"/>
    <cellStyle name="Normal 26 2 4 6 4" xfId="14207"/>
    <cellStyle name="Normal 26 2 4 7" xfId="18340"/>
    <cellStyle name="Normal 26 2 4 8" xfId="22462"/>
    <cellStyle name="Normal 26 2 4 9" xfId="26960"/>
    <cellStyle name="Normal 26 2 5" xfId="4196"/>
    <cellStyle name="Normal 26 2 5 10" xfId="35399"/>
    <cellStyle name="Normal 26 2 5 11" xfId="12611"/>
    <cellStyle name="Normal 26 2 5 2" xfId="5024"/>
    <cellStyle name="Normal 26 2 5 2 2" xfId="9158"/>
    <cellStyle name="Normal 26 2 5 2 2 2" xfId="32100"/>
    <cellStyle name="Normal 26 2 5 2 2 3" xfId="40345"/>
    <cellStyle name="Normal 26 2 5 2 2 4" xfId="15225"/>
    <cellStyle name="Normal 26 2 5 2 3" xfId="19358"/>
    <cellStyle name="Normal 26 2 5 2 4" xfId="23480"/>
    <cellStyle name="Normal 26 2 5 2 5" xfId="27978"/>
    <cellStyle name="Normal 26 2 5 2 6" xfId="36223"/>
    <cellStyle name="Normal 26 2 5 2 7" xfId="13576"/>
    <cellStyle name="Normal 26 2 5 3" xfId="5848"/>
    <cellStyle name="Normal 26 2 5 3 2" xfId="9982"/>
    <cellStyle name="Normal 26 2 5 3 2 2" xfId="32924"/>
    <cellStyle name="Normal 26 2 5 3 2 3" xfId="41169"/>
    <cellStyle name="Normal 26 2 5 3 2 4" xfId="20182"/>
    <cellStyle name="Normal 26 2 5 3 3" xfId="24304"/>
    <cellStyle name="Normal 26 2 5 3 4" xfId="28802"/>
    <cellStyle name="Normal 26 2 5 3 5" xfId="37047"/>
    <cellStyle name="Normal 26 2 5 3 6" xfId="16049"/>
    <cellStyle name="Normal 26 2 5 4" xfId="6673"/>
    <cellStyle name="Normal 26 2 5 4 2" xfId="10807"/>
    <cellStyle name="Normal 26 2 5 4 2 2" xfId="33749"/>
    <cellStyle name="Normal 26 2 5 4 2 3" xfId="41994"/>
    <cellStyle name="Normal 26 2 5 4 2 4" xfId="21007"/>
    <cellStyle name="Normal 26 2 5 4 3" xfId="25129"/>
    <cellStyle name="Normal 26 2 5 4 4" xfId="29627"/>
    <cellStyle name="Normal 26 2 5 4 5" xfId="37872"/>
    <cellStyle name="Normal 26 2 5 4 6" xfId="16874"/>
    <cellStyle name="Normal 26 2 5 5" xfId="7508"/>
    <cellStyle name="Normal 26 2 5 5 2" xfId="11631"/>
    <cellStyle name="Normal 26 2 5 5 2 2" xfId="34573"/>
    <cellStyle name="Normal 26 2 5 5 2 3" xfId="42818"/>
    <cellStyle name="Normal 26 2 5 5 2 4" xfId="21831"/>
    <cellStyle name="Normal 26 2 5 5 3" xfId="25953"/>
    <cellStyle name="Normal 26 2 5 5 4" xfId="30451"/>
    <cellStyle name="Normal 26 2 5 5 5" xfId="38696"/>
    <cellStyle name="Normal 26 2 5 5 6" xfId="17709"/>
    <cellStyle name="Normal 26 2 5 6" xfId="8334"/>
    <cellStyle name="Normal 26 2 5 6 2" xfId="31276"/>
    <cellStyle name="Normal 26 2 5 6 3" xfId="39521"/>
    <cellStyle name="Normal 26 2 5 6 4" xfId="14401"/>
    <cellStyle name="Normal 26 2 5 7" xfId="18534"/>
    <cellStyle name="Normal 26 2 5 8" xfId="22656"/>
    <cellStyle name="Normal 26 2 5 9" xfId="27154"/>
    <cellStyle name="Normal 26 2 6" xfId="4324"/>
    <cellStyle name="Normal 26 2 6 10" xfId="35523"/>
    <cellStyle name="Normal 26 2 6 11" xfId="12735"/>
    <cellStyle name="Normal 26 2 6 2" xfId="5148"/>
    <cellStyle name="Normal 26 2 6 2 2" xfId="9282"/>
    <cellStyle name="Normal 26 2 6 2 2 2" xfId="32224"/>
    <cellStyle name="Normal 26 2 6 2 2 3" xfId="40469"/>
    <cellStyle name="Normal 26 2 6 2 2 4" xfId="15349"/>
    <cellStyle name="Normal 26 2 6 2 3" xfId="19482"/>
    <cellStyle name="Normal 26 2 6 2 4" xfId="23604"/>
    <cellStyle name="Normal 26 2 6 2 5" xfId="28102"/>
    <cellStyle name="Normal 26 2 6 2 6" xfId="36347"/>
    <cellStyle name="Normal 26 2 6 2 7" xfId="13700"/>
    <cellStyle name="Normal 26 2 6 3" xfId="5972"/>
    <cellStyle name="Normal 26 2 6 3 2" xfId="10106"/>
    <cellStyle name="Normal 26 2 6 3 2 2" xfId="33048"/>
    <cellStyle name="Normal 26 2 6 3 2 3" xfId="41293"/>
    <cellStyle name="Normal 26 2 6 3 2 4" xfId="20306"/>
    <cellStyle name="Normal 26 2 6 3 3" xfId="24428"/>
    <cellStyle name="Normal 26 2 6 3 4" xfId="28926"/>
    <cellStyle name="Normal 26 2 6 3 5" xfId="37171"/>
    <cellStyle name="Normal 26 2 6 3 6" xfId="16173"/>
    <cellStyle name="Normal 26 2 6 4" xfId="6797"/>
    <cellStyle name="Normal 26 2 6 4 2" xfId="10931"/>
    <cellStyle name="Normal 26 2 6 4 2 2" xfId="33873"/>
    <cellStyle name="Normal 26 2 6 4 2 3" xfId="42118"/>
    <cellStyle name="Normal 26 2 6 4 2 4" xfId="21131"/>
    <cellStyle name="Normal 26 2 6 4 3" xfId="25253"/>
    <cellStyle name="Normal 26 2 6 4 4" xfId="29751"/>
    <cellStyle name="Normal 26 2 6 4 5" xfId="37996"/>
    <cellStyle name="Normal 26 2 6 4 6" xfId="16998"/>
    <cellStyle name="Normal 26 2 6 5" xfId="7632"/>
    <cellStyle name="Normal 26 2 6 5 2" xfId="11755"/>
    <cellStyle name="Normal 26 2 6 5 2 2" xfId="34697"/>
    <cellStyle name="Normal 26 2 6 5 2 3" xfId="42942"/>
    <cellStyle name="Normal 26 2 6 5 2 4" xfId="21955"/>
    <cellStyle name="Normal 26 2 6 5 3" xfId="26077"/>
    <cellStyle name="Normal 26 2 6 5 4" xfId="30575"/>
    <cellStyle name="Normal 26 2 6 5 5" xfId="38820"/>
    <cellStyle name="Normal 26 2 6 5 6" xfId="17833"/>
    <cellStyle name="Normal 26 2 6 6" xfId="8458"/>
    <cellStyle name="Normal 26 2 6 6 2" xfId="31400"/>
    <cellStyle name="Normal 26 2 6 6 3" xfId="39645"/>
    <cellStyle name="Normal 26 2 6 6 4" xfId="14525"/>
    <cellStyle name="Normal 26 2 6 7" xfId="18658"/>
    <cellStyle name="Normal 26 2 6 8" xfId="22780"/>
    <cellStyle name="Normal 26 2 6 9" xfId="27278"/>
    <cellStyle name="Normal 26 2 7" xfId="4449"/>
    <cellStyle name="Normal 26 2 7 10" xfId="35648"/>
    <cellStyle name="Normal 26 2 7 11" xfId="12860"/>
    <cellStyle name="Normal 26 2 7 2" xfId="5273"/>
    <cellStyle name="Normal 26 2 7 2 2" xfId="9407"/>
    <cellStyle name="Normal 26 2 7 2 2 2" xfId="32349"/>
    <cellStyle name="Normal 26 2 7 2 2 3" xfId="40594"/>
    <cellStyle name="Normal 26 2 7 2 2 4" xfId="15474"/>
    <cellStyle name="Normal 26 2 7 2 3" xfId="19607"/>
    <cellStyle name="Normal 26 2 7 2 4" xfId="23729"/>
    <cellStyle name="Normal 26 2 7 2 5" xfId="28227"/>
    <cellStyle name="Normal 26 2 7 2 6" xfId="36472"/>
    <cellStyle name="Normal 26 2 7 2 7" xfId="13825"/>
    <cellStyle name="Normal 26 2 7 3" xfId="6097"/>
    <cellStyle name="Normal 26 2 7 3 2" xfId="10231"/>
    <cellStyle name="Normal 26 2 7 3 2 2" xfId="33173"/>
    <cellStyle name="Normal 26 2 7 3 2 3" xfId="41418"/>
    <cellStyle name="Normal 26 2 7 3 2 4" xfId="20431"/>
    <cellStyle name="Normal 26 2 7 3 3" xfId="24553"/>
    <cellStyle name="Normal 26 2 7 3 4" xfId="29051"/>
    <cellStyle name="Normal 26 2 7 3 5" xfId="37296"/>
    <cellStyle name="Normal 26 2 7 3 6" xfId="16298"/>
    <cellStyle name="Normal 26 2 7 4" xfId="6922"/>
    <cellStyle name="Normal 26 2 7 4 2" xfId="11056"/>
    <cellStyle name="Normal 26 2 7 4 2 2" xfId="33998"/>
    <cellStyle name="Normal 26 2 7 4 2 3" xfId="42243"/>
    <cellStyle name="Normal 26 2 7 4 2 4" xfId="21256"/>
    <cellStyle name="Normal 26 2 7 4 3" xfId="25378"/>
    <cellStyle name="Normal 26 2 7 4 4" xfId="29876"/>
    <cellStyle name="Normal 26 2 7 4 5" xfId="38121"/>
    <cellStyle name="Normal 26 2 7 4 6" xfId="17123"/>
    <cellStyle name="Normal 26 2 7 5" xfId="7757"/>
    <cellStyle name="Normal 26 2 7 5 2" xfId="11880"/>
    <cellStyle name="Normal 26 2 7 5 2 2" xfId="34822"/>
    <cellStyle name="Normal 26 2 7 5 2 3" xfId="43067"/>
    <cellStyle name="Normal 26 2 7 5 2 4" xfId="22080"/>
    <cellStyle name="Normal 26 2 7 5 3" xfId="26202"/>
    <cellStyle name="Normal 26 2 7 5 4" xfId="30700"/>
    <cellStyle name="Normal 26 2 7 5 5" xfId="38945"/>
    <cellStyle name="Normal 26 2 7 5 6" xfId="17958"/>
    <cellStyle name="Normal 26 2 7 6" xfId="8583"/>
    <cellStyle name="Normal 26 2 7 6 2" xfId="31525"/>
    <cellStyle name="Normal 26 2 7 6 3" xfId="39770"/>
    <cellStyle name="Normal 26 2 7 6 4" xfId="14650"/>
    <cellStyle name="Normal 26 2 7 7" xfId="18783"/>
    <cellStyle name="Normal 26 2 7 8" xfId="22905"/>
    <cellStyle name="Normal 26 2 7 9" xfId="27403"/>
    <cellStyle name="Normal 26 2 8" xfId="4494"/>
    <cellStyle name="Normal 26 2 8 2" xfId="8628"/>
    <cellStyle name="Normal 26 2 8 2 2" xfId="31570"/>
    <cellStyle name="Normal 26 2 8 2 3" xfId="39815"/>
    <cellStyle name="Normal 26 2 8 2 4" xfId="14695"/>
    <cellStyle name="Normal 26 2 8 3" xfId="18828"/>
    <cellStyle name="Normal 26 2 8 4" xfId="22950"/>
    <cellStyle name="Normal 26 2 8 5" xfId="27448"/>
    <cellStyle name="Normal 26 2 8 6" xfId="35693"/>
    <cellStyle name="Normal 26 2 8 7" xfId="13045"/>
    <cellStyle name="Normal 26 2 9" xfId="5318"/>
    <cellStyle name="Normal 26 2 9 2" xfId="9452"/>
    <cellStyle name="Normal 26 2 9 2 2" xfId="32394"/>
    <cellStyle name="Normal 26 2 9 2 3" xfId="40639"/>
    <cellStyle name="Normal 26 2 9 2 4" xfId="19652"/>
    <cellStyle name="Normal 26 2 9 3" xfId="23774"/>
    <cellStyle name="Normal 26 2 9 4" xfId="28272"/>
    <cellStyle name="Normal 26 2 9 5" xfId="36517"/>
    <cellStyle name="Normal 26 2 9 6" xfId="15519"/>
    <cellStyle name="Normal 26 3" xfId="3777"/>
    <cellStyle name="Normal 26 3 10" xfId="34980"/>
    <cellStyle name="Normal 26 3 11" xfId="12192"/>
    <cellStyle name="Normal 26 3 2" xfId="4605"/>
    <cellStyle name="Normal 26 3 2 2" xfId="8739"/>
    <cellStyle name="Normal 26 3 2 2 2" xfId="31681"/>
    <cellStyle name="Normal 26 3 2 2 3" xfId="39926"/>
    <cellStyle name="Normal 26 3 2 2 4" xfId="14806"/>
    <cellStyle name="Normal 26 3 2 3" xfId="18939"/>
    <cellStyle name="Normal 26 3 2 4" xfId="23061"/>
    <cellStyle name="Normal 26 3 2 5" xfId="27559"/>
    <cellStyle name="Normal 26 3 2 6" xfId="35804"/>
    <cellStyle name="Normal 26 3 2 7" xfId="13157"/>
    <cellStyle name="Normal 26 3 3" xfId="5429"/>
    <cellStyle name="Normal 26 3 3 2" xfId="9563"/>
    <cellStyle name="Normal 26 3 3 2 2" xfId="32505"/>
    <cellStyle name="Normal 26 3 3 2 3" xfId="40750"/>
    <cellStyle name="Normal 26 3 3 2 4" xfId="19763"/>
    <cellStyle name="Normal 26 3 3 3" xfId="23885"/>
    <cellStyle name="Normal 26 3 3 4" xfId="28383"/>
    <cellStyle name="Normal 26 3 3 5" xfId="36628"/>
    <cellStyle name="Normal 26 3 3 6" xfId="15630"/>
    <cellStyle name="Normal 26 3 4" xfId="6254"/>
    <cellStyle name="Normal 26 3 4 2" xfId="10388"/>
    <cellStyle name="Normal 26 3 4 2 2" xfId="33330"/>
    <cellStyle name="Normal 26 3 4 2 3" xfId="41575"/>
    <cellStyle name="Normal 26 3 4 2 4" xfId="20588"/>
    <cellStyle name="Normal 26 3 4 3" xfId="24710"/>
    <cellStyle name="Normal 26 3 4 4" xfId="29208"/>
    <cellStyle name="Normal 26 3 4 5" xfId="37453"/>
    <cellStyle name="Normal 26 3 4 6" xfId="16455"/>
    <cellStyle name="Normal 26 3 5" xfId="7089"/>
    <cellStyle name="Normal 26 3 5 2" xfId="11212"/>
    <cellStyle name="Normal 26 3 5 2 2" xfId="34154"/>
    <cellStyle name="Normal 26 3 5 2 3" xfId="42399"/>
    <cellStyle name="Normal 26 3 5 2 4" xfId="21412"/>
    <cellStyle name="Normal 26 3 5 3" xfId="25534"/>
    <cellStyle name="Normal 26 3 5 4" xfId="30032"/>
    <cellStyle name="Normal 26 3 5 5" xfId="38277"/>
    <cellStyle name="Normal 26 3 5 6" xfId="17290"/>
    <cellStyle name="Normal 26 3 6" xfId="7915"/>
    <cellStyle name="Normal 26 3 6 2" xfId="30857"/>
    <cellStyle name="Normal 26 3 6 3" xfId="39102"/>
    <cellStyle name="Normal 26 3 6 4" xfId="13982"/>
    <cellStyle name="Normal 26 3 7" xfId="18115"/>
    <cellStyle name="Normal 26 3 8" xfId="22237"/>
    <cellStyle name="Normal 26 3 9" xfId="26735"/>
    <cellStyle name="Normal 26 4" xfId="3889"/>
    <cellStyle name="Normal 26 4 10" xfId="35092"/>
    <cellStyle name="Normal 26 4 11" xfId="12304"/>
    <cellStyle name="Normal 26 4 2" xfId="4717"/>
    <cellStyle name="Normal 26 4 2 2" xfId="8851"/>
    <cellStyle name="Normal 26 4 2 2 2" xfId="31793"/>
    <cellStyle name="Normal 26 4 2 2 3" xfId="40038"/>
    <cellStyle name="Normal 26 4 2 2 4" xfId="14918"/>
    <cellStyle name="Normal 26 4 2 3" xfId="19051"/>
    <cellStyle name="Normal 26 4 2 4" xfId="23173"/>
    <cellStyle name="Normal 26 4 2 5" xfId="27671"/>
    <cellStyle name="Normal 26 4 2 6" xfId="35916"/>
    <cellStyle name="Normal 26 4 2 7" xfId="13269"/>
    <cellStyle name="Normal 26 4 3" xfId="5541"/>
    <cellStyle name="Normal 26 4 3 2" xfId="9675"/>
    <cellStyle name="Normal 26 4 3 2 2" xfId="32617"/>
    <cellStyle name="Normal 26 4 3 2 3" xfId="40862"/>
    <cellStyle name="Normal 26 4 3 2 4" xfId="19875"/>
    <cellStyle name="Normal 26 4 3 3" xfId="23997"/>
    <cellStyle name="Normal 26 4 3 4" xfId="28495"/>
    <cellStyle name="Normal 26 4 3 5" xfId="36740"/>
    <cellStyle name="Normal 26 4 3 6" xfId="15742"/>
    <cellStyle name="Normal 26 4 4" xfId="6366"/>
    <cellStyle name="Normal 26 4 4 2" xfId="10500"/>
    <cellStyle name="Normal 26 4 4 2 2" xfId="33442"/>
    <cellStyle name="Normal 26 4 4 2 3" xfId="41687"/>
    <cellStyle name="Normal 26 4 4 2 4" xfId="20700"/>
    <cellStyle name="Normal 26 4 4 3" xfId="24822"/>
    <cellStyle name="Normal 26 4 4 4" xfId="29320"/>
    <cellStyle name="Normal 26 4 4 5" xfId="37565"/>
    <cellStyle name="Normal 26 4 4 6" xfId="16567"/>
    <cellStyle name="Normal 26 4 5" xfId="7201"/>
    <cellStyle name="Normal 26 4 5 2" xfId="11324"/>
    <cellStyle name="Normal 26 4 5 2 2" xfId="34266"/>
    <cellStyle name="Normal 26 4 5 2 3" xfId="42511"/>
    <cellStyle name="Normal 26 4 5 2 4" xfId="21524"/>
    <cellStyle name="Normal 26 4 5 3" xfId="25646"/>
    <cellStyle name="Normal 26 4 5 4" xfId="30144"/>
    <cellStyle name="Normal 26 4 5 5" xfId="38389"/>
    <cellStyle name="Normal 26 4 5 6" xfId="17402"/>
    <cellStyle name="Normal 26 4 6" xfId="8027"/>
    <cellStyle name="Normal 26 4 6 2" xfId="30969"/>
    <cellStyle name="Normal 26 4 6 3" xfId="39214"/>
    <cellStyle name="Normal 26 4 6 4" xfId="14094"/>
    <cellStyle name="Normal 26 4 7" xfId="18227"/>
    <cellStyle name="Normal 26 4 8" xfId="22349"/>
    <cellStyle name="Normal 26 4 9" xfId="26847"/>
    <cellStyle name="Normal 26 5" xfId="4001"/>
    <cellStyle name="Normal 26 5 10" xfId="35204"/>
    <cellStyle name="Normal 26 5 11" xfId="12416"/>
    <cellStyle name="Normal 26 5 2" xfId="4829"/>
    <cellStyle name="Normal 26 5 2 2" xfId="8963"/>
    <cellStyle name="Normal 26 5 2 2 2" xfId="31905"/>
    <cellStyle name="Normal 26 5 2 2 3" xfId="40150"/>
    <cellStyle name="Normal 26 5 2 2 4" xfId="15030"/>
    <cellStyle name="Normal 26 5 2 3" xfId="19163"/>
    <cellStyle name="Normal 26 5 2 4" xfId="23285"/>
    <cellStyle name="Normal 26 5 2 5" xfId="27783"/>
    <cellStyle name="Normal 26 5 2 6" xfId="36028"/>
    <cellStyle name="Normal 26 5 2 7" xfId="13381"/>
    <cellStyle name="Normal 26 5 3" xfId="5653"/>
    <cellStyle name="Normal 26 5 3 2" xfId="9787"/>
    <cellStyle name="Normal 26 5 3 2 2" xfId="32729"/>
    <cellStyle name="Normal 26 5 3 2 3" xfId="40974"/>
    <cellStyle name="Normal 26 5 3 2 4" xfId="19987"/>
    <cellStyle name="Normal 26 5 3 3" xfId="24109"/>
    <cellStyle name="Normal 26 5 3 4" xfId="28607"/>
    <cellStyle name="Normal 26 5 3 5" xfId="36852"/>
    <cellStyle name="Normal 26 5 3 6" xfId="15854"/>
    <cellStyle name="Normal 26 5 4" xfId="6478"/>
    <cellStyle name="Normal 26 5 4 2" xfId="10612"/>
    <cellStyle name="Normal 26 5 4 2 2" xfId="33554"/>
    <cellStyle name="Normal 26 5 4 2 3" xfId="41799"/>
    <cellStyle name="Normal 26 5 4 2 4" xfId="20812"/>
    <cellStyle name="Normal 26 5 4 3" xfId="24934"/>
    <cellStyle name="Normal 26 5 4 4" xfId="29432"/>
    <cellStyle name="Normal 26 5 4 5" xfId="37677"/>
    <cellStyle name="Normal 26 5 4 6" xfId="16679"/>
    <cellStyle name="Normal 26 5 5" xfId="7313"/>
    <cellStyle name="Normal 26 5 5 2" xfId="11436"/>
    <cellStyle name="Normal 26 5 5 2 2" xfId="34378"/>
    <cellStyle name="Normal 26 5 5 2 3" xfId="42623"/>
    <cellStyle name="Normal 26 5 5 2 4" xfId="21636"/>
    <cellStyle name="Normal 26 5 5 3" xfId="25758"/>
    <cellStyle name="Normal 26 5 5 4" xfId="30256"/>
    <cellStyle name="Normal 26 5 5 5" xfId="38501"/>
    <cellStyle name="Normal 26 5 5 6" xfId="17514"/>
    <cellStyle name="Normal 26 5 6" xfId="8139"/>
    <cellStyle name="Normal 26 5 6 2" xfId="31081"/>
    <cellStyle name="Normal 26 5 6 3" xfId="39326"/>
    <cellStyle name="Normal 26 5 6 4" xfId="14206"/>
    <cellStyle name="Normal 26 5 7" xfId="18339"/>
    <cellStyle name="Normal 26 5 8" xfId="22461"/>
    <cellStyle name="Normal 26 5 9" xfId="26959"/>
    <cellStyle name="Normal 26 6" xfId="4135"/>
    <cellStyle name="Normal 26 6 10" xfId="35338"/>
    <cellStyle name="Normal 26 6 11" xfId="12550"/>
    <cellStyle name="Normal 26 6 2" xfId="4963"/>
    <cellStyle name="Normal 26 6 2 2" xfId="9097"/>
    <cellStyle name="Normal 26 6 2 2 2" xfId="32039"/>
    <cellStyle name="Normal 26 6 2 2 3" xfId="40284"/>
    <cellStyle name="Normal 26 6 2 2 4" xfId="15164"/>
    <cellStyle name="Normal 26 6 2 3" xfId="19297"/>
    <cellStyle name="Normal 26 6 2 4" xfId="23419"/>
    <cellStyle name="Normal 26 6 2 5" xfId="27917"/>
    <cellStyle name="Normal 26 6 2 6" xfId="36162"/>
    <cellStyle name="Normal 26 6 2 7" xfId="13515"/>
    <cellStyle name="Normal 26 6 3" xfId="5787"/>
    <cellStyle name="Normal 26 6 3 2" xfId="9921"/>
    <cellStyle name="Normal 26 6 3 2 2" xfId="32863"/>
    <cellStyle name="Normal 26 6 3 2 3" xfId="41108"/>
    <cellStyle name="Normal 26 6 3 2 4" xfId="20121"/>
    <cellStyle name="Normal 26 6 3 3" xfId="24243"/>
    <cellStyle name="Normal 26 6 3 4" xfId="28741"/>
    <cellStyle name="Normal 26 6 3 5" xfId="36986"/>
    <cellStyle name="Normal 26 6 3 6" xfId="15988"/>
    <cellStyle name="Normal 26 6 4" xfId="6612"/>
    <cellStyle name="Normal 26 6 4 2" xfId="10746"/>
    <cellStyle name="Normal 26 6 4 2 2" xfId="33688"/>
    <cellStyle name="Normal 26 6 4 2 3" xfId="41933"/>
    <cellStyle name="Normal 26 6 4 2 4" xfId="20946"/>
    <cellStyle name="Normal 26 6 4 3" xfId="25068"/>
    <cellStyle name="Normal 26 6 4 4" xfId="29566"/>
    <cellStyle name="Normal 26 6 4 5" xfId="37811"/>
    <cellStyle name="Normal 26 6 4 6" xfId="16813"/>
    <cellStyle name="Normal 26 6 5" xfId="7447"/>
    <cellStyle name="Normal 26 6 5 2" xfId="11570"/>
    <cellStyle name="Normal 26 6 5 2 2" xfId="34512"/>
    <cellStyle name="Normal 26 6 5 2 3" xfId="42757"/>
    <cellStyle name="Normal 26 6 5 2 4" xfId="21770"/>
    <cellStyle name="Normal 26 6 5 3" xfId="25892"/>
    <cellStyle name="Normal 26 6 5 4" xfId="30390"/>
    <cellStyle name="Normal 26 6 5 5" xfId="38635"/>
    <cellStyle name="Normal 26 6 5 6" xfId="17648"/>
    <cellStyle name="Normal 26 6 6" xfId="8273"/>
    <cellStyle name="Normal 26 6 6 2" xfId="31215"/>
    <cellStyle name="Normal 26 6 6 3" xfId="39460"/>
    <cellStyle name="Normal 26 6 6 4" xfId="14340"/>
    <cellStyle name="Normal 26 6 7" xfId="18473"/>
    <cellStyle name="Normal 26 6 8" xfId="22595"/>
    <cellStyle name="Normal 26 6 9" xfId="27093"/>
    <cellStyle name="Normal 26 7" xfId="4259"/>
    <cellStyle name="Normal 26 7 10" xfId="35462"/>
    <cellStyle name="Normal 26 7 11" xfId="12674"/>
    <cellStyle name="Normal 26 7 2" xfId="5087"/>
    <cellStyle name="Normal 26 7 2 2" xfId="9221"/>
    <cellStyle name="Normal 26 7 2 2 2" xfId="32163"/>
    <cellStyle name="Normal 26 7 2 2 3" xfId="40408"/>
    <cellStyle name="Normal 26 7 2 2 4" xfId="15288"/>
    <cellStyle name="Normal 26 7 2 3" xfId="19421"/>
    <cellStyle name="Normal 26 7 2 4" xfId="23543"/>
    <cellStyle name="Normal 26 7 2 5" xfId="28041"/>
    <cellStyle name="Normal 26 7 2 6" xfId="36286"/>
    <cellStyle name="Normal 26 7 2 7" xfId="13639"/>
    <cellStyle name="Normal 26 7 3" xfId="5911"/>
    <cellStyle name="Normal 26 7 3 2" xfId="10045"/>
    <cellStyle name="Normal 26 7 3 2 2" xfId="32987"/>
    <cellStyle name="Normal 26 7 3 2 3" xfId="41232"/>
    <cellStyle name="Normal 26 7 3 2 4" xfId="20245"/>
    <cellStyle name="Normal 26 7 3 3" xfId="24367"/>
    <cellStyle name="Normal 26 7 3 4" xfId="28865"/>
    <cellStyle name="Normal 26 7 3 5" xfId="37110"/>
    <cellStyle name="Normal 26 7 3 6" xfId="16112"/>
    <cellStyle name="Normal 26 7 4" xfId="6736"/>
    <cellStyle name="Normal 26 7 4 2" xfId="10870"/>
    <cellStyle name="Normal 26 7 4 2 2" xfId="33812"/>
    <cellStyle name="Normal 26 7 4 2 3" xfId="42057"/>
    <cellStyle name="Normal 26 7 4 2 4" xfId="21070"/>
    <cellStyle name="Normal 26 7 4 3" xfId="25192"/>
    <cellStyle name="Normal 26 7 4 4" xfId="29690"/>
    <cellStyle name="Normal 26 7 4 5" xfId="37935"/>
    <cellStyle name="Normal 26 7 4 6" xfId="16937"/>
    <cellStyle name="Normal 26 7 5" xfId="7571"/>
    <cellStyle name="Normal 26 7 5 2" xfId="11694"/>
    <cellStyle name="Normal 26 7 5 2 2" xfId="34636"/>
    <cellStyle name="Normal 26 7 5 2 3" xfId="42881"/>
    <cellStyle name="Normal 26 7 5 2 4" xfId="21894"/>
    <cellStyle name="Normal 26 7 5 3" xfId="26016"/>
    <cellStyle name="Normal 26 7 5 4" xfId="30514"/>
    <cellStyle name="Normal 26 7 5 5" xfId="38759"/>
    <cellStyle name="Normal 26 7 5 6" xfId="17772"/>
    <cellStyle name="Normal 26 7 6" xfId="8397"/>
    <cellStyle name="Normal 26 7 6 2" xfId="31339"/>
    <cellStyle name="Normal 26 7 6 3" xfId="39584"/>
    <cellStyle name="Normal 26 7 6 4" xfId="14464"/>
    <cellStyle name="Normal 26 7 7" xfId="18597"/>
    <cellStyle name="Normal 26 7 8" xfId="22719"/>
    <cellStyle name="Normal 26 7 9" xfId="27217"/>
    <cellStyle name="Normal 26 8" xfId="4388"/>
    <cellStyle name="Normal 26 8 10" xfId="35587"/>
    <cellStyle name="Normal 26 8 11" xfId="12799"/>
    <cellStyle name="Normal 26 8 2" xfId="5212"/>
    <cellStyle name="Normal 26 8 2 2" xfId="9346"/>
    <cellStyle name="Normal 26 8 2 2 2" xfId="32288"/>
    <cellStyle name="Normal 26 8 2 2 3" xfId="40533"/>
    <cellStyle name="Normal 26 8 2 2 4" xfId="15413"/>
    <cellStyle name="Normal 26 8 2 3" xfId="19546"/>
    <cellStyle name="Normal 26 8 2 4" xfId="23668"/>
    <cellStyle name="Normal 26 8 2 5" xfId="28166"/>
    <cellStyle name="Normal 26 8 2 6" xfId="36411"/>
    <cellStyle name="Normal 26 8 2 7" xfId="13764"/>
    <cellStyle name="Normal 26 8 3" xfId="6036"/>
    <cellStyle name="Normal 26 8 3 2" xfId="10170"/>
    <cellStyle name="Normal 26 8 3 2 2" xfId="33112"/>
    <cellStyle name="Normal 26 8 3 2 3" xfId="41357"/>
    <cellStyle name="Normal 26 8 3 2 4" xfId="20370"/>
    <cellStyle name="Normal 26 8 3 3" xfId="24492"/>
    <cellStyle name="Normal 26 8 3 4" xfId="28990"/>
    <cellStyle name="Normal 26 8 3 5" xfId="37235"/>
    <cellStyle name="Normal 26 8 3 6" xfId="16237"/>
    <cellStyle name="Normal 26 8 4" xfId="6861"/>
    <cellStyle name="Normal 26 8 4 2" xfId="10995"/>
    <cellStyle name="Normal 26 8 4 2 2" xfId="33937"/>
    <cellStyle name="Normal 26 8 4 2 3" xfId="42182"/>
    <cellStyle name="Normal 26 8 4 2 4" xfId="21195"/>
    <cellStyle name="Normal 26 8 4 3" xfId="25317"/>
    <cellStyle name="Normal 26 8 4 4" xfId="29815"/>
    <cellStyle name="Normal 26 8 4 5" xfId="38060"/>
    <cellStyle name="Normal 26 8 4 6" xfId="17062"/>
    <cellStyle name="Normal 26 8 5" xfId="7696"/>
    <cellStyle name="Normal 26 8 5 2" xfId="11819"/>
    <cellStyle name="Normal 26 8 5 2 2" xfId="34761"/>
    <cellStyle name="Normal 26 8 5 2 3" xfId="43006"/>
    <cellStyle name="Normal 26 8 5 2 4" xfId="22019"/>
    <cellStyle name="Normal 26 8 5 3" xfId="26141"/>
    <cellStyle name="Normal 26 8 5 4" xfId="30639"/>
    <cellStyle name="Normal 26 8 5 5" xfId="38884"/>
    <cellStyle name="Normal 26 8 5 6" xfId="17897"/>
    <cellStyle name="Normal 26 8 6" xfId="8522"/>
    <cellStyle name="Normal 26 8 6 2" xfId="31464"/>
    <cellStyle name="Normal 26 8 6 3" xfId="39709"/>
    <cellStyle name="Normal 26 8 6 4" xfId="14589"/>
    <cellStyle name="Normal 26 8 7" xfId="18722"/>
    <cellStyle name="Normal 26 8 8" xfId="22844"/>
    <cellStyle name="Normal 26 8 9" xfId="27342"/>
    <cellStyle name="Normal 26 9" xfId="4493"/>
    <cellStyle name="Normal 26 9 2" xfId="8627"/>
    <cellStyle name="Normal 26 9 2 2" xfId="31569"/>
    <cellStyle name="Normal 26 9 2 3" xfId="39814"/>
    <cellStyle name="Normal 26 9 2 4" xfId="14694"/>
    <cellStyle name="Normal 26 9 3" xfId="18827"/>
    <cellStyle name="Normal 26 9 4" xfId="22949"/>
    <cellStyle name="Normal 26 9 5" xfId="27447"/>
    <cellStyle name="Normal 26 9 6" xfId="35692"/>
    <cellStyle name="Normal 26 9 7" xfId="13044"/>
    <cellStyle name="Normal 27" xfId="11901"/>
    <cellStyle name="Normal 3" xfId="4"/>
    <cellStyle name="Normal 3 10" xfId="3223"/>
    <cellStyle name="Normal 3 10 2" xfId="43179"/>
    <cellStyle name="Normal 3 11" xfId="3224"/>
    <cellStyle name="Normal 3 12" xfId="3225"/>
    <cellStyle name="Normal 3 13" xfId="3226"/>
    <cellStyle name="Normal 3 14" xfId="3227"/>
    <cellStyle name="Normal 3 15" xfId="3228"/>
    <cellStyle name="Normal 3 16" xfId="3229"/>
    <cellStyle name="Normal 3 17" xfId="3230"/>
    <cellStyle name="Normal 3 18" xfId="3231"/>
    <cellStyle name="Normal 3 19" xfId="3232"/>
    <cellStyle name="Normal 3 2" xfId="3233"/>
    <cellStyle name="Normal 3 2 10" xfId="43091"/>
    <cellStyle name="Normal 3 2 2" xfId="3234"/>
    <cellStyle name="Normal 3 2 3" xfId="3235"/>
    <cellStyle name="Normal 3 2 4" xfId="3236"/>
    <cellStyle name="Normal 3 2 5" xfId="3237"/>
    <cellStyle name="Normal 3 2 6" xfId="3238"/>
    <cellStyle name="Normal 3 2 7" xfId="3239"/>
    <cellStyle name="Normal 3 2 8" xfId="3240"/>
    <cellStyle name="Normal 3 2 9" xfId="6120"/>
    <cellStyle name="Normal 3 2 9 2" xfId="10254"/>
    <cellStyle name="Normal 3 2 9 2 2" xfId="33196"/>
    <cellStyle name="Normal 3 2 9 2 3" xfId="41441"/>
    <cellStyle name="Normal 3 2 9 2 4" xfId="16321"/>
    <cellStyle name="Normal 3 2 9 3" xfId="20454"/>
    <cellStyle name="Normal 3 2 9 3 2" xfId="29074"/>
    <cellStyle name="Normal 3 2 9 4" xfId="24576"/>
    <cellStyle name="Normal 3 2 9 5" xfId="37319"/>
    <cellStyle name="Normal 3 2 9 6" xfId="12961"/>
    <cellStyle name="Normal 3 20" xfId="3241"/>
    <cellStyle name="Normal 3 21" xfId="3242"/>
    <cellStyle name="Normal 3 22" xfId="3243"/>
    <cellStyle name="Normal 3 23" xfId="3244"/>
    <cellStyle name="Normal 3 24" xfId="3245"/>
    <cellStyle name="Normal 3 25" xfId="3246"/>
    <cellStyle name="Normal 3 26" xfId="3247"/>
    <cellStyle name="Normal 3 27" xfId="3248"/>
    <cellStyle name="Normal 3 28" xfId="3249"/>
    <cellStyle name="Normal 3 29" xfId="3250"/>
    <cellStyle name="Normal 3 3" xfId="3251"/>
    <cellStyle name="Normal 3 3 10" xfId="43094"/>
    <cellStyle name="Normal 3 3 2" xfId="3252"/>
    <cellStyle name="Normal 3 3 3" xfId="3253"/>
    <cellStyle name="Normal 3 3 4" xfId="3254"/>
    <cellStyle name="Normal 3 3 5" xfId="3255"/>
    <cellStyle name="Normal 3 3 6" xfId="3256"/>
    <cellStyle name="Normal 3 3 7" xfId="3257"/>
    <cellStyle name="Normal 3 3 8" xfId="3258"/>
    <cellStyle name="Normal 3 3 9" xfId="12962"/>
    <cellStyle name="Normal 3 30" xfId="3259"/>
    <cellStyle name="Normal 3 31" xfId="3260"/>
    <cellStyle name="Normal 3 32" xfId="3261"/>
    <cellStyle name="Normal 3 33" xfId="3262"/>
    <cellStyle name="Normal 3 34" xfId="3263"/>
    <cellStyle name="Normal 3 35" xfId="3264"/>
    <cellStyle name="Normal 3 36" xfId="3265"/>
    <cellStyle name="Normal 3 37" xfId="3266"/>
    <cellStyle name="Normal 3 38" xfId="3267"/>
    <cellStyle name="Normal 3 39" xfId="3268"/>
    <cellStyle name="Normal 3 4" xfId="3269"/>
    <cellStyle name="Normal 3 4 10" xfId="43131"/>
    <cellStyle name="Normal 3 4 2" xfId="3270"/>
    <cellStyle name="Normal 3 4 3" xfId="3271"/>
    <cellStyle name="Normal 3 4 4" xfId="3272"/>
    <cellStyle name="Normal 3 4 5" xfId="3273"/>
    <cellStyle name="Normal 3 4 6" xfId="3274"/>
    <cellStyle name="Normal 3 4 7" xfId="3275"/>
    <cellStyle name="Normal 3 4 8" xfId="3276"/>
    <cellStyle name="Normal 3 4 9" xfId="12963"/>
    <cellStyle name="Normal 3 40" xfId="3277"/>
    <cellStyle name="Normal 3 41" xfId="3278"/>
    <cellStyle name="Normal 3 42" xfId="3279"/>
    <cellStyle name="Normal 3 43" xfId="3280"/>
    <cellStyle name="Normal 3 44" xfId="3281"/>
    <cellStyle name="Normal 3 45" xfId="3282"/>
    <cellStyle name="Normal 3 46" xfId="3283"/>
    <cellStyle name="Normal 3 47" xfId="3284"/>
    <cellStyle name="Normal 3 47 2" xfId="3285"/>
    <cellStyle name="Normal 3 47 2 10" xfId="4099"/>
    <cellStyle name="Normal 3 47 2 10 10" xfId="35302"/>
    <cellStyle name="Normal 3 47 2 10 11" xfId="12514"/>
    <cellStyle name="Normal 3 47 2 10 2" xfId="4927"/>
    <cellStyle name="Normal 3 47 2 10 2 2" xfId="9061"/>
    <cellStyle name="Normal 3 47 2 10 2 2 2" xfId="32003"/>
    <cellStyle name="Normal 3 47 2 10 2 2 3" xfId="40248"/>
    <cellStyle name="Normal 3 47 2 10 2 2 4" xfId="15128"/>
    <cellStyle name="Normal 3 47 2 10 2 3" xfId="19261"/>
    <cellStyle name="Normal 3 47 2 10 2 4" xfId="23383"/>
    <cellStyle name="Normal 3 47 2 10 2 5" xfId="27881"/>
    <cellStyle name="Normal 3 47 2 10 2 6" xfId="36126"/>
    <cellStyle name="Normal 3 47 2 10 2 7" xfId="13479"/>
    <cellStyle name="Normal 3 47 2 10 3" xfId="5751"/>
    <cellStyle name="Normal 3 47 2 10 3 2" xfId="9885"/>
    <cellStyle name="Normal 3 47 2 10 3 2 2" xfId="32827"/>
    <cellStyle name="Normal 3 47 2 10 3 2 3" xfId="41072"/>
    <cellStyle name="Normal 3 47 2 10 3 2 4" xfId="20085"/>
    <cellStyle name="Normal 3 47 2 10 3 3" xfId="24207"/>
    <cellStyle name="Normal 3 47 2 10 3 4" xfId="28705"/>
    <cellStyle name="Normal 3 47 2 10 3 5" xfId="36950"/>
    <cellStyle name="Normal 3 47 2 10 3 6" xfId="15952"/>
    <cellStyle name="Normal 3 47 2 10 4" xfId="6576"/>
    <cellStyle name="Normal 3 47 2 10 4 2" xfId="10710"/>
    <cellStyle name="Normal 3 47 2 10 4 2 2" xfId="33652"/>
    <cellStyle name="Normal 3 47 2 10 4 2 3" xfId="41897"/>
    <cellStyle name="Normal 3 47 2 10 4 2 4" xfId="20910"/>
    <cellStyle name="Normal 3 47 2 10 4 3" xfId="25032"/>
    <cellStyle name="Normal 3 47 2 10 4 4" xfId="29530"/>
    <cellStyle name="Normal 3 47 2 10 4 5" xfId="37775"/>
    <cellStyle name="Normal 3 47 2 10 4 6" xfId="16777"/>
    <cellStyle name="Normal 3 47 2 10 5" xfId="7411"/>
    <cellStyle name="Normal 3 47 2 10 5 2" xfId="11534"/>
    <cellStyle name="Normal 3 47 2 10 5 2 2" xfId="34476"/>
    <cellStyle name="Normal 3 47 2 10 5 2 3" xfId="42721"/>
    <cellStyle name="Normal 3 47 2 10 5 2 4" xfId="21734"/>
    <cellStyle name="Normal 3 47 2 10 5 3" xfId="25856"/>
    <cellStyle name="Normal 3 47 2 10 5 4" xfId="30354"/>
    <cellStyle name="Normal 3 47 2 10 5 5" xfId="38599"/>
    <cellStyle name="Normal 3 47 2 10 5 6" xfId="17612"/>
    <cellStyle name="Normal 3 47 2 10 6" xfId="8237"/>
    <cellStyle name="Normal 3 47 2 10 6 2" xfId="31179"/>
    <cellStyle name="Normal 3 47 2 10 6 3" xfId="39424"/>
    <cellStyle name="Normal 3 47 2 10 6 4" xfId="14304"/>
    <cellStyle name="Normal 3 47 2 10 7" xfId="18437"/>
    <cellStyle name="Normal 3 47 2 10 8" xfId="22559"/>
    <cellStyle name="Normal 3 47 2 10 9" xfId="27057"/>
    <cellStyle name="Normal 3 47 2 11" xfId="4219"/>
    <cellStyle name="Normal 3 47 2 11 10" xfId="35422"/>
    <cellStyle name="Normal 3 47 2 11 11" xfId="12634"/>
    <cellStyle name="Normal 3 47 2 11 2" xfId="5047"/>
    <cellStyle name="Normal 3 47 2 11 2 2" xfId="9181"/>
    <cellStyle name="Normal 3 47 2 11 2 2 2" xfId="32123"/>
    <cellStyle name="Normal 3 47 2 11 2 2 3" xfId="40368"/>
    <cellStyle name="Normal 3 47 2 11 2 2 4" xfId="15248"/>
    <cellStyle name="Normal 3 47 2 11 2 3" xfId="19381"/>
    <cellStyle name="Normal 3 47 2 11 2 4" xfId="23503"/>
    <cellStyle name="Normal 3 47 2 11 2 5" xfId="28001"/>
    <cellStyle name="Normal 3 47 2 11 2 6" xfId="36246"/>
    <cellStyle name="Normal 3 47 2 11 2 7" xfId="13599"/>
    <cellStyle name="Normal 3 47 2 11 3" xfId="5871"/>
    <cellStyle name="Normal 3 47 2 11 3 2" xfId="10005"/>
    <cellStyle name="Normal 3 47 2 11 3 2 2" xfId="32947"/>
    <cellStyle name="Normal 3 47 2 11 3 2 3" xfId="41192"/>
    <cellStyle name="Normal 3 47 2 11 3 2 4" xfId="20205"/>
    <cellStyle name="Normal 3 47 2 11 3 3" xfId="24327"/>
    <cellStyle name="Normal 3 47 2 11 3 4" xfId="28825"/>
    <cellStyle name="Normal 3 47 2 11 3 5" xfId="37070"/>
    <cellStyle name="Normal 3 47 2 11 3 6" xfId="16072"/>
    <cellStyle name="Normal 3 47 2 11 4" xfId="6696"/>
    <cellStyle name="Normal 3 47 2 11 4 2" xfId="10830"/>
    <cellStyle name="Normal 3 47 2 11 4 2 2" xfId="33772"/>
    <cellStyle name="Normal 3 47 2 11 4 2 3" xfId="42017"/>
    <cellStyle name="Normal 3 47 2 11 4 2 4" xfId="21030"/>
    <cellStyle name="Normal 3 47 2 11 4 3" xfId="25152"/>
    <cellStyle name="Normal 3 47 2 11 4 4" xfId="29650"/>
    <cellStyle name="Normal 3 47 2 11 4 5" xfId="37895"/>
    <cellStyle name="Normal 3 47 2 11 4 6" xfId="16897"/>
    <cellStyle name="Normal 3 47 2 11 5" xfId="7531"/>
    <cellStyle name="Normal 3 47 2 11 5 2" xfId="11654"/>
    <cellStyle name="Normal 3 47 2 11 5 2 2" xfId="34596"/>
    <cellStyle name="Normal 3 47 2 11 5 2 3" xfId="42841"/>
    <cellStyle name="Normal 3 47 2 11 5 2 4" xfId="21854"/>
    <cellStyle name="Normal 3 47 2 11 5 3" xfId="25976"/>
    <cellStyle name="Normal 3 47 2 11 5 4" xfId="30474"/>
    <cellStyle name="Normal 3 47 2 11 5 5" xfId="38719"/>
    <cellStyle name="Normal 3 47 2 11 5 6" xfId="17732"/>
    <cellStyle name="Normal 3 47 2 11 6" xfId="8357"/>
    <cellStyle name="Normal 3 47 2 11 6 2" xfId="31299"/>
    <cellStyle name="Normal 3 47 2 11 6 3" xfId="39544"/>
    <cellStyle name="Normal 3 47 2 11 6 4" xfId="14424"/>
    <cellStyle name="Normal 3 47 2 11 7" xfId="18557"/>
    <cellStyle name="Normal 3 47 2 11 8" xfId="22679"/>
    <cellStyle name="Normal 3 47 2 11 9" xfId="27177"/>
    <cellStyle name="Normal 3 47 2 12" xfId="4352"/>
    <cellStyle name="Normal 3 47 2 12 10" xfId="35551"/>
    <cellStyle name="Normal 3 47 2 12 11" xfId="12763"/>
    <cellStyle name="Normal 3 47 2 12 2" xfId="5176"/>
    <cellStyle name="Normal 3 47 2 12 2 2" xfId="9310"/>
    <cellStyle name="Normal 3 47 2 12 2 2 2" xfId="32252"/>
    <cellStyle name="Normal 3 47 2 12 2 2 3" xfId="40497"/>
    <cellStyle name="Normal 3 47 2 12 2 2 4" xfId="15377"/>
    <cellStyle name="Normal 3 47 2 12 2 3" xfId="19510"/>
    <cellStyle name="Normal 3 47 2 12 2 4" xfId="23632"/>
    <cellStyle name="Normal 3 47 2 12 2 5" xfId="28130"/>
    <cellStyle name="Normal 3 47 2 12 2 6" xfId="36375"/>
    <cellStyle name="Normal 3 47 2 12 2 7" xfId="13728"/>
    <cellStyle name="Normal 3 47 2 12 3" xfId="6000"/>
    <cellStyle name="Normal 3 47 2 12 3 2" xfId="10134"/>
    <cellStyle name="Normal 3 47 2 12 3 2 2" xfId="33076"/>
    <cellStyle name="Normal 3 47 2 12 3 2 3" xfId="41321"/>
    <cellStyle name="Normal 3 47 2 12 3 2 4" xfId="20334"/>
    <cellStyle name="Normal 3 47 2 12 3 3" xfId="24456"/>
    <cellStyle name="Normal 3 47 2 12 3 4" xfId="28954"/>
    <cellStyle name="Normal 3 47 2 12 3 5" xfId="37199"/>
    <cellStyle name="Normal 3 47 2 12 3 6" xfId="16201"/>
    <cellStyle name="Normal 3 47 2 12 4" xfId="6825"/>
    <cellStyle name="Normal 3 47 2 12 4 2" xfId="10959"/>
    <cellStyle name="Normal 3 47 2 12 4 2 2" xfId="33901"/>
    <cellStyle name="Normal 3 47 2 12 4 2 3" xfId="42146"/>
    <cellStyle name="Normal 3 47 2 12 4 2 4" xfId="21159"/>
    <cellStyle name="Normal 3 47 2 12 4 3" xfId="25281"/>
    <cellStyle name="Normal 3 47 2 12 4 4" xfId="29779"/>
    <cellStyle name="Normal 3 47 2 12 4 5" xfId="38024"/>
    <cellStyle name="Normal 3 47 2 12 4 6" xfId="17026"/>
    <cellStyle name="Normal 3 47 2 12 5" xfId="7660"/>
    <cellStyle name="Normal 3 47 2 12 5 2" xfId="11783"/>
    <cellStyle name="Normal 3 47 2 12 5 2 2" xfId="34725"/>
    <cellStyle name="Normal 3 47 2 12 5 2 3" xfId="42970"/>
    <cellStyle name="Normal 3 47 2 12 5 2 4" xfId="21983"/>
    <cellStyle name="Normal 3 47 2 12 5 3" xfId="26105"/>
    <cellStyle name="Normal 3 47 2 12 5 4" xfId="30603"/>
    <cellStyle name="Normal 3 47 2 12 5 5" xfId="38848"/>
    <cellStyle name="Normal 3 47 2 12 5 6" xfId="17861"/>
    <cellStyle name="Normal 3 47 2 12 6" xfId="8486"/>
    <cellStyle name="Normal 3 47 2 12 6 2" xfId="31428"/>
    <cellStyle name="Normal 3 47 2 12 6 3" xfId="39673"/>
    <cellStyle name="Normal 3 47 2 12 6 4" xfId="14553"/>
    <cellStyle name="Normal 3 47 2 12 7" xfId="18686"/>
    <cellStyle name="Normal 3 47 2 12 8" xfId="22808"/>
    <cellStyle name="Normal 3 47 2 12 9" xfId="27306"/>
    <cellStyle name="Normal 3 47 2 13" xfId="4496"/>
    <cellStyle name="Normal 3 47 2 13 2" xfId="8630"/>
    <cellStyle name="Normal 3 47 2 13 2 2" xfId="31572"/>
    <cellStyle name="Normal 3 47 2 13 2 3" xfId="39817"/>
    <cellStyle name="Normal 3 47 2 13 2 4" xfId="14697"/>
    <cellStyle name="Normal 3 47 2 13 3" xfId="18830"/>
    <cellStyle name="Normal 3 47 2 13 4" xfId="22952"/>
    <cellStyle name="Normal 3 47 2 13 5" xfId="27450"/>
    <cellStyle name="Normal 3 47 2 13 6" xfId="35695"/>
    <cellStyle name="Normal 3 47 2 13 7" xfId="12083"/>
    <cellStyle name="Normal 3 47 2 14" xfId="5320"/>
    <cellStyle name="Normal 3 47 2 14 2" xfId="9454"/>
    <cellStyle name="Normal 3 47 2 14 2 2" xfId="32396"/>
    <cellStyle name="Normal 3 47 2 14 2 3" xfId="40641"/>
    <cellStyle name="Normal 3 47 2 14 2 4" xfId="15521"/>
    <cellStyle name="Normal 3 47 2 14 3" xfId="19654"/>
    <cellStyle name="Normal 3 47 2 14 4" xfId="23776"/>
    <cellStyle name="Normal 3 47 2 14 5" xfId="28274"/>
    <cellStyle name="Normal 3 47 2 14 6" xfId="36519"/>
    <cellStyle name="Normal 3 47 2 14 7" xfId="12964"/>
    <cellStyle name="Normal 3 47 2 15" xfId="6145"/>
    <cellStyle name="Normal 3 47 2 15 2" xfId="10279"/>
    <cellStyle name="Normal 3 47 2 15 2 2" xfId="33221"/>
    <cellStyle name="Normal 3 47 2 15 2 3" xfId="41466"/>
    <cellStyle name="Normal 3 47 2 15 2 4" xfId="16346"/>
    <cellStyle name="Normal 3 47 2 15 3" xfId="20479"/>
    <cellStyle name="Normal 3 47 2 15 4" xfId="24601"/>
    <cellStyle name="Normal 3 47 2 15 5" xfId="29099"/>
    <cellStyle name="Normal 3 47 2 15 6" xfId="37344"/>
    <cellStyle name="Normal 3 47 2 15 7" xfId="13047"/>
    <cellStyle name="Normal 3 47 2 16" xfId="6980"/>
    <cellStyle name="Normal 3 47 2 16 2" xfId="11103"/>
    <cellStyle name="Normal 3 47 2 16 2 2" xfId="34045"/>
    <cellStyle name="Normal 3 47 2 16 2 3" xfId="42290"/>
    <cellStyle name="Normal 3 47 2 16 2 4" xfId="21303"/>
    <cellStyle name="Normal 3 47 2 16 3" xfId="25425"/>
    <cellStyle name="Normal 3 47 2 16 4" xfId="29923"/>
    <cellStyle name="Normal 3 47 2 16 5" xfId="38168"/>
    <cellStyle name="Normal 3 47 2 16 6" xfId="17181"/>
    <cellStyle name="Normal 3 47 2 17" xfId="7805"/>
    <cellStyle name="Normal 3 47 2 17 2" xfId="30748"/>
    <cellStyle name="Normal 3 47 2 17 3" xfId="38993"/>
    <cellStyle name="Normal 3 47 2 17 4" xfId="13873"/>
    <cellStyle name="Normal 3 47 2 18" xfId="18006"/>
    <cellStyle name="Normal 3 47 2 18 2" xfId="26610"/>
    <cellStyle name="Normal 3 47 2 19" xfId="22128"/>
    <cellStyle name="Normal 3 47 2 2" xfId="3286"/>
    <cellStyle name="Normal 3 47 2 2 10" xfId="4497"/>
    <cellStyle name="Normal 3 47 2 2 10 2" xfId="8631"/>
    <cellStyle name="Normal 3 47 2 2 10 2 2" xfId="31573"/>
    <cellStyle name="Normal 3 47 2 2 10 2 3" xfId="39818"/>
    <cellStyle name="Normal 3 47 2 2 10 2 4" xfId="14698"/>
    <cellStyle name="Normal 3 47 2 2 10 3" xfId="18831"/>
    <cellStyle name="Normal 3 47 2 2 10 4" xfId="22953"/>
    <cellStyle name="Normal 3 47 2 2 10 5" xfId="27451"/>
    <cellStyle name="Normal 3 47 2 2 10 6" xfId="35696"/>
    <cellStyle name="Normal 3 47 2 2 10 7" xfId="12084"/>
    <cellStyle name="Normal 3 47 2 2 11" xfId="5321"/>
    <cellStyle name="Normal 3 47 2 2 11 2" xfId="9455"/>
    <cellStyle name="Normal 3 47 2 2 11 2 2" xfId="32397"/>
    <cellStyle name="Normal 3 47 2 2 11 2 3" xfId="40642"/>
    <cellStyle name="Normal 3 47 2 2 11 2 4" xfId="15522"/>
    <cellStyle name="Normal 3 47 2 2 11 3" xfId="19655"/>
    <cellStyle name="Normal 3 47 2 2 11 4" xfId="23777"/>
    <cellStyle name="Normal 3 47 2 2 11 5" xfId="28275"/>
    <cellStyle name="Normal 3 47 2 2 11 6" xfId="36520"/>
    <cellStyle name="Normal 3 47 2 2 11 7" xfId="12965"/>
    <cellStyle name="Normal 3 47 2 2 12" xfId="6146"/>
    <cellStyle name="Normal 3 47 2 2 12 2" xfId="10280"/>
    <cellStyle name="Normal 3 47 2 2 12 2 2" xfId="33222"/>
    <cellStyle name="Normal 3 47 2 2 12 2 3" xfId="41467"/>
    <cellStyle name="Normal 3 47 2 2 12 2 4" xfId="16347"/>
    <cellStyle name="Normal 3 47 2 2 12 3" xfId="20480"/>
    <cellStyle name="Normal 3 47 2 2 12 4" xfId="24602"/>
    <cellStyle name="Normal 3 47 2 2 12 5" xfId="29100"/>
    <cellStyle name="Normal 3 47 2 2 12 6" xfId="37345"/>
    <cellStyle name="Normal 3 47 2 2 12 7" xfId="13048"/>
    <cellStyle name="Normal 3 47 2 2 13" xfId="6981"/>
    <cellStyle name="Normal 3 47 2 2 13 2" xfId="11104"/>
    <cellStyle name="Normal 3 47 2 2 13 2 2" xfId="34046"/>
    <cellStyle name="Normal 3 47 2 2 13 2 3" xfId="42291"/>
    <cellStyle name="Normal 3 47 2 2 13 2 4" xfId="21304"/>
    <cellStyle name="Normal 3 47 2 2 13 3" xfId="25426"/>
    <cellStyle name="Normal 3 47 2 2 13 4" xfId="29924"/>
    <cellStyle name="Normal 3 47 2 2 13 5" xfId="38169"/>
    <cellStyle name="Normal 3 47 2 2 13 6" xfId="17182"/>
    <cellStyle name="Normal 3 47 2 2 14" xfId="7806"/>
    <cellStyle name="Normal 3 47 2 2 14 2" xfId="30749"/>
    <cellStyle name="Normal 3 47 2 2 14 3" xfId="38994"/>
    <cellStyle name="Normal 3 47 2 2 14 4" xfId="13874"/>
    <cellStyle name="Normal 3 47 2 2 15" xfId="18007"/>
    <cellStyle name="Normal 3 47 2 2 15 2" xfId="26611"/>
    <cellStyle name="Normal 3 47 2 2 16" xfId="22129"/>
    <cellStyle name="Normal 3 47 2 2 17" xfId="26390"/>
    <cellStyle name="Normal 3 47 2 2 18" xfId="34872"/>
    <cellStyle name="Normal 3 47 2 2 19" xfId="11906"/>
    <cellStyle name="Normal 3 47 2 2 2" xfId="3287"/>
    <cellStyle name="Normal 3 47 2 2 2 10" xfId="5322"/>
    <cellStyle name="Normal 3 47 2 2 2 10 2" xfId="9456"/>
    <cellStyle name="Normal 3 47 2 2 2 10 2 2" xfId="32398"/>
    <cellStyle name="Normal 3 47 2 2 2 10 2 3" xfId="40643"/>
    <cellStyle name="Normal 3 47 2 2 2 10 2 4" xfId="15523"/>
    <cellStyle name="Normal 3 47 2 2 2 10 3" xfId="19656"/>
    <cellStyle name="Normal 3 47 2 2 2 10 4" xfId="23778"/>
    <cellStyle name="Normal 3 47 2 2 2 10 5" xfId="28276"/>
    <cellStyle name="Normal 3 47 2 2 2 10 6" xfId="36521"/>
    <cellStyle name="Normal 3 47 2 2 2 10 7" xfId="12966"/>
    <cellStyle name="Normal 3 47 2 2 2 11" xfId="6147"/>
    <cellStyle name="Normal 3 47 2 2 2 11 2" xfId="10281"/>
    <cellStyle name="Normal 3 47 2 2 2 11 2 2" xfId="33223"/>
    <cellStyle name="Normal 3 47 2 2 2 11 2 3" xfId="41468"/>
    <cellStyle name="Normal 3 47 2 2 2 11 2 4" xfId="16348"/>
    <cellStyle name="Normal 3 47 2 2 2 11 3" xfId="20481"/>
    <cellStyle name="Normal 3 47 2 2 2 11 4" xfId="24603"/>
    <cellStyle name="Normal 3 47 2 2 2 11 5" xfId="29101"/>
    <cellStyle name="Normal 3 47 2 2 2 11 6" xfId="37346"/>
    <cellStyle name="Normal 3 47 2 2 2 11 7" xfId="13049"/>
    <cellStyle name="Normal 3 47 2 2 2 12" xfId="6982"/>
    <cellStyle name="Normal 3 47 2 2 2 12 2" xfId="11105"/>
    <cellStyle name="Normal 3 47 2 2 2 12 2 2" xfId="34047"/>
    <cellStyle name="Normal 3 47 2 2 2 12 2 3" xfId="42292"/>
    <cellStyle name="Normal 3 47 2 2 2 12 2 4" xfId="21305"/>
    <cellStyle name="Normal 3 47 2 2 2 12 3" xfId="25427"/>
    <cellStyle name="Normal 3 47 2 2 2 12 4" xfId="29925"/>
    <cellStyle name="Normal 3 47 2 2 2 12 5" xfId="38170"/>
    <cellStyle name="Normal 3 47 2 2 2 12 6" xfId="17183"/>
    <cellStyle name="Normal 3 47 2 2 2 13" xfId="7807"/>
    <cellStyle name="Normal 3 47 2 2 2 13 2" xfId="30750"/>
    <cellStyle name="Normal 3 47 2 2 2 13 3" xfId="38995"/>
    <cellStyle name="Normal 3 47 2 2 2 13 4" xfId="13875"/>
    <cellStyle name="Normal 3 47 2 2 2 14" xfId="18008"/>
    <cellStyle name="Normal 3 47 2 2 2 15" xfId="22130"/>
    <cellStyle name="Normal 3 47 2 2 2 16" xfId="26612"/>
    <cellStyle name="Normal 3 47 2 2 2 17" xfId="34873"/>
    <cellStyle name="Normal 3 47 2 2 2 18" xfId="11907"/>
    <cellStyle name="Normal 3 47 2 2 2 2" xfId="3288"/>
    <cellStyle name="Normal 3 47 2 2 2 2 10" xfId="6148"/>
    <cellStyle name="Normal 3 47 2 2 2 2 10 2" xfId="10282"/>
    <cellStyle name="Normal 3 47 2 2 2 2 10 2 2" xfId="33224"/>
    <cellStyle name="Normal 3 47 2 2 2 2 10 2 3" xfId="41469"/>
    <cellStyle name="Normal 3 47 2 2 2 2 10 2 4" xfId="20482"/>
    <cellStyle name="Normal 3 47 2 2 2 2 10 3" xfId="24604"/>
    <cellStyle name="Normal 3 47 2 2 2 2 10 4" xfId="29102"/>
    <cellStyle name="Normal 3 47 2 2 2 2 10 5" xfId="37347"/>
    <cellStyle name="Normal 3 47 2 2 2 2 10 6" xfId="16349"/>
    <cellStyle name="Normal 3 47 2 2 2 2 11" xfId="6983"/>
    <cellStyle name="Normal 3 47 2 2 2 2 11 2" xfId="11106"/>
    <cellStyle name="Normal 3 47 2 2 2 2 11 2 2" xfId="34048"/>
    <cellStyle name="Normal 3 47 2 2 2 2 11 2 3" xfId="42293"/>
    <cellStyle name="Normal 3 47 2 2 2 2 11 2 4" xfId="21306"/>
    <cellStyle name="Normal 3 47 2 2 2 2 11 3" xfId="25428"/>
    <cellStyle name="Normal 3 47 2 2 2 2 11 4" xfId="29926"/>
    <cellStyle name="Normal 3 47 2 2 2 2 11 5" xfId="38171"/>
    <cellStyle name="Normal 3 47 2 2 2 2 11 6" xfId="17184"/>
    <cellStyle name="Normal 3 47 2 2 2 2 12" xfId="7808"/>
    <cellStyle name="Normal 3 47 2 2 2 2 12 2" xfId="30751"/>
    <cellStyle name="Normal 3 47 2 2 2 2 12 3" xfId="38996"/>
    <cellStyle name="Normal 3 47 2 2 2 2 12 4" xfId="13876"/>
    <cellStyle name="Normal 3 47 2 2 2 2 13" xfId="18009"/>
    <cellStyle name="Normal 3 47 2 2 2 2 14" xfId="22131"/>
    <cellStyle name="Normal 3 47 2 2 2 2 15" xfId="26613"/>
    <cellStyle name="Normal 3 47 2 2 2 2 16" xfId="34874"/>
    <cellStyle name="Normal 3 47 2 2 2 2 17" xfId="12086"/>
    <cellStyle name="Normal 3 47 2 2 2 2 2" xfId="3783"/>
    <cellStyle name="Normal 3 47 2 2 2 2 2 10" xfId="34986"/>
    <cellStyle name="Normal 3 47 2 2 2 2 2 11" xfId="12198"/>
    <cellStyle name="Normal 3 47 2 2 2 2 2 2" xfId="4611"/>
    <cellStyle name="Normal 3 47 2 2 2 2 2 2 2" xfId="8745"/>
    <cellStyle name="Normal 3 47 2 2 2 2 2 2 2 2" xfId="31687"/>
    <cellStyle name="Normal 3 47 2 2 2 2 2 2 2 3" xfId="39932"/>
    <cellStyle name="Normal 3 47 2 2 2 2 2 2 2 4" xfId="14812"/>
    <cellStyle name="Normal 3 47 2 2 2 2 2 2 3" xfId="18945"/>
    <cellStyle name="Normal 3 47 2 2 2 2 2 2 4" xfId="23067"/>
    <cellStyle name="Normal 3 47 2 2 2 2 2 2 5" xfId="27565"/>
    <cellStyle name="Normal 3 47 2 2 2 2 2 2 6" xfId="35810"/>
    <cellStyle name="Normal 3 47 2 2 2 2 2 2 7" xfId="13163"/>
    <cellStyle name="Normal 3 47 2 2 2 2 2 3" xfId="5435"/>
    <cellStyle name="Normal 3 47 2 2 2 2 2 3 2" xfId="9569"/>
    <cellStyle name="Normal 3 47 2 2 2 2 2 3 2 2" xfId="32511"/>
    <cellStyle name="Normal 3 47 2 2 2 2 2 3 2 3" xfId="40756"/>
    <cellStyle name="Normal 3 47 2 2 2 2 2 3 2 4" xfId="19769"/>
    <cellStyle name="Normal 3 47 2 2 2 2 2 3 3" xfId="23891"/>
    <cellStyle name="Normal 3 47 2 2 2 2 2 3 4" xfId="28389"/>
    <cellStyle name="Normal 3 47 2 2 2 2 2 3 5" xfId="36634"/>
    <cellStyle name="Normal 3 47 2 2 2 2 2 3 6" xfId="15636"/>
    <cellStyle name="Normal 3 47 2 2 2 2 2 4" xfId="6260"/>
    <cellStyle name="Normal 3 47 2 2 2 2 2 4 2" xfId="10394"/>
    <cellStyle name="Normal 3 47 2 2 2 2 2 4 2 2" xfId="33336"/>
    <cellStyle name="Normal 3 47 2 2 2 2 2 4 2 3" xfId="41581"/>
    <cellStyle name="Normal 3 47 2 2 2 2 2 4 2 4" xfId="20594"/>
    <cellStyle name="Normal 3 47 2 2 2 2 2 4 3" xfId="24716"/>
    <cellStyle name="Normal 3 47 2 2 2 2 2 4 4" xfId="29214"/>
    <cellStyle name="Normal 3 47 2 2 2 2 2 4 5" xfId="37459"/>
    <cellStyle name="Normal 3 47 2 2 2 2 2 4 6" xfId="16461"/>
    <cellStyle name="Normal 3 47 2 2 2 2 2 5" xfId="7095"/>
    <cellStyle name="Normal 3 47 2 2 2 2 2 5 2" xfId="11218"/>
    <cellStyle name="Normal 3 47 2 2 2 2 2 5 2 2" xfId="34160"/>
    <cellStyle name="Normal 3 47 2 2 2 2 2 5 2 3" xfId="42405"/>
    <cellStyle name="Normal 3 47 2 2 2 2 2 5 2 4" xfId="21418"/>
    <cellStyle name="Normal 3 47 2 2 2 2 2 5 3" xfId="25540"/>
    <cellStyle name="Normal 3 47 2 2 2 2 2 5 4" xfId="30038"/>
    <cellStyle name="Normal 3 47 2 2 2 2 2 5 5" xfId="38283"/>
    <cellStyle name="Normal 3 47 2 2 2 2 2 5 6" xfId="17296"/>
    <cellStyle name="Normal 3 47 2 2 2 2 2 6" xfId="7921"/>
    <cellStyle name="Normal 3 47 2 2 2 2 2 6 2" xfId="30863"/>
    <cellStyle name="Normal 3 47 2 2 2 2 2 6 3" xfId="39108"/>
    <cellStyle name="Normal 3 47 2 2 2 2 2 6 4" xfId="13988"/>
    <cellStyle name="Normal 3 47 2 2 2 2 2 7" xfId="18121"/>
    <cellStyle name="Normal 3 47 2 2 2 2 2 8" xfId="22243"/>
    <cellStyle name="Normal 3 47 2 2 2 2 2 9" xfId="26741"/>
    <cellStyle name="Normal 3 47 2 2 2 2 3" xfId="3895"/>
    <cellStyle name="Normal 3 47 2 2 2 2 3 10" xfId="35098"/>
    <cellStyle name="Normal 3 47 2 2 2 2 3 11" xfId="12310"/>
    <cellStyle name="Normal 3 47 2 2 2 2 3 2" xfId="4723"/>
    <cellStyle name="Normal 3 47 2 2 2 2 3 2 2" xfId="8857"/>
    <cellStyle name="Normal 3 47 2 2 2 2 3 2 2 2" xfId="31799"/>
    <cellStyle name="Normal 3 47 2 2 2 2 3 2 2 3" xfId="40044"/>
    <cellStyle name="Normal 3 47 2 2 2 2 3 2 2 4" xfId="14924"/>
    <cellStyle name="Normal 3 47 2 2 2 2 3 2 3" xfId="19057"/>
    <cellStyle name="Normal 3 47 2 2 2 2 3 2 4" xfId="23179"/>
    <cellStyle name="Normal 3 47 2 2 2 2 3 2 5" xfId="27677"/>
    <cellStyle name="Normal 3 47 2 2 2 2 3 2 6" xfId="35922"/>
    <cellStyle name="Normal 3 47 2 2 2 2 3 2 7" xfId="13275"/>
    <cellStyle name="Normal 3 47 2 2 2 2 3 3" xfId="5547"/>
    <cellStyle name="Normal 3 47 2 2 2 2 3 3 2" xfId="9681"/>
    <cellStyle name="Normal 3 47 2 2 2 2 3 3 2 2" xfId="32623"/>
    <cellStyle name="Normal 3 47 2 2 2 2 3 3 2 3" xfId="40868"/>
    <cellStyle name="Normal 3 47 2 2 2 2 3 3 2 4" xfId="19881"/>
    <cellStyle name="Normal 3 47 2 2 2 2 3 3 3" xfId="24003"/>
    <cellStyle name="Normal 3 47 2 2 2 2 3 3 4" xfId="28501"/>
    <cellStyle name="Normal 3 47 2 2 2 2 3 3 5" xfId="36746"/>
    <cellStyle name="Normal 3 47 2 2 2 2 3 3 6" xfId="15748"/>
    <cellStyle name="Normal 3 47 2 2 2 2 3 4" xfId="6372"/>
    <cellStyle name="Normal 3 47 2 2 2 2 3 4 2" xfId="10506"/>
    <cellStyle name="Normal 3 47 2 2 2 2 3 4 2 2" xfId="33448"/>
    <cellStyle name="Normal 3 47 2 2 2 2 3 4 2 3" xfId="41693"/>
    <cellStyle name="Normal 3 47 2 2 2 2 3 4 2 4" xfId="20706"/>
    <cellStyle name="Normal 3 47 2 2 2 2 3 4 3" xfId="24828"/>
    <cellStyle name="Normal 3 47 2 2 2 2 3 4 4" xfId="29326"/>
    <cellStyle name="Normal 3 47 2 2 2 2 3 4 5" xfId="37571"/>
    <cellStyle name="Normal 3 47 2 2 2 2 3 4 6" xfId="16573"/>
    <cellStyle name="Normal 3 47 2 2 2 2 3 5" xfId="7207"/>
    <cellStyle name="Normal 3 47 2 2 2 2 3 5 2" xfId="11330"/>
    <cellStyle name="Normal 3 47 2 2 2 2 3 5 2 2" xfId="34272"/>
    <cellStyle name="Normal 3 47 2 2 2 2 3 5 2 3" xfId="42517"/>
    <cellStyle name="Normal 3 47 2 2 2 2 3 5 2 4" xfId="21530"/>
    <cellStyle name="Normal 3 47 2 2 2 2 3 5 3" xfId="25652"/>
    <cellStyle name="Normal 3 47 2 2 2 2 3 5 4" xfId="30150"/>
    <cellStyle name="Normal 3 47 2 2 2 2 3 5 5" xfId="38395"/>
    <cellStyle name="Normal 3 47 2 2 2 2 3 5 6" xfId="17408"/>
    <cellStyle name="Normal 3 47 2 2 2 2 3 6" xfId="8033"/>
    <cellStyle name="Normal 3 47 2 2 2 2 3 6 2" xfId="30975"/>
    <cellStyle name="Normal 3 47 2 2 2 2 3 6 3" xfId="39220"/>
    <cellStyle name="Normal 3 47 2 2 2 2 3 6 4" xfId="14100"/>
    <cellStyle name="Normal 3 47 2 2 2 2 3 7" xfId="18233"/>
    <cellStyle name="Normal 3 47 2 2 2 2 3 8" xfId="22355"/>
    <cellStyle name="Normal 3 47 2 2 2 2 3 9" xfId="26853"/>
    <cellStyle name="Normal 3 47 2 2 2 2 4" xfId="4007"/>
    <cellStyle name="Normal 3 47 2 2 2 2 4 10" xfId="35210"/>
    <cellStyle name="Normal 3 47 2 2 2 2 4 11" xfId="12422"/>
    <cellStyle name="Normal 3 47 2 2 2 2 4 2" xfId="4835"/>
    <cellStyle name="Normal 3 47 2 2 2 2 4 2 2" xfId="8969"/>
    <cellStyle name="Normal 3 47 2 2 2 2 4 2 2 2" xfId="31911"/>
    <cellStyle name="Normal 3 47 2 2 2 2 4 2 2 3" xfId="40156"/>
    <cellStyle name="Normal 3 47 2 2 2 2 4 2 2 4" xfId="15036"/>
    <cellStyle name="Normal 3 47 2 2 2 2 4 2 3" xfId="19169"/>
    <cellStyle name="Normal 3 47 2 2 2 2 4 2 4" xfId="23291"/>
    <cellStyle name="Normal 3 47 2 2 2 2 4 2 5" xfId="27789"/>
    <cellStyle name="Normal 3 47 2 2 2 2 4 2 6" xfId="36034"/>
    <cellStyle name="Normal 3 47 2 2 2 2 4 2 7" xfId="13387"/>
    <cellStyle name="Normal 3 47 2 2 2 2 4 3" xfId="5659"/>
    <cellStyle name="Normal 3 47 2 2 2 2 4 3 2" xfId="9793"/>
    <cellStyle name="Normal 3 47 2 2 2 2 4 3 2 2" xfId="32735"/>
    <cellStyle name="Normal 3 47 2 2 2 2 4 3 2 3" xfId="40980"/>
    <cellStyle name="Normal 3 47 2 2 2 2 4 3 2 4" xfId="19993"/>
    <cellStyle name="Normal 3 47 2 2 2 2 4 3 3" xfId="24115"/>
    <cellStyle name="Normal 3 47 2 2 2 2 4 3 4" xfId="28613"/>
    <cellStyle name="Normal 3 47 2 2 2 2 4 3 5" xfId="36858"/>
    <cellStyle name="Normal 3 47 2 2 2 2 4 3 6" xfId="15860"/>
    <cellStyle name="Normal 3 47 2 2 2 2 4 4" xfId="6484"/>
    <cellStyle name="Normal 3 47 2 2 2 2 4 4 2" xfId="10618"/>
    <cellStyle name="Normal 3 47 2 2 2 2 4 4 2 2" xfId="33560"/>
    <cellStyle name="Normal 3 47 2 2 2 2 4 4 2 3" xfId="41805"/>
    <cellStyle name="Normal 3 47 2 2 2 2 4 4 2 4" xfId="20818"/>
    <cellStyle name="Normal 3 47 2 2 2 2 4 4 3" xfId="24940"/>
    <cellStyle name="Normal 3 47 2 2 2 2 4 4 4" xfId="29438"/>
    <cellStyle name="Normal 3 47 2 2 2 2 4 4 5" xfId="37683"/>
    <cellStyle name="Normal 3 47 2 2 2 2 4 4 6" xfId="16685"/>
    <cellStyle name="Normal 3 47 2 2 2 2 4 5" xfId="7319"/>
    <cellStyle name="Normal 3 47 2 2 2 2 4 5 2" xfId="11442"/>
    <cellStyle name="Normal 3 47 2 2 2 2 4 5 2 2" xfId="34384"/>
    <cellStyle name="Normal 3 47 2 2 2 2 4 5 2 3" xfId="42629"/>
    <cellStyle name="Normal 3 47 2 2 2 2 4 5 2 4" xfId="21642"/>
    <cellStyle name="Normal 3 47 2 2 2 2 4 5 3" xfId="25764"/>
    <cellStyle name="Normal 3 47 2 2 2 2 4 5 4" xfId="30262"/>
    <cellStyle name="Normal 3 47 2 2 2 2 4 5 5" xfId="38507"/>
    <cellStyle name="Normal 3 47 2 2 2 2 4 5 6" xfId="17520"/>
    <cellStyle name="Normal 3 47 2 2 2 2 4 6" xfId="8145"/>
    <cellStyle name="Normal 3 47 2 2 2 2 4 6 2" xfId="31087"/>
    <cellStyle name="Normal 3 47 2 2 2 2 4 6 3" xfId="39332"/>
    <cellStyle name="Normal 3 47 2 2 2 2 4 6 4" xfId="14212"/>
    <cellStyle name="Normal 3 47 2 2 2 2 4 7" xfId="18345"/>
    <cellStyle name="Normal 3 47 2 2 2 2 4 8" xfId="22467"/>
    <cellStyle name="Normal 3 47 2 2 2 2 4 9" xfId="26965"/>
    <cellStyle name="Normal 3 47 2 2 2 2 5" xfId="4164"/>
    <cellStyle name="Normal 3 47 2 2 2 2 5 10" xfId="35367"/>
    <cellStyle name="Normal 3 47 2 2 2 2 5 11" xfId="12579"/>
    <cellStyle name="Normal 3 47 2 2 2 2 5 2" xfId="4992"/>
    <cellStyle name="Normal 3 47 2 2 2 2 5 2 2" xfId="9126"/>
    <cellStyle name="Normal 3 47 2 2 2 2 5 2 2 2" xfId="32068"/>
    <cellStyle name="Normal 3 47 2 2 2 2 5 2 2 3" xfId="40313"/>
    <cellStyle name="Normal 3 47 2 2 2 2 5 2 2 4" xfId="15193"/>
    <cellStyle name="Normal 3 47 2 2 2 2 5 2 3" xfId="19326"/>
    <cellStyle name="Normal 3 47 2 2 2 2 5 2 4" xfId="23448"/>
    <cellStyle name="Normal 3 47 2 2 2 2 5 2 5" xfId="27946"/>
    <cellStyle name="Normal 3 47 2 2 2 2 5 2 6" xfId="36191"/>
    <cellStyle name="Normal 3 47 2 2 2 2 5 2 7" xfId="13544"/>
    <cellStyle name="Normal 3 47 2 2 2 2 5 3" xfId="5816"/>
    <cellStyle name="Normal 3 47 2 2 2 2 5 3 2" xfId="9950"/>
    <cellStyle name="Normal 3 47 2 2 2 2 5 3 2 2" xfId="32892"/>
    <cellStyle name="Normal 3 47 2 2 2 2 5 3 2 3" xfId="41137"/>
    <cellStyle name="Normal 3 47 2 2 2 2 5 3 2 4" xfId="20150"/>
    <cellStyle name="Normal 3 47 2 2 2 2 5 3 3" xfId="24272"/>
    <cellStyle name="Normal 3 47 2 2 2 2 5 3 4" xfId="28770"/>
    <cellStyle name="Normal 3 47 2 2 2 2 5 3 5" xfId="37015"/>
    <cellStyle name="Normal 3 47 2 2 2 2 5 3 6" xfId="16017"/>
    <cellStyle name="Normal 3 47 2 2 2 2 5 4" xfId="6641"/>
    <cellStyle name="Normal 3 47 2 2 2 2 5 4 2" xfId="10775"/>
    <cellStyle name="Normal 3 47 2 2 2 2 5 4 2 2" xfId="33717"/>
    <cellStyle name="Normal 3 47 2 2 2 2 5 4 2 3" xfId="41962"/>
    <cellStyle name="Normal 3 47 2 2 2 2 5 4 2 4" xfId="20975"/>
    <cellStyle name="Normal 3 47 2 2 2 2 5 4 3" xfId="25097"/>
    <cellStyle name="Normal 3 47 2 2 2 2 5 4 4" xfId="29595"/>
    <cellStyle name="Normal 3 47 2 2 2 2 5 4 5" xfId="37840"/>
    <cellStyle name="Normal 3 47 2 2 2 2 5 4 6" xfId="16842"/>
    <cellStyle name="Normal 3 47 2 2 2 2 5 5" xfId="7476"/>
    <cellStyle name="Normal 3 47 2 2 2 2 5 5 2" xfId="11599"/>
    <cellStyle name="Normal 3 47 2 2 2 2 5 5 2 2" xfId="34541"/>
    <cellStyle name="Normal 3 47 2 2 2 2 5 5 2 3" xfId="42786"/>
    <cellStyle name="Normal 3 47 2 2 2 2 5 5 2 4" xfId="21799"/>
    <cellStyle name="Normal 3 47 2 2 2 2 5 5 3" xfId="25921"/>
    <cellStyle name="Normal 3 47 2 2 2 2 5 5 4" xfId="30419"/>
    <cellStyle name="Normal 3 47 2 2 2 2 5 5 5" xfId="38664"/>
    <cellStyle name="Normal 3 47 2 2 2 2 5 5 6" xfId="17677"/>
    <cellStyle name="Normal 3 47 2 2 2 2 5 6" xfId="8302"/>
    <cellStyle name="Normal 3 47 2 2 2 2 5 6 2" xfId="31244"/>
    <cellStyle name="Normal 3 47 2 2 2 2 5 6 3" xfId="39489"/>
    <cellStyle name="Normal 3 47 2 2 2 2 5 6 4" xfId="14369"/>
    <cellStyle name="Normal 3 47 2 2 2 2 5 7" xfId="18502"/>
    <cellStyle name="Normal 3 47 2 2 2 2 5 8" xfId="22624"/>
    <cellStyle name="Normal 3 47 2 2 2 2 5 9" xfId="27122"/>
    <cellStyle name="Normal 3 47 2 2 2 2 6" xfId="4292"/>
    <cellStyle name="Normal 3 47 2 2 2 2 6 10" xfId="35491"/>
    <cellStyle name="Normal 3 47 2 2 2 2 6 11" xfId="12703"/>
    <cellStyle name="Normal 3 47 2 2 2 2 6 2" xfId="5116"/>
    <cellStyle name="Normal 3 47 2 2 2 2 6 2 2" xfId="9250"/>
    <cellStyle name="Normal 3 47 2 2 2 2 6 2 2 2" xfId="32192"/>
    <cellStyle name="Normal 3 47 2 2 2 2 6 2 2 3" xfId="40437"/>
    <cellStyle name="Normal 3 47 2 2 2 2 6 2 2 4" xfId="15317"/>
    <cellStyle name="Normal 3 47 2 2 2 2 6 2 3" xfId="19450"/>
    <cellStyle name="Normal 3 47 2 2 2 2 6 2 4" xfId="23572"/>
    <cellStyle name="Normal 3 47 2 2 2 2 6 2 5" xfId="28070"/>
    <cellStyle name="Normal 3 47 2 2 2 2 6 2 6" xfId="36315"/>
    <cellStyle name="Normal 3 47 2 2 2 2 6 2 7" xfId="13668"/>
    <cellStyle name="Normal 3 47 2 2 2 2 6 3" xfId="5940"/>
    <cellStyle name="Normal 3 47 2 2 2 2 6 3 2" xfId="10074"/>
    <cellStyle name="Normal 3 47 2 2 2 2 6 3 2 2" xfId="33016"/>
    <cellStyle name="Normal 3 47 2 2 2 2 6 3 2 3" xfId="41261"/>
    <cellStyle name="Normal 3 47 2 2 2 2 6 3 2 4" xfId="20274"/>
    <cellStyle name="Normal 3 47 2 2 2 2 6 3 3" xfId="24396"/>
    <cellStyle name="Normal 3 47 2 2 2 2 6 3 4" xfId="28894"/>
    <cellStyle name="Normal 3 47 2 2 2 2 6 3 5" xfId="37139"/>
    <cellStyle name="Normal 3 47 2 2 2 2 6 3 6" xfId="16141"/>
    <cellStyle name="Normal 3 47 2 2 2 2 6 4" xfId="6765"/>
    <cellStyle name="Normal 3 47 2 2 2 2 6 4 2" xfId="10899"/>
    <cellStyle name="Normal 3 47 2 2 2 2 6 4 2 2" xfId="33841"/>
    <cellStyle name="Normal 3 47 2 2 2 2 6 4 2 3" xfId="42086"/>
    <cellStyle name="Normal 3 47 2 2 2 2 6 4 2 4" xfId="21099"/>
    <cellStyle name="Normal 3 47 2 2 2 2 6 4 3" xfId="25221"/>
    <cellStyle name="Normal 3 47 2 2 2 2 6 4 4" xfId="29719"/>
    <cellStyle name="Normal 3 47 2 2 2 2 6 4 5" xfId="37964"/>
    <cellStyle name="Normal 3 47 2 2 2 2 6 4 6" xfId="16966"/>
    <cellStyle name="Normal 3 47 2 2 2 2 6 5" xfId="7600"/>
    <cellStyle name="Normal 3 47 2 2 2 2 6 5 2" xfId="11723"/>
    <cellStyle name="Normal 3 47 2 2 2 2 6 5 2 2" xfId="34665"/>
    <cellStyle name="Normal 3 47 2 2 2 2 6 5 2 3" xfId="42910"/>
    <cellStyle name="Normal 3 47 2 2 2 2 6 5 2 4" xfId="21923"/>
    <cellStyle name="Normal 3 47 2 2 2 2 6 5 3" xfId="26045"/>
    <cellStyle name="Normal 3 47 2 2 2 2 6 5 4" xfId="30543"/>
    <cellStyle name="Normal 3 47 2 2 2 2 6 5 5" xfId="38788"/>
    <cellStyle name="Normal 3 47 2 2 2 2 6 5 6" xfId="17801"/>
    <cellStyle name="Normal 3 47 2 2 2 2 6 6" xfId="8426"/>
    <cellStyle name="Normal 3 47 2 2 2 2 6 6 2" xfId="31368"/>
    <cellStyle name="Normal 3 47 2 2 2 2 6 6 3" xfId="39613"/>
    <cellStyle name="Normal 3 47 2 2 2 2 6 6 4" xfId="14493"/>
    <cellStyle name="Normal 3 47 2 2 2 2 6 7" xfId="18626"/>
    <cellStyle name="Normal 3 47 2 2 2 2 6 8" xfId="22748"/>
    <cellStyle name="Normal 3 47 2 2 2 2 6 9" xfId="27246"/>
    <cellStyle name="Normal 3 47 2 2 2 2 7" xfId="4417"/>
    <cellStyle name="Normal 3 47 2 2 2 2 7 10" xfId="35616"/>
    <cellStyle name="Normal 3 47 2 2 2 2 7 11" xfId="12828"/>
    <cellStyle name="Normal 3 47 2 2 2 2 7 2" xfId="5241"/>
    <cellStyle name="Normal 3 47 2 2 2 2 7 2 2" xfId="9375"/>
    <cellStyle name="Normal 3 47 2 2 2 2 7 2 2 2" xfId="32317"/>
    <cellStyle name="Normal 3 47 2 2 2 2 7 2 2 3" xfId="40562"/>
    <cellStyle name="Normal 3 47 2 2 2 2 7 2 2 4" xfId="15442"/>
    <cellStyle name="Normal 3 47 2 2 2 2 7 2 3" xfId="19575"/>
    <cellStyle name="Normal 3 47 2 2 2 2 7 2 4" xfId="23697"/>
    <cellStyle name="Normal 3 47 2 2 2 2 7 2 5" xfId="28195"/>
    <cellStyle name="Normal 3 47 2 2 2 2 7 2 6" xfId="36440"/>
    <cellStyle name="Normal 3 47 2 2 2 2 7 2 7" xfId="13793"/>
    <cellStyle name="Normal 3 47 2 2 2 2 7 3" xfId="6065"/>
    <cellStyle name="Normal 3 47 2 2 2 2 7 3 2" xfId="10199"/>
    <cellStyle name="Normal 3 47 2 2 2 2 7 3 2 2" xfId="33141"/>
    <cellStyle name="Normal 3 47 2 2 2 2 7 3 2 3" xfId="41386"/>
    <cellStyle name="Normal 3 47 2 2 2 2 7 3 2 4" xfId="20399"/>
    <cellStyle name="Normal 3 47 2 2 2 2 7 3 3" xfId="24521"/>
    <cellStyle name="Normal 3 47 2 2 2 2 7 3 4" xfId="29019"/>
    <cellStyle name="Normal 3 47 2 2 2 2 7 3 5" xfId="37264"/>
    <cellStyle name="Normal 3 47 2 2 2 2 7 3 6" xfId="16266"/>
    <cellStyle name="Normal 3 47 2 2 2 2 7 4" xfId="6890"/>
    <cellStyle name="Normal 3 47 2 2 2 2 7 4 2" xfId="11024"/>
    <cellStyle name="Normal 3 47 2 2 2 2 7 4 2 2" xfId="33966"/>
    <cellStyle name="Normal 3 47 2 2 2 2 7 4 2 3" xfId="42211"/>
    <cellStyle name="Normal 3 47 2 2 2 2 7 4 2 4" xfId="21224"/>
    <cellStyle name="Normal 3 47 2 2 2 2 7 4 3" xfId="25346"/>
    <cellStyle name="Normal 3 47 2 2 2 2 7 4 4" xfId="29844"/>
    <cellStyle name="Normal 3 47 2 2 2 2 7 4 5" xfId="38089"/>
    <cellStyle name="Normal 3 47 2 2 2 2 7 4 6" xfId="17091"/>
    <cellStyle name="Normal 3 47 2 2 2 2 7 5" xfId="7725"/>
    <cellStyle name="Normal 3 47 2 2 2 2 7 5 2" xfId="11848"/>
    <cellStyle name="Normal 3 47 2 2 2 2 7 5 2 2" xfId="34790"/>
    <cellStyle name="Normal 3 47 2 2 2 2 7 5 2 3" xfId="43035"/>
    <cellStyle name="Normal 3 47 2 2 2 2 7 5 2 4" xfId="22048"/>
    <cellStyle name="Normal 3 47 2 2 2 2 7 5 3" xfId="26170"/>
    <cellStyle name="Normal 3 47 2 2 2 2 7 5 4" xfId="30668"/>
    <cellStyle name="Normal 3 47 2 2 2 2 7 5 5" xfId="38913"/>
    <cellStyle name="Normal 3 47 2 2 2 2 7 5 6" xfId="17926"/>
    <cellStyle name="Normal 3 47 2 2 2 2 7 6" xfId="8551"/>
    <cellStyle name="Normal 3 47 2 2 2 2 7 6 2" xfId="31493"/>
    <cellStyle name="Normal 3 47 2 2 2 2 7 6 3" xfId="39738"/>
    <cellStyle name="Normal 3 47 2 2 2 2 7 6 4" xfId="14618"/>
    <cellStyle name="Normal 3 47 2 2 2 2 7 7" xfId="18751"/>
    <cellStyle name="Normal 3 47 2 2 2 2 7 8" xfId="22873"/>
    <cellStyle name="Normal 3 47 2 2 2 2 7 9" xfId="27371"/>
    <cellStyle name="Normal 3 47 2 2 2 2 8" xfId="4499"/>
    <cellStyle name="Normal 3 47 2 2 2 2 8 2" xfId="8633"/>
    <cellStyle name="Normal 3 47 2 2 2 2 8 2 2" xfId="31575"/>
    <cellStyle name="Normal 3 47 2 2 2 2 8 2 3" xfId="39820"/>
    <cellStyle name="Normal 3 47 2 2 2 2 8 2 4" xfId="14700"/>
    <cellStyle name="Normal 3 47 2 2 2 2 8 3" xfId="18833"/>
    <cellStyle name="Normal 3 47 2 2 2 2 8 4" xfId="22955"/>
    <cellStyle name="Normal 3 47 2 2 2 2 8 5" xfId="27453"/>
    <cellStyle name="Normal 3 47 2 2 2 2 8 6" xfId="35698"/>
    <cellStyle name="Normal 3 47 2 2 2 2 8 7" xfId="13050"/>
    <cellStyle name="Normal 3 47 2 2 2 2 9" xfId="5323"/>
    <cellStyle name="Normal 3 47 2 2 2 2 9 2" xfId="9457"/>
    <cellStyle name="Normal 3 47 2 2 2 2 9 2 2" xfId="32399"/>
    <cellStyle name="Normal 3 47 2 2 2 2 9 2 3" xfId="40644"/>
    <cellStyle name="Normal 3 47 2 2 2 2 9 2 4" xfId="19657"/>
    <cellStyle name="Normal 3 47 2 2 2 2 9 3" xfId="23779"/>
    <cellStyle name="Normal 3 47 2 2 2 2 9 4" xfId="28277"/>
    <cellStyle name="Normal 3 47 2 2 2 2 9 5" xfId="36522"/>
    <cellStyle name="Normal 3 47 2 2 2 2 9 6" xfId="15524"/>
    <cellStyle name="Normal 3 47 2 2 2 3" xfId="3782"/>
    <cellStyle name="Normal 3 47 2 2 2 3 10" xfId="34985"/>
    <cellStyle name="Normal 3 47 2 2 2 3 11" xfId="12197"/>
    <cellStyle name="Normal 3 47 2 2 2 3 2" xfId="4610"/>
    <cellStyle name="Normal 3 47 2 2 2 3 2 2" xfId="8744"/>
    <cellStyle name="Normal 3 47 2 2 2 3 2 2 2" xfId="31686"/>
    <cellStyle name="Normal 3 47 2 2 2 3 2 2 3" xfId="39931"/>
    <cellStyle name="Normal 3 47 2 2 2 3 2 2 4" xfId="14811"/>
    <cellStyle name="Normal 3 47 2 2 2 3 2 3" xfId="18944"/>
    <cellStyle name="Normal 3 47 2 2 2 3 2 4" xfId="23066"/>
    <cellStyle name="Normal 3 47 2 2 2 3 2 5" xfId="27564"/>
    <cellStyle name="Normal 3 47 2 2 2 3 2 6" xfId="35809"/>
    <cellStyle name="Normal 3 47 2 2 2 3 2 7" xfId="13162"/>
    <cellStyle name="Normal 3 47 2 2 2 3 3" xfId="5434"/>
    <cellStyle name="Normal 3 47 2 2 2 3 3 2" xfId="9568"/>
    <cellStyle name="Normal 3 47 2 2 2 3 3 2 2" xfId="32510"/>
    <cellStyle name="Normal 3 47 2 2 2 3 3 2 3" xfId="40755"/>
    <cellStyle name="Normal 3 47 2 2 2 3 3 2 4" xfId="19768"/>
    <cellStyle name="Normal 3 47 2 2 2 3 3 3" xfId="23890"/>
    <cellStyle name="Normal 3 47 2 2 2 3 3 4" xfId="28388"/>
    <cellStyle name="Normal 3 47 2 2 2 3 3 5" xfId="36633"/>
    <cellStyle name="Normal 3 47 2 2 2 3 3 6" xfId="15635"/>
    <cellStyle name="Normal 3 47 2 2 2 3 4" xfId="6259"/>
    <cellStyle name="Normal 3 47 2 2 2 3 4 2" xfId="10393"/>
    <cellStyle name="Normal 3 47 2 2 2 3 4 2 2" xfId="33335"/>
    <cellStyle name="Normal 3 47 2 2 2 3 4 2 3" xfId="41580"/>
    <cellStyle name="Normal 3 47 2 2 2 3 4 2 4" xfId="20593"/>
    <cellStyle name="Normal 3 47 2 2 2 3 4 3" xfId="24715"/>
    <cellStyle name="Normal 3 47 2 2 2 3 4 4" xfId="29213"/>
    <cellStyle name="Normal 3 47 2 2 2 3 4 5" xfId="37458"/>
    <cellStyle name="Normal 3 47 2 2 2 3 4 6" xfId="16460"/>
    <cellStyle name="Normal 3 47 2 2 2 3 5" xfId="7094"/>
    <cellStyle name="Normal 3 47 2 2 2 3 5 2" xfId="11217"/>
    <cellStyle name="Normal 3 47 2 2 2 3 5 2 2" xfId="34159"/>
    <cellStyle name="Normal 3 47 2 2 2 3 5 2 3" xfId="42404"/>
    <cellStyle name="Normal 3 47 2 2 2 3 5 2 4" xfId="21417"/>
    <cellStyle name="Normal 3 47 2 2 2 3 5 3" xfId="25539"/>
    <cellStyle name="Normal 3 47 2 2 2 3 5 4" xfId="30037"/>
    <cellStyle name="Normal 3 47 2 2 2 3 5 5" xfId="38282"/>
    <cellStyle name="Normal 3 47 2 2 2 3 5 6" xfId="17295"/>
    <cellStyle name="Normal 3 47 2 2 2 3 6" xfId="7920"/>
    <cellStyle name="Normal 3 47 2 2 2 3 6 2" xfId="30862"/>
    <cellStyle name="Normal 3 47 2 2 2 3 6 3" xfId="39107"/>
    <cellStyle name="Normal 3 47 2 2 2 3 6 4" xfId="13987"/>
    <cellStyle name="Normal 3 47 2 2 2 3 7" xfId="18120"/>
    <cellStyle name="Normal 3 47 2 2 2 3 8" xfId="22242"/>
    <cellStyle name="Normal 3 47 2 2 2 3 9" xfId="26740"/>
    <cellStyle name="Normal 3 47 2 2 2 4" xfId="3894"/>
    <cellStyle name="Normal 3 47 2 2 2 4 10" xfId="35097"/>
    <cellStyle name="Normal 3 47 2 2 2 4 11" xfId="12309"/>
    <cellStyle name="Normal 3 47 2 2 2 4 2" xfId="4722"/>
    <cellStyle name="Normal 3 47 2 2 2 4 2 2" xfId="8856"/>
    <cellStyle name="Normal 3 47 2 2 2 4 2 2 2" xfId="31798"/>
    <cellStyle name="Normal 3 47 2 2 2 4 2 2 3" xfId="40043"/>
    <cellStyle name="Normal 3 47 2 2 2 4 2 2 4" xfId="14923"/>
    <cellStyle name="Normal 3 47 2 2 2 4 2 3" xfId="19056"/>
    <cellStyle name="Normal 3 47 2 2 2 4 2 4" xfId="23178"/>
    <cellStyle name="Normal 3 47 2 2 2 4 2 5" xfId="27676"/>
    <cellStyle name="Normal 3 47 2 2 2 4 2 6" xfId="35921"/>
    <cellStyle name="Normal 3 47 2 2 2 4 2 7" xfId="13274"/>
    <cellStyle name="Normal 3 47 2 2 2 4 3" xfId="5546"/>
    <cellStyle name="Normal 3 47 2 2 2 4 3 2" xfId="9680"/>
    <cellStyle name="Normal 3 47 2 2 2 4 3 2 2" xfId="32622"/>
    <cellStyle name="Normal 3 47 2 2 2 4 3 2 3" xfId="40867"/>
    <cellStyle name="Normal 3 47 2 2 2 4 3 2 4" xfId="19880"/>
    <cellStyle name="Normal 3 47 2 2 2 4 3 3" xfId="24002"/>
    <cellStyle name="Normal 3 47 2 2 2 4 3 4" xfId="28500"/>
    <cellStyle name="Normal 3 47 2 2 2 4 3 5" xfId="36745"/>
    <cellStyle name="Normal 3 47 2 2 2 4 3 6" xfId="15747"/>
    <cellStyle name="Normal 3 47 2 2 2 4 4" xfId="6371"/>
    <cellStyle name="Normal 3 47 2 2 2 4 4 2" xfId="10505"/>
    <cellStyle name="Normal 3 47 2 2 2 4 4 2 2" xfId="33447"/>
    <cellStyle name="Normal 3 47 2 2 2 4 4 2 3" xfId="41692"/>
    <cellStyle name="Normal 3 47 2 2 2 4 4 2 4" xfId="20705"/>
    <cellStyle name="Normal 3 47 2 2 2 4 4 3" xfId="24827"/>
    <cellStyle name="Normal 3 47 2 2 2 4 4 4" xfId="29325"/>
    <cellStyle name="Normal 3 47 2 2 2 4 4 5" xfId="37570"/>
    <cellStyle name="Normal 3 47 2 2 2 4 4 6" xfId="16572"/>
    <cellStyle name="Normal 3 47 2 2 2 4 5" xfId="7206"/>
    <cellStyle name="Normal 3 47 2 2 2 4 5 2" xfId="11329"/>
    <cellStyle name="Normal 3 47 2 2 2 4 5 2 2" xfId="34271"/>
    <cellStyle name="Normal 3 47 2 2 2 4 5 2 3" xfId="42516"/>
    <cellStyle name="Normal 3 47 2 2 2 4 5 2 4" xfId="21529"/>
    <cellStyle name="Normal 3 47 2 2 2 4 5 3" xfId="25651"/>
    <cellStyle name="Normal 3 47 2 2 2 4 5 4" xfId="30149"/>
    <cellStyle name="Normal 3 47 2 2 2 4 5 5" xfId="38394"/>
    <cellStyle name="Normal 3 47 2 2 2 4 5 6" xfId="17407"/>
    <cellStyle name="Normal 3 47 2 2 2 4 6" xfId="8032"/>
    <cellStyle name="Normal 3 47 2 2 2 4 6 2" xfId="30974"/>
    <cellStyle name="Normal 3 47 2 2 2 4 6 3" xfId="39219"/>
    <cellStyle name="Normal 3 47 2 2 2 4 6 4" xfId="14099"/>
    <cellStyle name="Normal 3 47 2 2 2 4 7" xfId="18232"/>
    <cellStyle name="Normal 3 47 2 2 2 4 8" xfId="22354"/>
    <cellStyle name="Normal 3 47 2 2 2 4 9" xfId="26852"/>
    <cellStyle name="Normal 3 47 2 2 2 5" xfId="4006"/>
    <cellStyle name="Normal 3 47 2 2 2 5 10" xfId="35209"/>
    <cellStyle name="Normal 3 47 2 2 2 5 11" xfId="12421"/>
    <cellStyle name="Normal 3 47 2 2 2 5 2" xfId="4834"/>
    <cellStyle name="Normal 3 47 2 2 2 5 2 2" xfId="8968"/>
    <cellStyle name="Normal 3 47 2 2 2 5 2 2 2" xfId="31910"/>
    <cellStyle name="Normal 3 47 2 2 2 5 2 2 3" xfId="40155"/>
    <cellStyle name="Normal 3 47 2 2 2 5 2 2 4" xfId="15035"/>
    <cellStyle name="Normal 3 47 2 2 2 5 2 3" xfId="19168"/>
    <cellStyle name="Normal 3 47 2 2 2 5 2 4" xfId="23290"/>
    <cellStyle name="Normal 3 47 2 2 2 5 2 5" xfId="27788"/>
    <cellStyle name="Normal 3 47 2 2 2 5 2 6" xfId="36033"/>
    <cellStyle name="Normal 3 47 2 2 2 5 2 7" xfId="13386"/>
    <cellStyle name="Normal 3 47 2 2 2 5 3" xfId="5658"/>
    <cellStyle name="Normal 3 47 2 2 2 5 3 2" xfId="9792"/>
    <cellStyle name="Normal 3 47 2 2 2 5 3 2 2" xfId="32734"/>
    <cellStyle name="Normal 3 47 2 2 2 5 3 2 3" xfId="40979"/>
    <cellStyle name="Normal 3 47 2 2 2 5 3 2 4" xfId="19992"/>
    <cellStyle name="Normal 3 47 2 2 2 5 3 3" xfId="24114"/>
    <cellStyle name="Normal 3 47 2 2 2 5 3 4" xfId="28612"/>
    <cellStyle name="Normal 3 47 2 2 2 5 3 5" xfId="36857"/>
    <cellStyle name="Normal 3 47 2 2 2 5 3 6" xfId="15859"/>
    <cellStyle name="Normal 3 47 2 2 2 5 4" xfId="6483"/>
    <cellStyle name="Normal 3 47 2 2 2 5 4 2" xfId="10617"/>
    <cellStyle name="Normal 3 47 2 2 2 5 4 2 2" xfId="33559"/>
    <cellStyle name="Normal 3 47 2 2 2 5 4 2 3" xfId="41804"/>
    <cellStyle name="Normal 3 47 2 2 2 5 4 2 4" xfId="20817"/>
    <cellStyle name="Normal 3 47 2 2 2 5 4 3" xfId="24939"/>
    <cellStyle name="Normal 3 47 2 2 2 5 4 4" xfId="29437"/>
    <cellStyle name="Normal 3 47 2 2 2 5 4 5" xfId="37682"/>
    <cellStyle name="Normal 3 47 2 2 2 5 4 6" xfId="16684"/>
    <cellStyle name="Normal 3 47 2 2 2 5 5" xfId="7318"/>
    <cellStyle name="Normal 3 47 2 2 2 5 5 2" xfId="11441"/>
    <cellStyle name="Normal 3 47 2 2 2 5 5 2 2" xfId="34383"/>
    <cellStyle name="Normal 3 47 2 2 2 5 5 2 3" xfId="42628"/>
    <cellStyle name="Normal 3 47 2 2 2 5 5 2 4" xfId="21641"/>
    <cellStyle name="Normal 3 47 2 2 2 5 5 3" xfId="25763"/>
    <cellStyle name="Normal 3 47 2 2 2 5 5 4" xfId="30261"/>
    <cellStyle name="Normal 3 47 2 2 2 5 5 5" xfId="38506"/>
    <cellStyle name="Normal 3 47 2 2 2 5 5 6" xfId="17519"/>
    <cellStyle name="Normal 3 47 2 2 2 5 6" xfId="8144"/>
    <cellStyle name="Normal 3 47 2 2 2 5 6 2" xfId="31086"/>
    <cellStyle name="Normal 3 47 2 2 2 5 6 3" xfId="39331"/>
    <cellStyle name="Normal 3 47 2 2 2 5 6 4" xfId="14211"/>
    <cellStyle name="Normal 3 47 2 2 2 5 7" xfId="18344"/>
    <cellStyle name="Normal 3 47 2 2 2 5 8" xfId="22466"/>
    <cellStyle name="Normal 3 47 2 2 2 5 9" xfId="26964"/>
    <cellStyle name="Normal 3 47 2 2 2 6" xfId="4127"/>
    <cellStyle name="Normal 3 47 2 2 2 6 10" xfId="35330"/>
    <cellStyle name="Normal 3 47 2 2 2 6 11" xfId="12542"/>
    <cellStyle name="Normal 3 47 2 2 2 6 2" xfId="4955"/>
    <cellStyle name="Normal 3 47 2 2 2 6 2 2" xfId="9089"/>
    <cellStyle name="Normal 3 47 2 2 2 6 2 2 2" xfId="32031"/>
    <cellStyle name="Normal 3 47 2 2 2 6 2 2 3" xfId="40276"/>
    <cellStyle name="Normal 3 47 2 2 2 6 2 2 4" xfId="15156"/>
    <cellStyle name="Normal 3 47 2 2 2 6 2 3" xfId="19289"/>
    <cellStyle name="Normal 3 47 2 2 2 6 2 4" xfId="23411"/>
    <cellStyle name="Normal 3 47 2 2 2 6 2 5" xfId="27909"/>
    <cellStyle name="Normal 3 47 2 2 2 6 2 6" xfId="36154"/>
    <cellStyle name="Normal 3 47 2 2 2 6 2 7" xfId="13507"/>
    <cellStyle name="Normal 3 47 2 2 2 6 3" xfId="5779"/>
    <cellStyle name="Normal 3 47 2 2 2 6 3 2" xfId="9913"/>
    <cellStyle name="Normal 3 47 2 2 2 6 3 2 2" xfId="32855"/>
    <cellStyle name="Normal 3 47 2 2 2 6 3 2 3" xfId="41100"/>
    <cellStyle name="Normal 3 47 2 2 2 6 3 2 4" xfId="20113"/>
    <cellStyle name="Normal 3 47 2 2 2 6 3 3" xfId="24235"/>
    <cellStyle name="Normal 3 47 2 2 2 6 3 4" xfId="28733"/>
    <cellStyle name="Normal 3 47 2 2 2 6 3 5" xfId="36978"/>
    <cellStyle name="Normal 3 47 2 2 2 6 3 6" xfId="15980"/>
    <cellStyle name="Normal 3 47 2 2 2 6 4" xfId="6604"/>
    <cellStyle name="Normal 3 47 2 2 2 6 4 2" xfId="10738"/>
    <cellStyle name="Normal 3 47 2 2 2 6 4 2 2" xfId="33680"/>
    <cellStyle name="Normal 3 47 2 2 2 6 4 2 3" xfId="41925"/>
    <cellStyle name="Normal 3 47 2 2 2 6 4 2 4" xfId="20938"/>
    <cellStyle name="Normal 3 47 2 2 2 6 4 3" xfId="25060"/>
    <cellStyle name="Normal 3 47 2 2 2 6 4 4" xfId="29558"/>
    <cellStyle name="Normal 3 47 2 2 2 6 4 5" xfId="37803"/>
    <cellStyle name="Normal 3 47 2 2 2 6 4 6" xfId="16805"/>
    <cellStyle name="Normal 3 47 2 2 2 6 5" xfId="7439"/>
    <cellStyle name="Normal 3 47 2 2 2 6 5 2" xfId="11562"/>
    <cellStyle name="Normal 3 47 2 2 2 6 5 2 2" xfId="34504"/>
    <cellStyle name="Normal 3 47 2 2 2 6 5 2 3" xfId="42749"/>
    <cellStyle name="Normal 3 47 2 2 2 6 5 2 4" xfId="21762"/>
    <cellStyle name="Normal 3 47 2 2 2 6 5 3" xfId="25884"/>
    <cellStyle name="Normal 3 47 2 2 2 6 5 4" xfId="30382"/>
    <cellStyle name="Normal 3 47 2 2 2 6 5 5" xfId="38627"/>
    <cellStyle name="Normal 3 47 2 2 2 6 5 6" xfId="17640"/>
    <cellStyle name="Normal 3 47 2 2 2 6 6" xfId="8265"/>
    <cellStyle name="Normal 3 47 2 2 2 6 6 2" xfId="31207"/>
    <cellStyle name="Normal 3 47 2 2 2 6 6 3" xfId="39452"/>
    <cellStyle name="Normal 3 47 2 2 2 6 6 4" xfId="14332"/>
    <cellStyle name="Normal 3 47 2 2 2 6 7" xfId="18465"/>
    <cellStyle name="Normal 3 47 2 2 2 6 8" xfId="22587"/>
    <cellStyle name="Normal 3 47 2 2 2 6 9" xfId="27085"/>
    <cellStyle name="Normal 3 47 2 2 2 7" xfId="4221"/>
    <cellStyle name="Normal 3 47 2 2 2 7 10" xfId="35424"/>
    <cellStyle name="Normal 3 47 2 2 2 7 11" xfId="12636"/>
    <cellStyle name="Normal 3 47 2 2 2 7 2" xfId="5049"/>
    <cellStyle name="Normal 3 47 2 2 2 7 2 2" xfId="9183"/>
    <cellStyle name="Normal 3 47 2 2 2 7 2 2 2" xfId="32125"/>
    <cellStyle name="Normal 3 47 2 2 2 7 2 2 3" xfId="40370"/>
    <cellStyle name="Normal 3 47 2 2 2 7 2 2 4" xfId="15250"/>
    <cellStyle name="Normal 3 47 2 2 2 7 2 3" xfId="19383"/>
    <cellStyle name="Normal 3 47 2 2 2 7 2 4" xfId="23505"/>
    <cellStyle name="Normal 3 47 2 2 2 7 2 5" xfId="28003"/>
    <cellStyle name="Normal 3 47 2 2 2 7 2 6" xfId="36248"/>
    <cellStyle name="Normal 3 47 2 2 2 7 2 7" xfId="13601"/>
    <cellStyle name="Normal 3 47 2 2 2 7 3" xfId="5873"/>
    <cellStyle name="Normal 3 47 2 2 2 7 3 2" xfId="10007"/>
    <cellStyle name="Normal 3 47 2 2 2 7 3 2 2" xfId="32949"/>
    <cellStyle name="Normal 3 47 2 2 2 7 3 2 3" xfId="41194"/>
    <cellStyle name="Normal 3 47 2 2 2 7 3 2 4" xfId="20207"/>
    <cellStyle name="Normal 3 47 2 2 2 7 3 3" xfId="24329"/>
    <cellStyle name="Normal 3 47 2 2 2 7 3 4" xfId="28827"/>
    <cellStyle name="Normal 3 47 2 2 2 7 3 5" xfId="37072"/>
    <cellStyle name="Normal 3 47 2 2 2 7 3 6" xfId="16074"/>
    <cellStyle name="Normal 3 47 2 2 2 7 4" xfId="6698"/>
    <cellStyle name="Normal 3 47 2 2 2 7 4 2" xfId="10832"/>
    <cellStyle name="Normal 3 47 2 2 2 7 4 2 2" xfId="33774"/>
    <cellStyle name="Normal 3 47 2 2 2 7 4 2 3" xfId="42019"/>
    <cellStyle name="Normal 3 47 2 2 2 7 4 2 4" xfId="21032"/>
    <cellStyle name="Normal 3 47 2 2 2 7 4 3" xfId="25154"/>
    <cellStyle name="Normal 3 47 2 2 2 7 4 4" xfId="29652"/>
    <cellStyle name="Normal 3 47 2 2 2 7 4 5" xfId="37897"/>
    <cellStyle name="Normal 3 47 2 2 2 7 4 6" xfId="16899"/>
    <cellStyle name="Normal 3 47 2 2 2 7 5" xfId="7533"/>
    <cellStyle name="Normal 3 47 2 2 2 7 5 2" xfId="11656"/>
    <cellStyle name="Normal 3 47 2 2 2 7 5 2 2" xfId="34598"/>
    <cellStyle name="Normal 3 47 2 2 2 7 5 2 3" xfId="42843"/>
    <cellStyle name="Normal 3 47 2 2 2 7 5 2 4" xfId="21856"/>
    <cellStyle name="Normal 3 47 2 2 2 7 5 3" xfId="25978"/>
    <cellStyle name="Normal 3 47 2 2 2 7 5 4" xfId="30476"/>
    <cellStyle name="Normal 3 47 2 2 2 7 5 5" xfId="38721"/>
    <cellStyle name="Normal 3 47 2 2 2 7 5 6" xfId="17734"/>
    <cellStyle name="Normal 3 47 2 2 2 7 6" xfId="8359"/>
    <cellStyle name="Normal 3 47 2 2 2 7 6 2" xfId="31301"/>
    <cellStyle name="Normal 3 47 2 2 2 7 6 3" xfId="39546"/>
    <cellStyle name="Normal 3 47 2 2 2 7 6 4" xfId="14426"/>
    <cellStyle name="Normal 3 47 2 2 2 7 7" xfId="18559"/>
    <cellStyle name="Normal 3 47 2 2 2 7 8" xfId="22681"/>
    <cellStyle name="Normal 3 47 2 2 2 7 9" xfId="27179"/>
    <cellStyle name="Normal 3 47 2 2 2 8" xfId="4380"/>
    <cellStyle name="Normal 3 47 2 2 2 8 10" xfId="35579"/>
    <cellStyle name="Normal 3 47 2 2 2 8 11" xfId="12791"/>
    <cellStyle name="Normal 3 47 2 2 2 8 2" xfId="5204"/>
    <cellStyle name="Normal 3 47 2 2 2 8 2 2" xfId="9338"/>
    <cellStyle name="Normal 3 47 2 2 2 8 2 2 2" xfId="32280"/>
    <cellStyle name="Normal 3 47 2 2 2 8 2 2 3" xfId="40525"/>
    <cellStyle name="Normal 3 47 2 2 2 8 2 2 4" xfId="15405"/>
    <cellStyle name="Normal 3 47 2 2 2 8 2 3" xfId="19538"/>
    <cellStyle name="Normal 3 47 2 2 2 8 2 4" xfId="23660"/>
    <cellStyle name="Normal 3 47 2 2 2 8 2 5" xfId="28158"/>
    <cellStyle name="Normal 3 47 2 2 2 8 2 6" xfId="36403"/>
    <cellStyle name="Normal 3 47 2 2 2 8 2 7" xfId="13756"/>
    <cellStyle name="Normal 3 47 2 2 2 8 3" xfId="6028"/>
    <cellStyle name="Normal 3 47 2 2 2 8 3 2" xfId="10162"/>
    <cellStyle name="Normal 3 47 2 2 2 8 3 2 2" xfId="33104"/>
    <cellStyle name="Normal 3 47 2 2 2 8 3 2 3" xfId="41349"/>
    <cellStyle name="Normal 3 47 2 2 2 8 3 2 4" xfId="20362"/>
    <cellStyle name="Normal 3 47 2 2 2 8 3 3" xfId="24484"/>
    <cellStyle name="Normal 3 47 2 2 2 8 3 4" xfId="28982"/>
    <cellStyle name="Normal 3 47 2 2 2 8 3 5" xfId="37227"/>
    <cellStyle name="Normal 3 47 2 2 2 8 3 6" xfId="16229"/>
    <cellStyle name="Normal 3 47 2 2 2 8 4" xfId="6853"/>
    <cellStyle name="Normal 3 47 2 2 2 8 4 2" xfId="10987"/>
    <cellStyle name="Normal 3 47 2 2 2 8 4 2 2" xfId="33929"/>
    <cellStyle name="Normal 3 47 2 2 2 8 4 2 3" xfId="42174"/>
    <cellStyle name="Normal 3 47 2 2 2 8 4 2 4" xfId="21187"/>
    <cellStyle name="Normal 3 47 2 2 2 8 4 3" xfId="25309"/>
    <cellStyle name="Normal 3 47 2 2 2 8 4 4" xfId="29807"/>
    <cellStyle name="Normal 3 47 2 2 2 8 4 5" xfId="38052"/>
    <cellStyle name="Normal 3 47 2 2 2 8 4 6" xfId="17054"/>
    <cellStyle name="Normal 3 47 2 2 2 8 5" xfId="7688"/>
    <cellStyle name="Normal 3 47 2 2 2 8 5 2" xfId="11811"/>
    <cellStyle name="Normal 3 47 2 2 2 8 5 2 2" xfId="34753"/>
    <cellStyle name="Normal 3 47 2 2 2 8 5 2 3" xfId="42998"/>
    <cellStyle name="Normal 3 47 2 2 2 8 5 2 4" xfId="22011"/>
    <cellStyle name="Normal 3 47 2 2 2 8 5 3" xfId="26133"/>
    <cellStyle name="Normal 3 47 2 2 2 8 5 4" xfId="30631"/>
    <cellStyle name="Normal 3 47 2 2 2 8 5 5" xfId="38876"/>
    <cellStyle name="Normal 3 47 2 2 2 8 5 6" xfId="17889"/>
    <cellStyle name="Normal 3 47 2 2 2 8 6" xfId="8514"/>
    <cellStyle name="Normal 3 47 2 2 2 8 6 2" xfId="31456"/>
    <cellStyle name="Normal 3 47 2 2 2 8 6 3" xfId="39701"/>
    <cellStyle name="Normal 3 47 2 2 2 8 6 4" xfId="14581"/>
    <cellStyle name="Normal 3 47 2 2 2 8 7" xfId="18714"/>
    <cellStyle name="Normal 3 47 2 2 2 8 8" xfId="22836"/>
    <cellStyle name="Normal 3 47 2 2 2 8 9" xfId="27334"/>
    <cellStyle name="Normal 3 47 2 2 2 9" xfId="4498"/>
    <cellStyle name="Normal 3 47 2 2 2 9 2" xfId="8632"/>
    <cellStyle name="Normal 3 47 2 2 2 9 2 2" xfId="31574"/>
    <cellStyle name="Normal 3 47 2 2 2 9 2 3" xfId="39819"/>
    <cellStyle name="Normal 3 47 2 2 2 9 2 4" xfId="14699"/>
    <cellStyle name="Normal 3 47 2 2 2 9 3" xfId="18832"/>
    <cellStyle name="Normal 3 47 2 2 2 9 4" xfId="22954"/>
    <cellStyle name="Normal 3 47 2 2 2 9 5" xfId="27452"/>
    <cellStyle name="Normal 3 47 2 2 2 9 6" xfId="35697"/>
    <cellStyle name="Normal 3 47 2 2 2 9 7" xfId="12085"/>
    <cellStyle name="Normal 3 47 2 2 3" xfId="3289"/>
    <cellStyle name="Normal 3 47 2 2 3 10" xfId="6149"/>
    <cellStyle name="Normal 3 47 2 2 3 10 2" xfId="10283"/>
    <cellStyle name="Normal 3 47 2 2 3 10 2 2" xfId="33225"/>
    <cellStyle name="Normal 3 47 2 2 3 10 2 3" xfId="41470"/>
    <cellStyle name="Normal 3 47 2 2 3 10 2 4" xfId="20483"/>
    <cellStyle name="Normal 3 47 2 2 3 10 3" xfId="24605"/>
    <cellStyle name="Normal 3 47 2 2 3 10 4" xfId="29103"/>
    <cellStyle name="Normal 3 47 2 2 3 10 5" xfId="37348"/>
    <cellStyle name="Normal 3 47 2 2 3 10 6" xfId="16350"/>
    <cellStyle name="Normal 3 47 2 2 3 11" xfId="6984"/>
    <cellStyle name="Normal 3 47 2 2 3 11 2" xfId="11107"/>
    <cellStyle name="Normal 3 47 2 2 3 11 2 2" xfId="34049"/>
    <cellStyle name="Normal 3 47 2 2 3 11 2 3" xfId="42294"/>
    <cellStyle name="Normal 3 47 2 2 3 11 2 4" xfId="21307"/>
    <cellStyle name="Normal 3 47 2 2 3 11 3" xfId="25429"/>
    <cellStyle name="Normal 3 47 2 2 3 11 4" xfId="29927"/>
    <cellStyle name="Normal 3 47 2 2 3 11 5" xfId="38172"/>
    <cellStyle name="Normal 3 47 2 2 3 11 6" xfId="17185"/>
    <cellStyle name="Normal 3 47 2 2 3 12" xfId="7809"/>
    <cellStyle name="Normal 3 47 2 2 3 12 2" xfId="30752"/>
    <cellStyle name="Normal 3 47 2 2 3 12 3" xfId="38997"/>
    <cellStyle name="Normal 3 47 2 2 3 12 4" xfId="13877"/>
    <cellStyle name="Normal 3 47 2 2 3 13" xfId="18010"/>
    <cellStyle name="Normal 3 47 2 2 3 14" xfId="22132"/>
    <cellStyle name="Normal 3 47 2 2 3 15" xfId="26614"/>
    <cellStyle name="Normal 3 47 2 2 3 16" xfId="34875"/>
    <cellStyle name="Normal 3 47 2 2 3 17" xfId="12087"/>
    <cellStyle name="Normal 3 47 2 2 3 2" xfId="3784"/>
    <cellStyle name="Normal 3 47 2 2 3 2 10" xfId="34987"/>
    <cellStyle name="Normal 3 47 2 2 3 2 11" xfId="12199"/>
    <cellStyle name="Normal 3 47 2 2 3 2 2" xfId="4612"/>
    <cellStyle name="Normal 3 47 2 2 3 2 2 2" xfId="8746"/>
    <cellStyle name="Normal 3 47 2 2 3 2 2 2 2" xfId="31688"/>
    <cellStyle name="Normal 3 47 2 2 3 2 2 2 3" xfId="39933"/>
    <cellStyle name="Normal 3 47 2 2 3 2 2 2 4" xfId="14813"/>
    <cellStyle name="Normal 3 47 2 2 3 2 2 3" xfId="18946"/>
    <cellStyle name="Normal 3 47 2 2 3 2 2 4" xfId="23068"/>
    <cellStyle name="Normal 3 47 2 2 3 2 2 5" xfId="27566"/>
    <cellStyle name="Normal 3 47 2 2 3 2 2 6" xfId="35811"/>
    <cellStyle name="Normal 3 47 2 2 3 2 2 7" xfId="13164"/>
    <cellStyle name="Normal 3 47 2 2 3 2 3" xfId="5436"/>
    <cellStyle name="Normal 3 47 2 2 3 2 3 2" xfId="9570"/>
    <cellStyle name="Normal 3 47 2 2 3 2 3 2 2" xfId="32512"/>
    <cellStyle name="Normal 3 47 2 2 3 2 3 2 3" xfId="40757"/>
    <cellStyle name="Normal 3 47 2 2 3 2 3 2 4" xfId="19770"/>
    <cellStyle name="Normal 3 47 2 2 3 2 3 3" xfId="23892"/>
    <cellStyle name="Normal 3 47 2 2 3 2 3 4" xfId="28390"/>
    <cellStyle name="Normal 3 47 2 2 3 2 3 5" xfId="36635"/>
    <cellStyle name="Normal 3 47 2 2 3 2 3 6" xfId="15637"/>
    <cellStyle name="Normal 3 47 2 2 3 2 4" xfId="6261"/>
    <cellStyle name="Normal 3 47 2 2 3 2 4 2" xfId="10395"/>
    <cellStyle name="Normal 3 47 2 2 3 2 4 2 2" xfId="33337"/>
    <cellStyle name="Normal 3 47 2 2 3 2 4 2 3" xfId="41582"/>
    <cellStyle name="Normal 3 47 2 2 3 2 4 2 4" xfId="20595"/>
    <cellStyle name="Normal 3 47 2 2 3 2 4 3" xfId="24717"/>
    <cellStyle name="Normal 3 47 2 2 3 2 4 4" xfId="29215"/>
    <cellStyle name="Normal 3 47 2 2 3 2 4 5" xfId="37460"/>
    <cellStyle name="Normal 3 47 2 2 3 2 4 6" xfId="16462"/>
    <cellStyle name="Normal 3 47 2 2 3 2 5" xfId="7096"/>
    <cellStyle name="Normal 3 47 2 2 3 2 5 2" xfId="11219"/>
    <cellStyle name="Normal 3 47 2 2 3 2 5 2 2" xfId="34161"/>
    <cellStyle name="Normal 3 47 2 2 3 2 5 2 3" xfId="42406"/>
    <cellStyle name="Normal 3 47 2 2 3 2 5 2 4" xfId="21419"/>
    <cellStyle name="Normal 3 47 2 2 3 2 5 3" xfId="25541"/>
    <cellStyle name="Normal 3 47 2 2 3 2 5 4" xfId="30039"/>
    <cellStyle name="Normal 3 47 2 2 3 2 5 5" xfId="38284"/>
    <cellStyle name="Normal 3 47 2 2 3 2 5 6" xfId="17297"/>
    <cellStyle name="Normal 3 47 2 2 3 2 6" xfId="7922"/>
    <cellStyle name="Normal 3 47 2 2 3 2 6 2" xfId="30864"/>
    <cellStyle name="Normal 3 47 2 2 3 2 6 3" xfId="39109"/>
    <cellStyle name="Normal 3 47 2 2 3 2 6 4" xfId="13989"/>
    <cellStyle name="Normal 3 47 2 2 3 2 7" xfId="18122"/>
    <cellStyle name="Normal 3 47 2 2 3 2 8" xfId="22244"/>
    <cellStyle name="Normal 3 47 2 2 3 2 9" xfId="26742"/>
    <cellStyle name="Normal 3 47 2 2 3 3" xfId="3896"/>
    <cellStyle name="Normal 3 47 2 2 3 3 10" xfId="35099"/>
    <cellStyle name="Normal 3 47 2 2 3 3 11" xfId="12311"/>
    <cellStyle name="Normal 3 47 2 2 3 3 2" xfId="4724"/>
    <cellStyle name="Normal 3 47 2 2 3 3 2 2" xfId="8858"/>
    <cellStyle name="Normal 3 47 2 2 3 3 2 2 2" xfId="31800"/>
    <cellStyle name="Normal 3 47 2 2 3 3 2 2 3" xfId="40045"/>
    <cellStyle name="Normal 3 47 2 2 3 3 2 2 4" xfId="14925"/>
    <cellStyle name="Normal 3 47 2 2 3 3 2 3" xfId="19058"/>
    <cellStyle name="Normal 3 47 2 2 3 3 2 4" xfId="23180"/>
    <cellStyle name="Normal 3 47 2 2 3 3 2 5" xfId="27678"/>
    <cellStyle name="Normal 3 47 2 2 3 3 2 6" xfId="35923"/>
    <cellStyle name="Normal 3 47 2 2 3 3 2 7" xfId="13276"/>
    <cellStyle name="Normal 3 47 2 2 3 3 3" xfId="5548"/>
    <cellStyle name="Normal 3 47 2 2 3 3 3 2" xfId="9682"/>
    <cellStyle name="Normal 3 47 2 2 3 3 3 2 2" xfId="32624"/>
    <cellStyle name="Normal 3 47 2 2 3 3 3 2 3" xfId="40869"/>
    <cellStyle name="Normal 3 47 2 2 3 3 3 2 4" xfId="19882"/>
    <cellStyle name="Normal 3 47 2 2 3 3 3 3" xfId="24004"/>
    <cellStyle name="Normal 3 47 2 2 3 3 3 4" xfId="28502"/>
    <cellStyle name="Normal 3 47 2 2 3 3 3 5" xfId="36747"/>
    <cellStyle name="Normal 3 47 2 2 3 3 3 6" xfId="15749"/>
    <cellStyle name="Normal 3 47 2 2 3 3 4" xfId="6373"/>
    <cellStyle name="Normal 3 47 2 2 3 3 4 2" xfId="10507"/>
    <cellStyle name="Normal 3 47 2 2 3 3 4 2 2" xfId="33449"/>
    <cellStyle name="Normal 3 47 2 2 3 3 4 2 3" xfId="41694"/>
    <cellStyle name="Normal 3 47 2 2 3 3 4 2 4" xfId="20707"/>
    <cellStyle name="Normal 3 47 2 2 3 3 4 3" xfId="24829"/>
    <cellStyle name="Normal 3 47 2 2 3 3 4 4" xfId="29327"/>
    <cellStyle name="Normal 3 47 2 2 3 3 4 5" xfId="37572"/>
    <cellStyle name="Normal 3 47 2 2 3 3 4 6" xfId="16574"/>
    <cellStyle name="Normal 3 47 2 2 3 3 5" xfId="7208"/>
    <cellStyle name="Normal 3 47 2 2 3 3 5 2" xfId="11331"/>
    <cellStyle name="Normal 3 47 2 2 3 3 5 2 2" xfId="34273"/>
    <cellStyle name="Normal 3 47 2 2 3 3 5 2 3" xfId="42518"/>
    <cellStyle name="Normal 3 47 2 2 3 3 5 2 4" xfId="21531"/>
    <cellStyle name="Normal 3 47 2 2 3 3 5 3" xfId="25653"/>
    <cellStyle name="Normal 3 47 2 2 3 3 5 4" xfId="30151"/>
    <cellStyle name="Normal 3 47 2 2 3 3 5 5" xfId="38396"/>
    <cellStyle name="Normal 3 47 2 2 3 3 5 6" xfId="17409"/>
    <cellStyle name="Normal 3 47 2 2 3 3 6" xfId="8034"/>
    <cellStyle name="Normal 3 47 2 2 3 3 6 2" xfId="30976"/>
    <cellStyle name="Normal 3 47 2 2 3 3 6 3" xfId="39221"/>
    <cellStyle name="Normal 3 47 2 2 3 3 6 4" xfId="14101"/>
    <cellStyle name="Normal 3 47 2 2 3 3 7" xfId="18234"/>
    <cellStyle name="Normal 3 47 2 2 3 3 8" xfId="22356"/>
    <cellStyle name="Normal 3 47 2 2 3 3 9" xfId="26854"/>
    <cellStyle name="Normal 3 47 2 2 3 4" xfId="4008"/>
    <cellStyle name="Normal 3 47 2 2 3 4 10" xfId="35211"/>
    <cellStyle name="Normal 3 47 2 2 3 4 11" xfId="12423"/>
    <cellStyle name="Normal 3 47 2 2 3 4 2" xfId="4836"/>
    <cellStyle name="Normal 3 47 2 2 3 4 2 2" xfId="8970"/>
    <cellStyle name="Normal 3 47 2 2 3 4 2 2 2" xfId="31912"/>
    <cellStyle name="Normal 3 47 2 2 3 4 2 2 3" xfId="40157"/>
    <cellStyle name="Normal 3 47 2 2 3 4 2 2 4" xfId="15037"/>
    <cellStyle name="Normal 3 47 2 2 3 4 2 3" xfId="19170"/>
    <cellStyle name="Normal 3 47 2 2 3 4 2 4" xfId="23292"/>
    <cellStyle name="Normal 3 47 2 2 3 4 2 5" xfId="27790"/>
    <cellStyle name="Normal 3 47 2 2 3 4 2 6" xfId="36035"/>
    <cellStyle name="Normal 3 47 2 2 3 4 2 7" xfId="13388"/>
    <cellStyle name="Normal 3 47 2 2 3 4 3" xfId="5660"/>
    <cellStyle name="Normal 3 47 2 2 3 4 3 2" xfId="9794"/>
    <cellStyle name="Normal 3 47 2 2 3 4 3 2 2" xfId="32736"/>
    <cellStyle name="Normal 3 47 2 2 3 4 3 2 3" xfId="40981"/>
    <cellStyle name="Normal 3 47 2 2 3 4 3 2 4" xfId="19994"/>
    <cellStyle name="Normal 3 47 2 2 3 4 3 3" xfId="24116"/>
    <cellStyle name="Normal 3 47 2 2 3 4 3 4" xfId="28614"/>
    <cellStyle name="Normal 3 47 2 2 3 4 3 5" xfId="36859"/>
    <cellStyle name="Normal 3 47 2 2 3 4 3 6" xfId="15861"/>
    <cellStyle name="Normal 3 47 2 2 3 4 4" xfId="6485"/>
    <cellStyle name="Normal 3 47 2 2 3 4 4 2" xfId="10619"/>
    <cellStyle name="Normal 3 47 2 2 3 4 4 2 2" xfId="33561"/>
    <cellStyle name="Normal 3 47 2 2 3 4 4 2 3" xfId="41806"/>
    <cellStyle name="Normal 3 47 2 2 3 4 4 2 4" xfId="20819"/>
    <cellStyle name="Normal 3 47 2 2 3 4 4 3" xfId="24941"/>
    <cellStyle name="Normal 3 47 2 2 3 4 4 4" xfId="29439"/>
    <cellStyle name="Normal 3 47 2 2 3 4 4 5" xfId="37684"/>
    <cellStyle name="Normal 3 47 2 2 3 4 4 6" xfId="16686"/>
    <cellStyle name="Normal 3 47 2 2 3 4 5" xfId="7320"/>
    <cellStyle name="Normal 3 47 2 2 3 4 5 2" xfId="11443"/>
    <cellStyle name="Normal 3 47 2 2 3 4 5 2 2" xfId="34385"/>
    <cellStyle name="Normal 3 47 2 2 3 4 5 2 3" xfId="42630"/>
    <cellStyle name="Normal 3 47 2 2 3 4 5 2 4" xfId="21643"/>
    <cellStyle name="Normal 3 47 2 2 3 4 5 3" xfId="25765"/>
    <cellStyle name="Normal 3 47 2 2 3 4 5 4" xfId="30263"/>
    <cellStyle name="Normal 3 47 2 2 3 4 5 5" xfId="38508"/>
    <cellStyle name="Normal 3 47 2 2 3 4 5 6" xfId="17521"/>
    <cellStyle name="Normal 3 47 2 2 3 4 6" xfId="8146"/>
    <cellStyle name="Normal 3 47 2 2 3 4 6 2" xfId="31088"/>
    <cellStyle name="Normal 3 47 2 2 3 4 6 3" xfId="39333"/>
    <cellStyle name="Normal 3 47 2 2 3 4 6 4" xfId="14213"/>
    <cellStyle name="Normal 3 47 2 2 3 4 7" xfId="18346"/>
    <cellStyle name="Normal 3 47 2 2 3 4 8" xfId="22468"/>
    <cellStyle name="Normal 3 47 2 2 3 4 9" xfId="26966"/>
    <cellStyle name="Normal 3 47 2 2 3 5" xfId="4210"/>
    <cellStyle name="Normal 3 47 2 2 3 5 10" xfId="35413"/>
    <cellStyle name="Normal 3 47 2 2 3 5 11" xfId="12625"/>
    <cellStyle name="Normal 3 47 2 2 3 5 2" xfId="5038"/>
    <cellStyle name="Normal 3 47 2 2 3 5 2 2" xfId="9172"/>
    <cellStyle name="Normal 3 47 2 2 3 5 2 2 2" xfId="32114"/>
    <cellStyle name="Normal 3 47 2 2 3 5 2 2 3" xfId="40359"/>
    <cellStyle name="Normal 3 47 2 2 3 5 2 2 4" xfId="15239"/>
    <cellStyle name="Normal 3 47 2 2 3 5 2 3" xfId="19372"/>
    <cellStyle name="Normal 3 47 2 2 3 5 2 4" xfId="23494"/>
    <cellStyle name="Normal 3 47 2 2 3 5 2 5" xfId="27992"/>
    <cellStyle name="Normal 3 47 2 2 3 5 2 6" xfId="36237"/>
    <cellStyle name="Normal 3 47 2 2 3 5 2 7" xfId="13590"/>
    <cellStyle name="Normal 3 47 2 2 3 5 3" xfId="5862"/>
    <cellStyle name="Normal 3 47 2 2 3 5 3 2" xfId="9996"/>
    <cellStyle name="Normal 3 47 2 2 3 5 3 2 2" xfId="32938"/>
    <cellStyle name="Normal 3 47 2 2 3 5 3 2 3" xfId="41183"/>
    <cellStyle name="Normal 3 47 2 2 3 5 3 2 4" xfId="20196"/>
    <cellStyle name="Normal 3 47 2 2 3 5 3 3" xfId="24318"/>
    <cellStyle name="Normal 3 47 2 2 3 5 3 4" xfId="28816"/>
    <cellStyle name="Normal 3 47 2 2 3 5 3 5" xfId="37061"/>
    <cellStyle name="Normal 3 47 2 2 3 5 3 6" xfId="16063"/>
    <cellStyle name="Normal 3 47 2 2 3 5 4" xfId="6687"/>
    <cellStyle name="Normal 3 47 2 2 3 5 4 2" xfId="10821"/>
    <cellStyle name="Normal 3 47 2 2 3 5 4 2 2" xfId="33763"/>
    <cellStyle name="Normal 3 47 2 2 3 5 4 2 3" xfId="42008"/>
    <cellStyle name="Normal 3 47 2 2 3 5 4 2 4" xfId="21021"/>
    <cellStyle name="Normal 3 47 2 2 3 5 4 3" xfId="25143"/>
    <cellStyle name="Normal 3 47 2 2 3 5 4 4" xfId="29641"/>
    <cellStyle name="Normal 3 47 2 2 3 5 4 5" xfId="37886"/>
    <cellStyle name="Normal 3 47 2 2 3 5 4 6" xfId="16888"/>
    <cellStyle name="Normal 3 47 2 2 3 5 5" xfId="7522"/>
    <cellStyle name="Normal 3 47 2 2 3 5 5 2" xfId="11645"/>
    <cellStyle name="Normal 3 47 2 2 3 5 5 2 2" xfId="34587"/>
    <cellStyle name="Normal 3 47 2 2 3 5 5 2 3" xfId="42832"/>
    <cellStyle name="Normal 3 47 2 2 3 5 5 2 4" xfId="21845"/>
    <cellStyle name="Normal 3 47 2 2 3 5 5 3" xfId="25967"/>
    <cellStyle name="Normal 3 47 2 2 3 5 5 4" xfId="30465"/>
    <cellStyle name="Normal 3 47 2 2 3 5 5 5" xfId="38710"/>
    <cellStyle name="Normal 3 47 2 2 3 5 5 6" xfId="17723"/>
    <cellStyle name="Normal 3 47 2 2 3 5 6" xfId="8348"/>
    <cellStyle name="Normal 3 47 2 2 3 5 6 2" xfId="31290"/>
    <cellStyle name="Normal 3 47 2 2 3 5 6 3" xfId="39535"/>
    <cellStyle name="Normal 3 47 2 2 3 5 6 4" xfId="14415"/>
    <cellStyle name="Normal 3 47 2 2 3 5 7" xfId="18548"/>
    <cellStyle name="Normal 3 47 2 2 3 5 8" xfId="22670"/>
    <cellStyle name="Normal 3 47 2 2 3 5 9" xfId="27168"/>
    <cellStyle name="Normal 3 47 2 2 3 6" xfId="4338"/>
    <cellStyle name="Normal 3 47 2 2 3 6 10" xfId="35537"/>
    <cellStyle name="Normal 3 47 2 2 3 6 11" xfId="12749"/>
    <cellStyle name="Normal 3 47 2 2 3 6 2" xfId="5162"/>
    <cellStyle name="Normal 3 47 2 2 3 6 2 2" xfId="9296"/>
    <cellStyle name="Normal 3 47 2 2 3 6 2 2 2" xfId="32238"/>
    <cellStyle name="Normal 3 47 2 2 3 6 2 2 3" xfId="40483"/>
    <cellStyle name="Normal 3 47 2 2 3 6 2 2 4" xfId="15363"/>
    <cellStyle name="Normal 3 47 2 2 3 6 2 3" xfId="19496"/>
    <cellStyle name="Normal 3 47 2 2 3 6 2 4" xfId="23618"/>
    <cellStyle name="Normal 3 47 2 2 3 6 2 5" xfId="28116"/>
    <cellStyle name="Normal 3 47 2 2 3 6 2 6" xfId="36361"/>
    <cellStyle name="Normal 3 47 2 2 3 6 2 7" xfId="13714"/>
    <cellStyle name="Normal 3 47 2 2 3 6 3" xfId="5986"/>
    <cellStyle name="Normal 3 47 2 2 3 6 3 2" xfId="10120"/>
    <cellStyle name="Normal 3 47 2 2 3 6 3 2 2" xfId="33062"/>
    <cellStyle name="Normal 3 47 2 2 3 6 3 2 3" xfId="41307"/>
    <cellStyle name="Normal 3 47 2 2 3 6 3 2 4" xfId="20320"/>
    <cellStyle name="Normal 3 47 2 2 3 6 3 3" xfId="24442"/>
    <cellStyle name="Normal 3 47 2 2 3 6 3 4" xfId="28940"/>
    <cellStyle name="Normal 3 47 2 2 3 6 3 5" xfId="37185"/>
    <cellStyle name="Normal 3 47 2 2 3 6 3 6" xfId="16187"/>
    <cellStyle name="Normal 3 47 2 2 3 6 4" xfId="6811"/>
    <cellStyle name="Normal 3 47 2 2 3 6 4 2" xfId="10945"/>
    <cellStyle name="Normal 3 47 2 2 3 6 4 2 2" xfId="33887"/>
    <cellStyle name="Normal 3 47 2 2 3 6 4 2 3" xfId="42132"/>
    <cellStyle name="Normal 3 47 2 2 3 6 4 2 4" xfId="21145"/>
    <cellStyle name="Normal 3 47 2 2 3 6 4 3" xfId="25267"/>
    <cellStyle name="Normal 3 47 2 2 3 6 4 4" xfId="29765"/>
    <cellStyle name="Normal 3 47 2 2 3 6 4 5" xfId="38010"/>
    <cellStyle name="Normal 3 47 2 2 3 6 4 6" xfId="17012"/>
    <cellStyle name="Normal 3 47 2 2 3 6 5" xfId="7646"/>
    <cellStyle name="Normal 3 47 2 2 3 6 5 2" xfId="11769"/>
    <cellStyle name="Normal 3 47 2 2 3 6 5 2 2" xfId="34711"/>
    <cellStyle name="Normal 3 47 2 2 3 6 5 2 3" xfId="42956"/>
    <cellStyle name="Normal 3 47 2 2 3 6 5 2 4" xfId="21969"/>
    <cellStyle name="Normal 3 47 2 2 3 6 5 3" xfId="26091"/>
    <cellStyle name="Normal 3 47 2 2 3 6 5 4" xfId="30589"/>
    <cellStyle name="Normal 3 47 2 2 3 6 5 5" xfId="38834"/>
    <cellStyle name="Normal 3 47 2 2 3 6 5 6" xfId="17847"/>
    <cellStyle name="Normal 3 47 2 2 3 6 6" xfId="8472"/>
    <cellStyle name="Normal 3 47 2 2 3 6 6 2" xfId="31414"/>
    <cellStyle name="Normal 3 47 2 2 3 6 6 3" xfId="39659"/>
    <cellStyle name="Normal 3 47 2 2 3 6 6 4" xfId="14539"/>
    <cellStyle name="Normal 3 47 2 2 3 6 7" xfId="18672"/>
    <cellStyle name="Normal 3 47 2 2 3 6 8" xfId="22794"/>
    <cellStyle name="Normal 3 47 2 2 3 6 9" xfId="27292"/>
    <cellStyle name="Normal 3 47 2 2 3 7" xfId="4463"/>
    <cellStyle name="Normal 3 47 2 2 3 7 10" xfId="35662"/>
    <cellStyle name="Normal 3 47 2 2 3 7 11" xfId="12874"/>
    <cellStyle name="Normal 3 47 2 2 3 7 2" xfId="5287"/>
    <cellStyle name="Normal 3 47 2 2 3 7 2 2" xfId="9421"/>
    <cellStyle name="Normal 3 47 2 2 3 7 2 2 2" xfId="32363"/>
    <cellStyle name="Normal 3 47 2 2 3 7 2 2 3" xfId="40608"/>
    <cellStyle name="Normal 3 47 2 2 3 7 2 2 4" xfId="15488"/>
    <cellStyle name="Normal 3 47 2 2 3 7 2 3" xfId="19621"/>
    <cellStyle name="Normal 3 47 2 2 3 7 2 4" xfId="23743"/>
    <cellStyle name="Normal 3 47 2 2 3 7 2 5" xfId="28241"/>
    <cellStyle name="Normal 3 47 2 2 3 7 2 6" xfId="36486"/>
    <cellStyle name="Normal 3 47 2 2 3 7 2 7" xfId="13839"/>
    <cellStyle name="Normal 3 47 2 2 3 7 3" xfId="6111"/>
    <cellStyle name="Normal 3 47 2 2 3 7 3 2" xfId="10245"/>
    <cellStyle name="Normal 3 47 2 2 3 7 3 2 2" xfId="33187"/>
    <cellStyle name="Normal 3 47 2 2 3 7 3 2 3" xfId="41432"/>
    <cellStyle name="Normal 3 47 2 2 3 7 3 2 4" xfId="20445"/>
    <cellStyle name="Normal 3 47 2 2 3 7 3 3" xfId="24567"/>
    <cellStyle name="Normal 3 47 2 2 3 7 3 4" xfId="29065"/>
    <cellStyle name="Normal 3 47 2 2 3 7 3 5" xfId="37310"/>
    <cellStyle name="Normal 3 47 2 2 3 7 3 6" xfId="16312"/>
    <cellStyle name="Normal 3 47 2 2 3 7 4" xfId="6936"/>
    <cellStyle name="Normal 3 47 2 2 3 7 4 2" xfId="11070"/>
    <cellStyle name="Normal 3 47 2 2 3 7 4 2 2" xfId="34012"/>
    <cellStyle name="Normal 3 47 2 2 3 7 4 2 3" xfId="42257"/>
    <cellStyle name="Normal 3 47 2 2 3 7 4 2 4" xfId="21270"/>
    <cellStyle name="Normal 3 47 2 2 3 7 4 3" xfId="25392"/>
    <cellStyle name="Normal 3 47 2 2 3 7 4 4" xfId="29890"/>
    <cellStyle name="Normal 3 47 2 2 3 7 4 5" xfId="38135"/>
    <cellStyle name="Normal 3 47 2 2 3 7 4 6" xfId="17137"/>
    <cellStyle name="Normal 3 47 2 2 3 7 5" xfId="7771"/>
    <cellStyle name="Normal 3 47 2 2 3 7 5 2" xfId="11894"/>
    <cellStyle name="Normal 3 47 2 2 3 7 5 2 2" xfId="34836"/>
    <cellStyle name="Normal 3 47 2 2 3 7 5 2 3" xfId="43081"/>
    <cellStyle name="Normal 3 47 2 2 3 7 5 2 4" xfId="22094"/>
    <cellStyle name="Normal 3 47 2 2 3 7 5 3" xfId="26216"/>
    <cellStyle name="Normal 3 47 2 2 3 7 5 4" xfId="30714"/>
    <cellStyle name="Normal 3 47 2 2 3 7 5 5" xfId="38959"/>
    <cellStyle name="Normal 3 47 2 2 3 7 5 6" xfId="17972"/>
    <cellStyle name="Normal 3 47 2 2 3 7 6" xfId="8597"/>
    <cellStyle name="Normal 3 47 2 2 3 7 6 2" xfId="31539"/>
    <cellStyle name="Normal 3 47 2 2 3 7 6 3" xfId="39784"/>
    <cellStyle name="Normal 3 47 2 2 3 7 6 4" xfId="14664"/>
    <cellStyle name="Normal 3 47 2 2 3 7 7" xfId="18797"/>
    <cellStyle name="Normal 3 47 2 2 3 7 8" xfId="22919"/>
    <cellStyle name="Normal 3 47 2 2 3 7 9" xfId="27417"/>
    <cellStyle name="Normal 3 47 2 2 3 8" xfId="4500"/>
    <cellStyle name="Normal 3 47 2 2 3 8 2" xfId="8634"/>
    <cellStyle name="Normal 3 47 2 2 3 8 2 2" xfId="31576"/>
    <cellStyle name="Normal 3 47 2 2 3 8 2 3" xfId="39821"/>
    <cellStyle name="Normal 3 47 2 2 3 8 2 4" xfId="14701"/>
    <cellStyle name="Normal 3 47 2 2 3 8 3" xfId="18834"/>
    <cellStyle name="Normal 3 47 2 2 3 8 4" xfId="22956"/>
    <cellStyle name="Normal 3 47 2 2 3 8 5" xfId="27454"/>
    <cellStyle name="Normal 3 47 2 2 3 8 6" xfId="35699"/>
    <cellStyle name="Normal 3 47 2 2 3 8 7" xfId="13051"/>
    <cellStyle name="Normal 3 47 2 2 3 9" xfId="5324"/>
    <cellStyle name="Normal 3 47 2 2 3 9 2" xfId="9458"/>
    <cellStyle name="Normal 3 47 2 2 3 9 2 2" xfId="32400"/>
    <cellStyle name="Normal 3 47 2 2 3 9 2 3" xfId="40645"/>
    <cellStyle name="Normal 3 47 2 2 3 9 2 4" xfId="19658"/>
    <cellStyle name="Normal 3 47 2 2 3 9 3" xfId="23780"/>
    <cellStyle name="Normal 3 47 2 2 3 9 4" xfId="28278"/>
    <cellStyle name="Normal 3 47 2 2 3 9 5" xfId="36523"/>
    <cellStyle name="Normal 3 47 2 2 3 9 6" xfId="15525"/>
    <cellStyle name="Normal 3 47 2 2 4" xfId="3781"/>
    <cellStyle name="Normal 3 47 2 2 4 10" xfId="34984"/>
    <cellStyle name="Normal 3 47 2 2 4 11" xfId="12196"/>
    <cellStyle name="Normal 3 47 2 2 4 2" xfId="4609"/>
    <cellStyle name="Normal 3 47 2 2 4 2 2" xfId="8743"/>
    <cellStyle name="Normal 3 47 2 2 4 2 2 2" xfId="31685"/>
    <cellStyle name="Normal 3 47 2 2 4 2 2 3" xfId="39930"/>
    <cellStyle name="Normal 3 47 2 2 4 2 2 4" xfId="14810"/>
    <cellStyle name="Normal 3 47 2 2 4 2 3" xfId="18943"/>
    <cellStyle name="Normal 3 47 2 2 4 2 4" xfId="23065"/>
    <cellStyle name="Normal 3 47 2 2 4 2 5" xfId="27563"/>
    <cellStyle name="Normal 3 47 2 2 4 2 6" xfId="35808"/>
    <cellStyle name="Normal 3 47 2 2 4 2 7" xfId="13161"/>
    <cellStyle name="Normal 3 47 2 2 4 3" xfId="5433"/>
    <cellStyle name="Normal 3 47 2 2 4 3 2" xfId="9567"/>
    <cellStyle name="Normal 3 47 2 2 4 3 2 2" xfId="32509"/>
    <cellStyle name="Normal 3 47 2 2 4 3 2 3" xfId="40754"/>
    <cellStyle name="Normal 3 47 2 2 4 3 2 4" xfId="19767"/>
    <cellStyle name="Normal 3 47 2 2 4 3 3" xfId="23889"/>
    <cellStyle name="Normal 3 47 2 2 4 3 4" xfId="28387"/>
    <cellStyle name="Normal 3 47 2 2 4 3 5" xfId="36632"/>
    <cellStyle name="Normal 3 47 2 2 4 3 6" xfId="15634"/>
    <cellStyle name="Normal 3 47 2 2 4 4" xfId="6258"/>
    <cellStyle name="Normal 3 47 2 2 4 4 2" xfId="10392"/>
    <cellStyle name="Normal 3 47 2 2 4 4 2 2" xfId="33334"/>
    <cellStyle name="Normal 3 47 2 2 4 4 2 3" xfId="41579"/>
    <cellStyle name="Normal 3 47 2 2 4 4 2 4" xfId="20592"/>
    <cellStyle name="Normal 3 47 2 2 4 4 3" xfId="24714"/>
    <cellStyle name="Normal 3 47 2 2 4 4 4" xfId="29212"/>
    <cellStyle name="Normal 3 47 2 2 4 4 5" xfId="37457"/>
    <cellStyle name="Normal 3 47 2 2 4 4 6" xfId="16459"/>
    <cellStyle name="Normal 3 47 2 2 4 5" xfId="7093"/>
    <cellStyle name="Normal 3 47 2 2 4 5 2" xfId="11216"/>
    <cellStyle name="Normal 3 47 2 2 4 5 2 2" xfId="34158"/>
    <cellStyle name="Normal 3 47 2 2 4 5 2 3" xfId="42403"/>
    <cellStyle name="Normal 3 47 2 2 4 5 2 4" xfId="21416"/>
    <cellStyle name="Normal 3 47 2 2 4 5 3" xfId="25538"/>
    <cellStyle name="Normal 3 47 2 2 4 5 4" xfId="30036"/>
    <cellStyle name="Normal 3 47 2 2 4 5 5" xfId="38281"/>
    <cellStyle name="Normal 3 47 2 2 4 5 6" xfId="17294"/>
    <cellStyle name="Normal 3 47 2 2 4 6" xfId="7919"/>
    <cellStyle name="Normal 3 47 2 2 4 6 2" xfId="30861"/>
    <cellStyle name="Normal 3 47 2 2 4 6 3" xfId="39106"/>
    <cellStyle name="Normal 3 47 2 2 4 6 4" xfId="13986"/>
    <cellStyle name="Normal 3 47 2 2 4 7" xfId="18119"/>
    <cellStyle name="Normal 3 47 2 2 4 8" xfId="22241"/>
    <cellStyle name="Normal 3 47 2 2 4 9" xfId="26739"/>
    <cellStyle name="Normal 3 47 2 2 5" xfId="3893"/>
    <cellStyle name="Normal 3 47 2 2 5 10" xfId="35096"/>
    <cellStyle name="Normal 3 47 2 2 5 11" xfId="12308"/>
    <cellStyle name="Normal 3 47 2 2 5 2" xfId="4721"/>
    <cellStyle name="Normal 3 47 2 2 5 2 2" xfId="8855"/>
    <cellStyle name="Normal 3 47 2 2 5 2 2 2" xfId="31797"/>
    <cellStyle name="Normal 3 47 2 2 5 2 2 3" xfId="40042"/>
    <cellStyle name="Normal 3 47 2 2 5 2 2 4" xfId="14922"/>
    <cellStyle name="Normal 3 47 2 2 5 2 3" xfId="19055"/>
    <cellStyle name="Normal 3 47 2 2 5 2 4" xfId="23177"/>
    <cellStyle name="Normal 3 47 2 2 5 2 5" xfId="27675"/>
    <cellStyle name="Normal 3 47 2 2 5 2 6" xfId="35920"/>
    <cellStyle name="Normal 3 47 2 2 5 2 7" xfId="13273"/>
    <cellStyle name="Normal 3 47 2 2 5 3" xfId="5545"/>
    <cellStyle name="Normal 3 47 2 2 5 3 2" xfId="9679"/>
    <cellStyle name="Normal 3 47 2 2 5 3 2 2" xfId="32621"/>
    <cellStyle name="Normal 3 47 2 2 5 3 2 3" xfId="40866"/>
    <cellStyle name="Normal 3 47 2 2 5 3 2 4" xfId="19879"/>
    <cellStyle name="Normal 3 47 2 2 5 3 3" xfId="24001"/>
    <cellStyle name="Normal 3 47 2 2 5 3 4" xfId="28499"/>
    <cellStyle name="Normal 3 47 2 2 5 3 5" xfId="36744"/>
    <cellStyle name="Normal 3 47 2 2 5 3 6" xfId="15746"/>
    <cellStyle name="Normal 3 47 2 2 5 4" xfId="6370"/>
    <cellStyle name="Normal 3 47 2 2 5 4 2" xfId="10504"/>
    <cellStyle name="Normal 3 47 2 2 5 4 2 2" xfId="33446"/>
    <cellStyle name="Normal 3 47 2 2 5 4 2 3" xfId="41691"/>
    <cellStyle name="Normal 3 47 2 2 5 4 2 4" xfId="20704"/>
    <cellStyle name="Normal 3 47 2 2 5 4 3" xfId="24826"/>
    <cellStyle name="Normal 3 47 2 2 5 4 4" xfId="29324"/>
    <cellStyle name="Normal 3 47 2 2 5 4 5" xfId="37569"/>
    <cellStyle name="Normal 3 47 2 2 5 4 6" xfId="16571"/>
    <cellStyle name="Normal 3 47 2 2 5 5" xfId="7205"/>
    <cellStyle name="Normal 3 47 2 2 5 5 2" xfId="11328"/>
    <cellStyle name="Normal 3 47 2 2 5 5 2 2" xfId="34270"/>
    <cellStyle name="Normal 3 47 2 2 5 5 2 3" xfId="42515"/>
    <cellStyle name="Normal 3 47 2 2 5 5 2 4" xfId="21528"/>
    <cellStyle name="Normal 3 47 2 2 5 5 3" xfId="25650"/>
    <cellStyle name="Normal 3 47 2 2 5 5 4" xfId="30148"/>
    <cellStyle name="Normal 3 47 2 2 5 5 5" xfId="38393"/>
    <cellStyle name="Normal 3 47 2 2 5 5 6" xfId="17406"/>
    <cellStyle name="Normal 3 47 2 2 5 6" xfId="8031"/>
    <cellStyle name="Normal 3 47 2 2 5 6 2" xfId="30973"/>
    <cellStyle name="Normal 3 47 2 2 5 6 3" xfId="39218"/>
    <cellStyle name="Normal 3 47 2 2 5 6 4" xfId="14098"/>
    <cellStyle name="Normal 3 47 2 2 5 7" xfId="18231"/>
    <cellStyle name="Normal 3 47 2 2 5 8" xfId="22353"/>
    <cellStyle name="Normal 3 47 2 2 5 9" xfId="26851"/>
    <cellStyle name="Normal 3 47 2 2 6" xfId="4005"/>
    <cellStyle name="Normal 3 47 2 2 6 10" xfId="35208"/>
    <cellStyle name="Normal 3 47 2 2 6 11" xfId="12420"/>
    <cellStyle name="Normal 3 47 2 2 6 2" xfId="4833"/>
    <cellStyle name="Normal 3 47 2 2 6 2 2" xfId="8967"/>
    <cellStyle name="Normal 3 47 2 2 6 2 2 2" xfId="31909"/>
    <cellStyle name="Normal 3 47 2 2 6 2 2 3" xfId="40154"/>
    <cellStyle name="Normal 3 47 2 2 6 2 2 4" xfId="15034"/>
    <cellStyle name="Normal 3 47 2 2 6 2 3" xfId="19167"/>
    <cellStyle name="Normal 3 47 2 2 6 2 4" xfId="23289"/>
    <cellStyle name="Normal 3 47 2 2 6 2 5" xfId="27787"/>
    <cellStyle name="Normal 3 47 2 2 6 2 6" xfId="36032"/>
    <cellStyle name="Normal 3 47 2 2 6 2 7" xfId="13385"/>
    <cellStyle name="Normal 3 47 2 2 6 3" xfId="5657"/>
    <cellStyle name="Normal 3 47 2 2 6 3 2" xfId="9791"/>
    <cellStyle name="Normal 3 47 2 2 6 3 2 2" xfId="32733"/>
    <cellStyle name="Normal 3 47 2 2 6 3 2 3" xfId="40978"/>
    <cellStyle name="Normal 3 47 2 2 6 3 2 4" xfId="19991"/>
    <cellStyle name="Normal 3 47 2 2 6 3 3" xfId="24113"/>
    <cellStyle name="Normal 3 47 2 2 6 3 4" xfId="28611"/>
    <cellStyle name="Normal 3 47 2 2 6 3 5" xfId="36856"/>
    <cellStyle name="Normal 3 47 2 2 6 3 6" xfId="15858"/>
    <cellStyle name="Normal 3 47 2 2 6 4" xfId="6482"/>
    <cellStyle name="Normal 3 47 2 2 6 4 2" xfId="10616"/>
    <cellStyle name="Normal 3 47 2 2 6 4 2 2" xfId="33558"/>
    <cellStyle name="Normal 3 47 2 2 6 4 2 3" xfId="41803"/>
    <cellStyle name="Normal 3 47 2 2 6 4 2 4" xfId="20816"/>
    <cellStyle name="Normal 3 47 2 2 6 4 3" xfId="24938"/>
    <cellStyle name="Normal 3 47 2 2 6 4 4" xfId="29436"/>
    <cellStyle name="Normal 3 47 2 2 6 4 5" xfId="37681"/>
    <cellStyle name="Normal 3 47 2 2 6 4 6" xfId="16683"/>
    <cellStyle name="Normal 3 47 2 2 6 5" xfId="7317"/>
    <cellStyle name="Normal 3 47 2 2 6 5 2" xfId="11440"/>
    <cellStyle name="Normal 3 47 2 2 6 5 2 2" xfId="34382"/>
    <cellStyle name="Normal 3 47 2 2 6 5 2 3" xfId="42627"/>
    <cellStyle name="Normal 3 47 2 2 6 5 2 4" xfId="21640"/>
    <cellStyle name="Normal 3 47 2 2 6 5 3" xfId="25762"/>
    <cellStyle name="Normal 3 47 2 2 6 5 4" xfId="30260"/>
    <cellStyle name="Normal 3 47 2 2 6 5 5" xfId="38505"/>
    <cellStyle name="Normal 3 47 2 2 6 5 6" xfId="17518"/>
    <cellStyle name="Normal 3 47 2 2 6 6" xfId="8143"/>
    <cellStyle name="Normal 3 47 2 2 6 6 2" xfId="31085"/>
    <cellStyle name="Normal 3 47 2 2 6 6 3" xfId="39330"/>
    <cellStyle name="Normal 3 47 2 2 6 6 4" xfId="14210"/>
    <cellStyle name="Normal 3 47 2 2 6 7" xfId="18343"/>
    <cellStyle name="Normal 3 47 2 2 6 8" xfId="22465"/>
    <cellStyle name="Normal 3 47 2 2 6 9" xfId="26963"/>
    <cellStyle name="Normal 3 47 2 2 7" xfId="4107"/>
    <cellStyle name="Normal 3 47 2 2 7 10" xfId="35310"/>
    <cellStyle name="Normal 3 47 2 2 7 11" xfId="12522"/>
    <cellStyle name="Normal 3 47 2 2 7 2" xfId="4935"/>
    <cellStyle name="Normal 3 47 2 2 7 2 2" xfId="9069"/>
    <cellStyle name="Normal 3 47 2 2 7 2 2 2" xfId="32011"/>
    <cellStyle name="Normal 3 47 2 2 7 2 2 3" xfId="40256"/>
    <cellStyle name="Normal 3 47 2 2 7 2 2 4" xfId="15136"/>
    <cellStyle name="Normal 3 47 2 2 7 2 3" xfId="19269"/>
    <cellStyle name="Normal 3 47 2 2 7 2 4" xfId="23391"/>
    <cellStyle name="Normal 3 47 2 2 7 2 5" xfId="27889"/>
    <cellStyle name="Normal 3 47 2 2 7 2 6" xfId="36134"/>
    <cellStyle name="Normal 3 47 2 2 7 2 7" xfId="13487"/>
    <cellStyle name="Normal 3 47 2 2 7 3" xfId="5759"/>
    <cellStyle name="Normal 3 47 2 2 7 3 2" xfId="9893"/>
    <cellStyle name="Normal 3 47 2 2 7 3 2 2" xfId="32835"/>
    <cellStyle name="Normal 3 47 2 2 7 3 2 3" xfId="41080"/>
    <cellStyle name="Normal 3 47 2 2 7 3 2 4" xfId="20093"/>
    <cellStyle name="Normal 3 47 2 2 7 3 3" xfId="24215"/>
    <cellStyle name="Normal 3 47 2 2 7 3 4" xfId="28713"/>
    <cellStyle name="Normal 3 47 2 2 7 3 5" xfId="36958"/>
    <cellStyle name="Normal 3 47 2 2 7 3 6" xfId="15960"/>
    <cellStyle name="Normal 3 47 2 2 7 4" xfId="6584"/>
    <cellStyle name="Normal 3 47 2 2 7 4 2" xfId="10718"/>
    <cellStyle name="Normal 3 47 2 2 7 4 2 2" xfId="33660"/>
    <cellStyle name="Normal 3 47 2 2 7 4 2 3" xfId="41905"/>
    <cellStyle name="Normal 3 47 2 2 7 4 2 4" xfId="20918"/>
    <cellStyle name="Normal 3 47 2 2 7 4 3" xfId="25040"/>
    <cellStyle name="Normal 3 47 2 2 7 4 4" xfId="29538"/>
    <cellStyle name="Normal 3 47 2 2 7 4 5" xfId="37783"/>
    <cellStyle name="Normal 3 47 2 2 7 4 6" xfId="16785"/>
    <cellStyle name="Normal 3 47 2 2 7 5" xfId="7419"/>
    <cellStyle name="Normal 3 47 2 2 7 5 2" xfId="11542"/>
    <cellStyle name="Normal 3 47 2 2 7 5 2 2" xfId="34484"/>
    <cellStyle name="Normal 3 47 2 2 7 5 2 3" xfId="42729"/>
    <cellStyle name="Normal 3 47 2 2 7 5 2 4" xfId="21742"/>
    <cellStyle name="Normal 3 47 2 2 7 5 3" xfId="25864"/>
    <cellStyle name="Normal 3 47 2 2 7 5 4" xfId="30362"/>
    <cellStyle name="Normal 3 47 2 2 7 5 5" xfId="38607"/>
    <cellStyle name="Normal 3 47 2 2 7 5 6" xfId="17620"/>
    <cellStyle name="Normal 3 47 2 2 7 6" xfId="8245"/>
    <cellStyle name="Normal 3 47 2 2 7 6 2" xfId="31187"/>
    <cellStyle name="Normal 3 47 2 2 7 6 3" xfId="39432"/>
    <cellStyle name="Normal 3 47 2 2 7 6 4" xfId="14312"/>
    <cellStyle name="Normal 3 47 2 2 7 7" xfId="18445"/>
    <cellStyle name="Normal 3 47 2 2 7 8" xfId="22567"/>
    <cellStyle name="Normal 3 47 2 2 7 9" xfId="27065"/>
    <cellStyle name="Normal 3 47 2 2 8" xfId="4220"/>
    <cellStyle name="Normal 3 47 2 2 8 10" xfId="35423"/>
    <cellStyle name="Normal 3 47 2 2 8 11" xfId="12635"/>
    <cellStyle name="Normal 3 47 2 2 8 2" xfId="5048"/>
    <cellStyle name="Normal 3 47 2 2 8 2 2" xfId="9182"/>
    <cellStyle name="Normal 3 47 2 2 8 2 2 2" xfId="32124"/>
    <cellStyle name="Normal 3 47 2 2 8 2 2 3" xfId="40369"/>
    <cellStyle name="Normal 3 47 2 2 8 2 2 4" xfId="15249"/>
    <cellStyle name="Normal 3 47 2 2 8 2 3" xfId="19382"/>
    <cellStyle name="Normal 3 47 2 2 8 2 4" xfId="23504"/>
    <cellStyle name="Normal 3 47 2 2 8 2 5" xfId="28002"/>
    <cellStyle name="Normal 3 47 2 2 8 2 6" xfId="36247"/>
    <cellStyle name="Normal 3 47 2 2 8 2 7" xfId="13600"/>
    <cellStyle name="Normal 3 47 2 2 8 3" xfId="5872"/>
    <cellStyle name="Normal 3 47 2 2 8 3 2" xfId="10006"/>
    <cellStyle name="Normal 3 47 2 2 8 3 2 2" xfId="32948"/>
    <cellStyle name="Normal 3 47 2 2 8 3 2 3" xfId="41193"/>
    <cellStyle name="Normal 3 47 2 2 8 3 2 4" xfId="20206"/>
    <cellStyle name="Normal 3 47 2 2 8 3 3" xfId="24328"/>
    <cellStyle name="Normal 3 47 2 2 8 3 4" xfId="28826"/>
    <cellStyle name="Normal 3 47 2 2 8 3 5" xfId="37071"/>
    <cellStyle name="Normal 3 47 2 2 8 3 6" xfId="16073"/>
    <cellStyle name="Normal 3 47 2 2 8 4" xfId="6697"/>
    <cellStyle name="Normal 3 47 2 2 8 4 2" xfId="10831"/>
    <cellStyle name="Normal 3 47 2 2 8 4 2 2" xfId="33773"/>
    <cellStyle name="Normal 3 47 2 2 8 4 2 3" xfId="42018"/>
    <cellStyle name="Normal 3 47 2 2 8 4 2 4" xfId="21031"/>
    <cellStyle name="Normal 3 47 2 2 8 4 3" xfId="25153"/>
    <cellStyle name="Normal 3 47 2 2 8 4 4" xfId="29651"/>
    <cellStyle name="Normal 3 47 2 2 8 4 5" xfId="37896"/>
    <cellStyle name="Normal 3 47 2 2 8 4 6" xfId="16898"/>
    <cellStyle name="Normal 3 47 2 2 8 5" xfId="7532"/>
    <cellStyle name="Normal 3 47 2 2 8 5 2" xfId="11655"/>
    <cellStyle name="Normal 3 47 2 2 8 5 2 2" xfId="34597"/>
    <cellStyle name="Normal 3 47 2 2 8 5 2 3" xfId="42842"/>
    <cellStyle name="Normal 3 47 2 2 8 5 2 4" xfId="21855"/>
    <cellStyle name="Normal 3 47 2 2 8 5 3" xfId="25977"/>
    <cellStyle name="Normal 3 47 2 2 8 5 4" xfId="30475"/>
    <cellStyle name="Normal 3 47 2 2 8 5 5" xfId="38720"/>
    <cellStyle name="Normal 3 47 2 2 8 5 6" xfId="17733"/>
    <cellStyle name="Normal 3 47 2 2 8 6" xfId="8358"/>
    <cellStyle name="Normal 3 47 2 2 8 6 2" xfId="31300"/>
    <cellStyle name="Normal 3 47 2 2 8 6 3" xfId="39545"/>
    <cellStyle name="Normal 3 47 2 2 8 6 4" xfId="14425"/>
    <cellStyle name="Normal 3 47 2 2 8 7" xfId="18558"/>
    <cellStyle name="Normal 3 47 2 2 8 8" xfId="22680"/>
    <cellStyle name="Normal 3 47 2 2 8 9" xfId="27178"/>
    <cellStyle name="Normal 3 47 2 2 9" xfId="4360"/>
    <cellStyle name="Normal 3 47 2 2 9 10" xfId="35559"/>
    <cellStyle name="Normal 3 47 2 2 9 11" xfId="12771"/>
    <cellStyle name="Normal 3 47 2 2 9 2" xfId="5184"/>
    <cellStyle name="Normal 3 47 2 2 9 2 2" xfId="9318"/>
    <cellStyle name="Normal 3 47 2 2 9 2 2 2" xfId="32260"/>
    <cellStyle name="Normal 3 47 2 2 9 2 2 3" xfId="40505"/>
    <cellStyle name="Normal 3 47 2 2 9 2 2 4" xfId="15385"/>
    <cellStyle name="Normal 3 47 2 2 9 2 3" xfId="19518"/>
    <cellStyle name="Normal 3 47 2 2 9 2 4" xfId="23640"/>
    <cellStyle name="Normal 3 47 2 2 9 2 5" xfId="28138"/>
    <cellStyle name="Normal 3 47 2 2 9 2 6" xfId="36383"/>
    <cellStyle name="Normal 3 47 2 2 9 2 7" xfId="13736"/>
    <cellStyle name="Normal 3 47 2 2 9 3" xfId="6008"/>
    <cellStyle name="Normal 3 47 2 2 9 3 2" xfId="10142"/>
    <cellStyle name="Normal 3 47 2 2 9 3 2 2" xfId="33084"/>
    <cellStyle name="Normal 3 47 2 2 9 3 2 3" xfId="41329"/>
    <cellStyle name="Normal 3 47 2 2 9 3 2 4" xfId="20342"/>
    <cellStyle name="Normal 3 47 2 2 9 3 3" xfId="24464"/>
    <cellStyle name="Normal 3 47 2 2 9 3 4" xfId="28962"/>
    <cellStyle name="Normal 3 47 2 2 9 3 5" xfId="37207"/>
    <cellStyle name="Normal 3 47 2 2 9 3 6" xfId="16209"/>
    <cellStyle name="Normal 3 47 2 2 9 4" xfId="6833"/>
    <cellStyle name="Normal 3 47 2 2 9 4 2" xfId="10967"/>
    <cellStyle name="Normal 3 47 2 2 9 4 2 2" xfId="33909"/>
    <cellStyle name="Normal 3 47 2 2 9 4 2 3" xfId="42154"/>
    <cellStyle name="Normal 3 47 2 2 9 4 2 4" xfId="21167"/>
    <cellStyle name="Normal 3 47 2 2 9 4 3" xfId="25289"/>
    <cellStyle name="Normal 3 47 2 2 9 4 4" xfId="29787"/>
    <cellStyle name="Normal 3 47 2 2 9 4 5" xfId="38032"/>
    <cellStyle name="Normal 3 47 2 2 9 4 6" xfId="17034"/>
    <cellStyle name="Normal 3 47 2 2 9 5" xfId="7668"/>
    <cellStyle name="Normal 3 47 2 2 9 5 2" xfId="11791"/>
    <cellStyle name="Normal 3 47 2 2 9 5 2 2" xfId="34733"/>
    <cellStyle name="Normal 3 47 2 2 9 5 2 3" xfId="42978"/>
    <cellStyle name="Normal 3 47 2 2 9 5 2 4" xfId="21991"/>
    <cellStyle name="Normal 3 47 2 2 9 5 3" xfId="26113"/>
    <cellStyle name="Normal 3 47 2 2 9 5 4" xfId="30611"/>
    <cellStyle name="Normal 3 47 2 2 9 5 5" xfId="38856"/>
    <cellStyle name="Normal 3 47 2 2 9 5 6" xfId="17869"/>
    <cellStyle name="Normal 3 47 2 2 9 6" xfId="8494"/>
    <cellStyle name="Normal 3 47 2 2 9 6 2" xfId="31436"/>
    <cellStyle name="Normal 3 47 2 2 9 6 3" xfId="39681"/>
    <cellStyle name="Normal 3 47 2 2 9 6 4" xfId="14561"/>
    <cellStyle name="Normal 3 47 2 2 9 7" xfId="18694"/>
    <cellStyle name="Normal 3 47 2 2 9 8" xfId="22816"/>
    <cellStyle name="Normal 3 47 2 2 9 9" xfId="27314"/>
    <cellStyle name="Normal 3 47 2 20" xfId="26389"/>
    <cellStyle name="Normal 3 47 2 21" xfId="34871"/>
    <cellStyle name="Normal 3 47 2 22" xfId="11905"/>
    <cellStyle name="Normal 3 47 2 3" xfId="3290"/>
    <cellStyle name="Normal 3 47 2 3 10" xfId="4501"/>
    <cellStyle name="Normal 3 47 2 3 10 2" xfId="8635"/>
    <cellStyle name="Normal 3 47 2 3 10 2 2" xfId="31577"/>
    <cellStyle name="Normal 3 47 2 3 10 2 3" xfId="39822"/>
    <cellStyle name="Normal 3 47 2 3 10 2 4" xfId="14702"/>
    <cellStyle name="Normal 3 47 2 3 10 3" xfId="18835"/>
    <cellStyle name="Normal 3 47 2 3 10 4" xfId="22957"/>
    <cellStyle name="Normal 3 47 2 3 10 5" xfId="27455"/>
    <cellStyle name="Normal 3 47 2 3 10 6" xfId="35700"/>
    <cellStyle name="Normal 3 47 2 3 10 7" xfId="12088"/>
    <cellStyle name="Normal 3 47 2 3 11" xfId="5325"/>
    <cellStyle name="Normal 3 47 2 3 11 2" xfId="9459"/>
    <cellStyle name="Normal 3 47 2 3 11 2 2" xfId="32401"/>
    <cellStyle name="Normal 3 47 2 3 11 2 3" xfId="40646"/>
    <cellStyle name="Normal 3 47 2 3 11 2 4" xfId="15526"/>
    <cellStyle name="Normal 3 47 2 3 11 3" xfId="19659"/>
    <cellStyle name="Normal 3 47 2 3 11 4" xfId="23781"/>
    <cellStyle name="Normal 3 47 2 3 11 5" xfId="28279"/>
    <cellStyle name="Normal 3 47 2 3 11 6" xfId="36524"/>
    <cellStyle name="Normal 3 47 2 3 11 7" xfId="12967"/>
    <cellStyle name="Normal 3 47 2 3 12" xfId="6150"/>
    <cellStyle name="Normal 3 47 2 3 12 2" xfId="10284"/>
    <cellStyle name="Normal 3 47 2 3 12 2 2" xfId="33226"/>
    <cellStyle name="Normal 3 47 2 3 12 2 3" xfId="41471"/>
    <cellStyle name="Normal 3 47 2 3 12 2 4" xfId="16351"/>
    <cellStyle name="Normal 3 47 2 3 12 3" xfId="20484"/>
    <cellStyle name="Normal 3 47 2 3 12 4" xfId="24606"/>
    <cellStyle name="Normal 3 47 2 3 12 5" xfId="29104"/>
    <cellStyle name="Normal 3 47 2 3 12 6" xfId="37349"/>
    <cellStyle name="Normal 3 47 2 3 12 7" xfId="13052"/>
    <cellStyle name="Normal 3 47 2 3 13" xfId="6985"/>
    <cellStyle name="Normal 3 47 2 3 13 2" xfId="11108"/>
    <cellStyle name="Normal 3 47 2 3 13 2 2" xfId="34050"/>
    <cellStyle name="Normal 3 47 2 3 13 2 3" xfId="42295"/>
    <cellStyle name="Normal 3 47 2 3 13 2 4" xfId="21308"/>
    <cellStyle name="Normal 3 47 2 3 13 3" xfId="25430"/>
    <cellStyle name="Normal 3 47 2 3 13 4" xfId="29928"/>
    <cellStyle name="Normal 3 47 2 3 13 5" xfId="38173"/>
    <cellStyle name="Normal 3 47 2 3 13 6" xfId="17186"/>
    <cellStyle name="Normal 3 47 2 3 14" xfId="7810"/>
    <cellStyle name="Normal 3 47 2 3 14 2" xfId="30753"/>
    <cellStyle name="Normal 3 47 2 3 14 3" xfId="38998"/>
    <cellStyle name="Normal 3 47 2 3 14 4" xfId="13878"/>
    <cellStyle name="Normal 3 47 2 3 15" xfId="18011"/>
    <cellStyle name="Normal 3 47 2 3 16" xfId="22133"/>
    <cellStyle name="Normal 3 47 2 3 17" xfId="26615"/>
    <cellStyle name="Normal 3 47 2 3 18" xfId="34876"/>
    <cellStyle name="Normal 3 47 2 3 19" xfId="11908"/>
    <cellStyle name="Normal 3 47 2 3 2" xfId="3291"/>
    <cellStyle name="Normal 3 47 2 3 2 10" xfId="5326"/>
    <cellStyle name="Normal 3 47 2 3 2 10 2" xfId="9460"/>
    <cellStyle name="Normal 3 47 2 3 2 10 2 2" xfId="32402"/>
    <cellStyle name="Normal 3 47 2 3 2 10 2 3" xfId="40647"/>
    <cellStyle name="Normal 3 47 2 3 2 10 2 4" xfId="15527"/>
    <cellStyle name="Normal 3 47 2 3 2 10 3" xfId="19660"/>
    <cellStyle name="Normal 3 47 2 3 2 10 4" xfId="23782"/>
    <cellStyle name="Normal 3 47 2 3 2 10 5" xfId="28280"/>
    <cellStyle name="Normal 3 47 2 3 2 10 6" xfId="36525"/>
    <cellStyle name="Normal 3 47 2 3 2 10 7" xfId="12968"/>
    <cellStyle name="Normal 3 47 2 3 2 11" xfId="6151"/>
    <cellStyle name="Normal 3 47 2 3 2 11 2" xfId="10285"/>
    <cellStyle name="Normal 3 47 2 3 2 11 2 2" xfId="33227"/>
    <cellStyle name="Normal 3 47 2 3 2 11 2 3" xfId="41472"/>
    <cellStyle name="Normal 3 47 2 3 2 11 2 4" xfId="16352"/>
    <cellStyle name="Normal 3 47 2 3 2 11 3" xfId="20485"/>
    <cellStyle name="Normal 3 47 2 3 2 11 4" xfId="24607"/>
    <cellStyle name="Normal 3 47 2 3 2 11 5" xfId="29105"/>
    <cellStyle name="Normal 3 47 2 3 2 11 6" xfId="37350"/>
    <cellStyle name="Normal 3 47 2 3 2 11 7" xfId="13053"/>
    <cellStyle name="Normal 3 47 2 3 2 12" xfId="6986"/>
    <cellStyle name="Normal 3 47 2 3 2 12 2" xfId="11109"/>
    <cellStyle name="Normal 3 47 2 3 2 12 2 2" xfId="34051"/>
    <cellStyle name="Normal 3 47 2 3 2 12 2 3" xfId="42296"/>
    <cellStyle name="Normal 3 47 2 3 2 12 2 4" xfId="21309"/>
    <cellStyle name="Normal 3 47 2 3 2 12 3" xfId="25431"/>
    <cellStyle name="Normal 3 47 2 3 2 12 4" xfId="29929"/>
    <cellStyle name="Normal 3 47 2 3 2 12 5" xfId="38174"/>
    <cellStyle name="Normal 3 47 2 3 2 12 6" xfId="17187"/>
    <cellStyle name="Normal 3 47 2 3 2 13" xfId="7811"/>
    <cellStyle name="Normal 3 47 2 3 2 13 2" xfId="30754"/>
    <cellStyle name="Normal 3 47 2 3 2 13 3" xfId="38999"/>
    <cellStyle name="Normal 3 47 2 3 2 13 4" xfId="13879"/>
    <cellStyle name="Normal 3 47 2 3 2 14" xfId="18012"/>
    <cellStyle name="Normal 3 47 2 3 2 15" xfId="22134"/>
    <cellStyle name="Normal 3 47 2 3 2 16" xfId="26616"/>
    <cellStyle name="Normal 3 47 2 3 2 17" xfId="34877"/>
    <cellStyle name="Normal 3 47 2 3 2 18" xfId="11909"/>
    <cellStyle name="Normal 3 47 2 3 2 2" xfId="3292"/>
    <cellStyle name="Normal 3 47 2 3 2 2 10" xfId="6152"/>
    <cellStyle name="Normal 3 47 2 3 2 2 10 2" xfId="10286"/>
    <cellStyle name="Normal 3 47 2 3 2 2 10 2 2" xfId="33228"/>
    <cellStyle name="Normal 3 47 2 3 2 2 10 2 3" xfId="41473"/>
    <cellStyle name="Normal 3 47 2 3 2 2 10 2 4" xfId="20486"/>
    <cellStyle name="Normal 3 47 2 3 2 2 10 3" xfId="24608"/>
    <cellStyle name="Normal 3 47 2 3 2 2 10 4" xfId="29106"/>
    <cellStyle name="Normal 3 47 2 3 2 2 10 5" xfId="37351"/>
    <cellStyle name="Normal 3 47 2 3 2 2 10 6" xfId="16353"/>
    <cellStyle name="Normal 3 47 2 3 2 2 11" xfId="6987"/>
    <cellStyle name="Normal 3 47 2 3 2 2 11 2" xfId="11110"/>
    <cellStyle name="Normal 3 47 2 3 2 2 11 2 2" xfId="34052"/>
    <cellStyle name="Normal 3 47 2 3 2 2 11 2 3" xfId="42297"/>
    <cellStyle name="Normal 3 47 2 3 2 2 11 2 4" xfId="21310"/>
    <cellStyle name="Normal 3 47 2 3 2 2 11 3" xfId="25432"/>
    <cellStyle name="Normal 3 47 2 3 2 2 11 4" xfId="29930"/>
    <cellStyle name="Normal 3 47 2 3 2 2 11 5" xfId="38175"/>
    <cellStyle name="Normal 3 47 2 3 2 2 11 6" xfId="17188"/>
    <cellStyle name="Normal 3 47 2 3 2 2 12" xfId="7812"/>
    <cellStyle name="Normal 3 47 2 3 2 2 12 2" xfId="30755"/>
    <cellStyle name="Normal 3 47 2 3 2 2 12 3" xfId="39000"/>
    <cellStyle name="Normal 3 47 2 3 2 2 12 4" xfId="13880"/>
    <cellStyle name="Normal 3 47 2 3 2 2 13" xfId="18013"/>
    <cellStyle name="Normal 3 47 2 3 2 2 14" xfId="22135"/>
    <cellStyle name="Normal 3 47 2 3 2 2 15" xfId="26617"/>
    <cellStyle name="Normal 3 47 2 3 2 2 16" xfId="34878"/>
    <cellStyle name="Normal 3 47 2 3 2 2 17" xfId="12090"/>
    <cellStyle name="Normal 3 47 2 3 2 2 2" xfId="3787"/>
    <cellStyle name="Normal 3 47 2 3 2 2 2 10" xfId="34990"/>
    <cellStyle name="Normal 3 47 2 3 2 2 2 11" xfId="12202"/>
    <cellStyle name="Normal 3 47 2 3 2 2 2 2" xfId="4615"/>
    <cellStyle name="Normal 3 47 2 3 2 2 2 2 2" xfId="8749"/>
    <cellStyle name="Normal 3 47 2 3 2 2 2 2 2 2" xfId="31691"/>
    <cellStyle name="Normal 3 47 2 3 2 2 2 2 2 3" xfId="39936"/>
    <cellStyle name="Normal 3 47 2 3 2 2 2 2 2 4" xfId="14816"/>
    <cellStyle name="Normal 3 47 2 3 2 2 2 2 3" xfId="18949"/>
    <cellStyle name="Normal 3 47 2 3 2 2 2 2 4" xfId="23071"/>
    <cellStyle name="Normal 3 47 2 3 2 2 2 2 5" xfId="27569"/>
    <cellStyle name="Normal 3 47 2 3 2 2 2 2 6" xfId="35814"/>
    <cellStyle name="Normal 3 47 2 3 2 2 2 2 7" xfId="13167"/>
    <cellStyle name="Normal 3 47 2 3 2 2 2 3" xfId="5439"/>
    <cellStyle name="Normal 3 47 2 3 2 2 2 3 2" xfId="9573"/>
    <cellStyle name="Normal 3 47 2 3 2 2 2 3 2 2" xfId="32515"/>
    <cellStyle name="Normal 3 47 2 3 2 2 2 3 2 3" xfId="40760"/>
    <cellStyle name="Normal 3 47 2 3 2 2 2 3 2 4" xfId="19773"/>
    <cellStyle name="Normal 3 47 2 3 2 2 2 3 3" xfId="23895"/>
    <cellStyle name="Normal 3 47 2 3 2 2 2 3 4" xfId="28393"/>
    <cellStyle name="Normal 3 47 2 3 2 2 2 3 5" xfId="36638"/>
    <cellStyle name="Normal 3 47 2 3 2 2 2 3 6" xfId="15640"/>
    <cellStyle name="Normal 3 47 2 3 2 2 2 4" xfId="6264"/>
    <cellStyle name="Normal 3 47 2 3 2 2 2 4 2" xfId="10398"/>
    <cellStyle name="Normal 3 47 2 3 2 2 2 4 2 2" xfId="33340"/>
    <cellStyle name="Normal 3 47 2 3 2 2 2 4 2 3" xfId="41585"/>
    <cellStyle name="Normal 3 47 2 3 2 2 2 4 2 4" xfId="20598"/>
    <cellStyle name="Normal 3 47 2 3 2 2 2 4 3" xfId="24720"/>
    <cellStyle name="Normal 3 47 2 3 2 2 2 4 4" xfId="29218"/>
    <cellStyle name="Normal 3 47 2 3 2 2 2 4 5" xfId="37463"/>
    <cellStyle name="Normal 3 47 2 3 2 2 2 4 6" xfId="16465"/>
    <cellStyle name="Normal 3 47 2 3 2 2 2 5" xfId="7099"/>
    <cellStyle name="Normal 3 47 2 3 2 2 2 5 2" xfId="11222"/>
    <cellStyle name="Normal 3 47 2 3 2 2 2 5 2 2" xfId="34164"/>
    <cellStyle name="Normal 3 47 2 3 2 2 2 5 2 3" xfId="42409"/>
    <cellStyle name="Normal 3 47 2 3 2 2 2 5 2 4" xfId="21422"/>
    <cellStyle name="Normal 3 47 2 3 2 2 2 5 3" xfId="25544"/>
    <cellStyle name="Normal 3 47 2 3 2 2 2 5 4" xfId="30042"/>
    <cellStyle name="Normal 3 47 2 3 2 2 2 5 5" xfId="38287"/>
    <cellStyle name="Normal 3 47 2 3 2 2 2 5 6" xfId="17300"/>
    <cellStyle name="Normal 3 47 2 3 2 2 2 6" xfId="7925"/>
    <cellStyle name="Normal 3 47 2 3 2 2 2 6 2" xfId="30867"/>
    <cellStyle name="Normal 3 47 2 3 2 2 2 6 3" xfId="39112"/>
    <cellStyle name="Normal 3 47 2 3 2 2 2 6 4" xfId="13992"/>
    <cellStyle name="Normal 3 47 2 3 2 2 2 7" xfId="18125"/>
    <cellStyle name="Normal 3 47 2 3 2 2 2 8" xfId="22247"/>
    <cellStyle name="Normal 3 47 2 3 2 2 2 9" xfId="26745"/>
    <cellStyle name="Normal 3 47 2 3 2 2 3" xfId="3899"/>
    <cellStyle name="Normal 3 47 2 3 2 2 3 10" xfId="35102"/>
    <cellStyle name="Normal 3 47 2 3 2 2 3 11" xfId="12314"/>
    <cellStyle name="Normal 3 47 2 3 2 2 3 2" xfId="4727"/>
    <cellStyle name="Normal 3 47 2 3 2 2 3 2 2" xfId="8861"/>
    <cellStyle name="Normal 3 47 2 3 2 2 3 2 2 2" xfId="31803"/>
    <cellStyle name="Normal 3 47 2 3 2 2 3 2 2 3" xfId="40048"/>
    <cellStyle name="Normal 3 47 2 3 2 2 3 2 2 4" xfId="14928"/>
    <cellStyle name="Normal 3 47 2 3 2 2 3 2 3" xfId="19061"/>
    <cellStyle name="Normal 3 47 2 3 2 2 3 2 4" xfId="23183"/>
    <cellStyle name="Normal 3 47 2 3 2 2 3 2 5" xfId="27681"/>
    <cellStyle name="Normal 3 47 2 3 2 2 3 2 6" xfId="35926"/>
    <cellStyle name="Normal 3 47 2 3 2 2 3 2 7" xfId="13279"/>
    <cellStyle name="Normal 3 47 2 3 2 2 3 3" xfId="5551"/>
    <cellStyle name="Normal 3 47 2 3 2 2 3 3 2" xfId="9685"/>
    <cellStyle name="Normal 3 47 2 3 2 2 3 3 2 2" xfId="32627"/>
    <cellStyle name="Normal 3 47 2 3 2 2 3 3 2 3" xfId="40872"/>
    <cellStyle name="Normal 3 47 2 3 2 2 3 3 2 4" xfId="19885"/>
    <cellStyle name="Normal 3 47 2 3 2 2 3 3 3" xfId="24007"/>
    <cellStyle name="Normal 3 47 2 3 2 2 3 3 4" xfId="28505"/>
    <cellStyle name="Normal 3 47 2 3 2 2 3 3 5" xfId="36750"/>
    <cellStyle name="Normal 3 47 2 3 2 2 3 3 6" xfId="15752"/>
    <cellStyle name="Normal 3 47 2 3 2 2 3 4" xfId="6376"/>
    <cellStyle name="Normal 3 47 2 3 2 2 3 4 2" xfId="10510"/>
    <cellStyle name="Normal 3 47 2 3 2 2 3 4 2 2" xfId="33452"/>
    <cellStyle name="Normal 3 47 2 3 2 2 3 4 2 3" xfId="41697"/>
    <cellStyle name="Normal 3 47 2 3 2 2 3 4 2 4" xfId="20710"/>
    <cellStyle name="Normal 3 47 2 3 2 2 3 4 3" xfId="24832"/>
    <cellStyle name="Normal 3 47 2 3 2 2 3 4 4" xfId="29330"/>
    <cellStyle name="Normal 3 47 2 3 2 2 3 4 5" xfId="37575"/>
    <cellStyle name="Normal 3 47 2 3 2 2 3 4 6" xfId="16577"/>
    <cellStyle name="Normal 3 47 2 3 2 2 3 5" xfId="7211"/>
    <cellStyle name="Normal 3 47 2 3 2 2 3 5 2" xfId="11334"/>
    <cellStyle name="Normal 3 47 2 3 2 2 3 5 2 2" xfId="34276"/>
    <cellStyle name="Normal 3 47 2 3 2 2 3 5 2 3" xfId="42521"/>
    <cellStyle name="Normal 3 47 2 3 2 2 3 5 2 4" xfId="21534"/>
    <cellStyle name="Normal 3 47 2 3 2 2 3 5 3" xfId="25656"/>
    <cellStyle name="Normal 3 47 2 3 2 2 3 5 4" xfId="30154"/>
    <cellStyle name="Normal 3 47 2 3 2 2 3 5 5" xfId="38399"/>
    <cellStyle name="Normal 3 47 2 3 2 2 3 5 6" xfId="17412"/>
    <cellStyle name="Normal 3 47 2 3 2 2 3 6" xfId="8037"/>
    <cellStyle name="Normal 3 47 2 3 2 2 3 6 2" xfId="30979"/>
    <cellStyle name="Normal 3 47 2 3 2 2 3 6 3" xfId="39224"/>
    <cellStyle name="Normal 3 47 2 3 2 2 3 6 4" xfId="14104"/>
    <cellStyle name="Normal 3 47 2 3 2 2 3 7" xfId="18237"/>
    <cellStyle name="Normal 3 47 2 3 2 2 3 8" xfId="22359"/>
    <cellStyle name="Normal 3 47 2 3 2 2 3 9" xfId="26857"/>
    <cellStyle name="Normal 3 47 2 3 2 2 4" xfId="4011"/>
    <cellStyle name="Normal 3 47 2 3 2 2 4 10" xfId="35214"/>
    <cellStyle name="Normal 3 47 2 3 2 2 4 11" xfId="12426"/>
    <cellStyle name="Normal 3 47 2 3 2 2 4 2" xfId="4839"/>
    <cellStyle name="Normal 3 47 2 3 2 2 4 2 2" xfId="8973"/>
    <cellStyle name="Normal 3 47 2 3 2 2 4 2 2 2" xfId="31915"/>
    <cellStyle name="Normal 3 47 2 3 2 2 4 2 2 3" xfId="40160"/>
    <cellStyle name="Normal 3 47 2 3 2 2 4 2 2 4" xfId="15040"/>
    <cellStyle name="Normal 3 47 2 3 2 2 4 2 3" xfId="19173"/>
    <cellStyle name="Normal 3 47 2 3 2 2 4 2 4" xfId="23295"/>
    <cellStyle name="Normal 3 47 2 3 2 2 4 2 5" xfId="27793"/>
    <cellStyle name="Normal 3 47 2 3 2 2 4 2 6" xfId="36038"/>
    <cellStyle name="Normal 3 47 2 3 2 2 4 2 7" xfId="13391"/>
    <cellStyle name="Normal 3 47 2 3 2 2 4 3" xfId="5663"/>
    <cellStyle name="Normal 3 47 2 3 2 2 4 3 2" xfId="9797"/>
    <cellStyle name="Normal 3 47 2 3 2 2 4 3 2 2" xfId="32739"/>
    <cellStyle name="Normal 3 47 2 3 2 2 4 3 2 3" xfId="40984"/>
    <cellStyle name="Normal 3 47 2 3 2 2 4 3 2 4" xfId="19997"/>
    <cellStyle name="Normal 3 47 2 3 2 2 4 3 3" xfId="24119"/>
    <cellStyle name="Normal 3 47 2 3 2 2 4 3 4" xfId="28617"/>
    <cellStyle name="Normal 3 47 2 3 2 2 4 3 5" xfId="36862"/>
    <cellStyle name="Normal 3 47 2 3 2 2 4 3 6" xfId="15864"/>
    <cellStyle name="Normal 3 47 2 3 2 2 4 4" xfId="6488"/>
    <cellStyle name="Normal 3 47 2 3 2 2 4 4 2" xfId="10622"/>
    <cellStyle name="Normal 3 47 2 3 2 2 4 4 2 2" xfId="33564"/>
    <cellStyle name="Normal 3 47 2 3 2 2 4 4 2 3" xfId="41809"/>
    <cellStyle name="Normal 3 47 2 3 2 2 4 4 2 4" xfId="20822"/>
    <cellStyle name="Normal 3 47 2 3 2 2 4 4 3" xfId="24944"/>
    <cellStyle name="Normal 3 47 2 3 2 2 4 4 4" xfId="29442"/>
    <cellStyle name="Normal 3 47 2 3 2 2 4 4 5" xfId="37687"/>
    <cellStyle name="Normal 3 47 2 3 2 2 4 4 6" xfId="16689"/>
    <cellStyle name="Normal 3 47 2 3 2 2 4 5" xfId="7323"/>
    <cellStyle name="Normal 3 47 2 3 2 2 4 5 2" xfId="11446"/>
    <cellStyle name="Normal 3 47 2 3 2 2 4 5 2 2" xfId="34388"/>
    <cellStyle name="Normal 3 47 2 3 2 2 4 5 2 3" xfId="42633"/>
    <cellStyle name="Normal 3 47 2 3 2 2 4 5 2 4" xfId="21646"/>
    <cellStyle name="Normal 3 47 2 3 2 2 4 5 3" xfId="25768"/>
    <cellStyle name="Normal 3 47 2 3 2 2 4 5 4" xfId="30266"/>
    <cellStyle name="Normal 3 47 2 3 2 2 4 5 5" xfId="38511"/>
    <cellStyle name="Normal 3 47 2 3 2 2 4 5 6" xfId="17524"/>
    <cellStyle name="Normal 3 47 2 3 2 2 4 6" xfId="8149"/>
    <cellStyle name="Normal 3 47 2 3 2 2 4 6 2" xfId="31091"/>
    <cellStyle name="Normal 3 47 2 3 2 2 4 6 3" xfId="39336"/>
    <cellStyle name="Normal 3 47 2 3 2 2 4 6 4" xfId="14216"/>
    <cellStyle name="Normal 3 47 2 3 2 2 4 7" xfId="18349"/>
    <cellStyle name="Normal 3 47 2 3 2 2 4 8" xfId="22471"/>
    <cellStyle name="Normal 3 47 2 3 2 2 4 9" xfId="26969"/>
    <cellStyle name="Normal 3 47 2 3 2 2 5" xfId="4193"/>
    <cellStyle name="Normal 3 47 2 3 2 2 5 10" xfId="35396"/>
    <cellStyle name="Normal 3 47 2 3 2 2 5 11" xfId="12608"/>
    <cellStyle name="Normal 3 47 2 3 2 2 5 2" xfId="5021"/>
    <cellStyle name="Normal 3 47 2 3 2 2 5 2 2" xfId="9155"/>
    <cellStyle name="Normal 3 47 2 3 2 2 5 2 2 2" xfId="32097"/>
    <cellStyle name="Normal 3 47 2 3 2 2 5 2 2 3" xfId="40342"/>
    <cellStyle name="Normal 3 47 2 3 2 2 5 2 2 4" xfId="15222"/>
    <cellStyle name="Normal 3 47 2 3 2 2 5 2 3" xfId="19355"/>
    <cellStyle name="Normal 3 47 2 3 2 2 5 2 4" xfId="23477"/>
    <cellStyle name="Normal 3 47 2 3 2 2 5 2 5" xfId="27975"/>
    <cellStyle name="Normal 3 47 2 3 2 2 5 2 6" xfId="36220"/>
    <cellStyle name="Normal 3 47 2 3 2 2 5 2 7" xfId="13573"/>
    <cellStyle name="Normal 3 47 2 3 2 2 5 3" xfId="5845"/>
    <cellStyle name="Normal 3 47 2 3 2 2 5 3 2" xfId="9979"/>
    <cellStyle name="Normal 3 47 2 3 2 2 5 3 2 2" xfId="32921"/>
    <cellStyle name="Normal 3 47 2 3 2 2 5 3 2 3" xfId="41166"/>
    <cellStyle name="Normal 3 47 2 3 2 2 5 3 2 4" xfId="20179"/>
    <cellStyle name="Normal 3 47 2 3 2 2 5 3 3" xfId="24301"/>
    <cellStyle name="Normal 3 47 2 3 2 2 5 3 4" xfId="28799"/>
    <cellStyle name="Normal 3 47 2 3 2 2 5 3 5" xfId="37044"/>
    <cellStyle name="Normal 3 47 2 3 2 2 5 3 6" xfId="16046"/>
    <cellStyle name="Normal 3 47 2 3 2 2 5 4" xfId="6670"/>
    <cellStyle name="Normal 3 47 2 3 2 2 5 4 2" xfId="10804"/>
    <cellStyle name="Normal 3 47 2 3 2 2 5 4 2 2" xfId="33746"/>
    <cellStyle name="Normal 3 47 2 3 2 2 5 4 2 3" xfId="41991"/>
    <cellStyle name="Normal 3 47 2 3 2 2 5 4 2 4" xfId="21004"/>
    <cellStyle name="Normal 3 47 2 3 2 2 5 4 3" xfId="25126"/>
    <cellStyle name="Normal 3 47 2 3 2 2 5 4 4" xfId="29624"/>
    <cellStyle name="Normal 3 47 2 3 2 2 5 4 5" xfId="37869"/>
    <cellStyle name="Normal 3 47 2 3 2 2 5 4 6" xfId="16871"/>
    <cellStyle name="Normal 3 47 2 3 2 2 5 5" xfId="7505"/>
    <cellStyle name="Normal 3 47 2 3 2 2 5 5 2" xfId="11628"/>
    <cellStyle name="Normal 3 47 2 3 2 2 5 5 2 2" xfId="34570"/>
    <cellStyle name="Normal 3 47 2 3 2 2 5 5 2 3" xfId="42815"/>
    <cellStyle name="Normal 3 47 2 3 2 2 5 5 2 4" xfId="21828"/>
    <cellStyle name="Normal 3 47 2 3 2 2 5 5 3" xfId="25950"/>
    <cellStyle name="Normal 3 47 2 3 2 2 5 5 4" xfId="30448"/>
    <cellStyle name="Normal 3 47 2 3 2 2 5 5 5" xfId="38693"/>
    <cellStyle name="Normal 3 47 2 3 2 2 5 5 6" xfId="17706"/>
    <cellStyle name="Normal 3 47 2 3 2 2 5 6" xfId="8331"/>
    <cellStyle name="Normal 3 47 2 3 2 2 5 6 2" xfId="31273"/>
    <cellStyle name="Normal 3 47 2 3 2 2 5 6 3" xfId="39518"/>
    <cellStyle name="Normal 3 47 2 3 2 2 5 6 4" xfId="14398"/>
    <cellStyle name="Normal 3 47 2 3 2 2 5 7" xfId="18531"/>
    <cellStyle name="Normal 3 47 2 3 2 2 5 8" xfId="22653"/>
    <cellStyle name="Normal 3 47 2 3 2 2 5 9" xfId="27151"/>
    <cellStyle name="Normal 3 47 2 3 2 2 6" xfId="4321"/>
    <cellStyle name="Normal 3 47 2 3 2 2 6 10" xfId="35520"/>
    <cellStyle name="Normal 3 47 2 3 2 2 6 11" xfId="12732"/>
    <cellStyle name="Normal 3 47 2 3 2 2 6 2" xfId="5145"/>
    <cellStyle name="Normal 3 47 2 3 2 2 6 2 2" xfId="9279"/>
    <cellStyle name="Normal 3 47 2 3 2 2 6 2 2 2" xfId="32221"/>
    <cellStyle name="Normal 3 47 2 3 2 2 6 2 2 3" xfId="40466"/>
    <cellStyle name="Normal 3 47 2 3 2 2 6 2 2 4" xfId="15346"/>
    <cellStyle name="Normal 3 47 2 3 2 2 6 2 3" xfId="19479"/>
    <cellStyle name="Normal 3 47 2 3 2 2 6 2 4" xfId="23601"/>
    <cellStyle name="Normal 3 47 2 3 2 2 6 2 5" xfId="28099"/>
    <cellStyle name="Normal 3 47 2 3 2 2 6 2 6" xfId="36344"/>
    <cellStyle name="Normal 3 47 2 3 2 2 6 2 7" xfId="13697"/>
    <cellStyle name="Normal 3 47 2 3 2 2 6 3" xfId="5969"/>
    <cellStyle name="Normal 3 47 2 3 2 2 6 3 2" xfId="10103"/>
    <cellStyle name="Normal 3 47 2 3 2 2 6 3 2 2" xfId="33045"/>
    <cellStyle name="Normal 3 47 2 3 2 2 6 3 2 3" xfId="41290"/>
    <cellStyle name="Normal 3 47 2 3 2 2 6 3 2 4" xfId="20303"/>
    <cellStyle name="Normal 3 47 2 3 2 2 6 3 3" xfId="24425"/>
    <cellStyle name="Normal 3 47 2 3 2 2 6 3 4" xfId="28923"/>
    <cellStyle name="Normal 3 47 2 3 2 2 6 3 5" xfId="37168"/>
    <cellStyle name="Normal 3 47 2 3 2 2 6 3 6" xfId="16170"/>
    <cellStyle name="Normal 3 47 2 3 2 2 6 4" xfId="6794"/>
    <cellStyle name="Normal 3 47 2 3 2 2 6 4 2" xfId="10928"/>
    <cellStyle name="Normal 3 47 2 3 2 2 6 4 2 2" xfId="33870"/>
    <cellStyle name="Normal 3 47 2 3 2 2 6 4 2 3" xfId="42115"/>
    <cellStyle name="Normal 3 47 2 3 2 2 6 4 2 4" xfId="21128"/>
    <cellStyle name="Normal 3 47 2 3 2 2 6 4 3" xfId="25250"/>
    <cellStyle name="Normal 3 47 2 3 2 2 6 4 4" xfId="29748"/>
    <cellStyle name="Normal 3 47 2 3 2 2 6 4 5" xfId="37993"/>
    <cellStyle name="Normal 3 47 2 3 2 2 6 4 6" xfId="16995"/>
    <cellStyle name="Normal 3 47 2 3 2 2 6 5" xfId="7629"/>
    <cellStyle name="Normal 3 47 2 3 2 2 6 5 2" xfId="11752"/>
    <cellStyle name="Normal 3 47 2 3 2 2 6 5 2 2" xfId="34694"/>
    <cellStyle name="Normal 3 47 2 3 2 2 6 5 2 3" xfId="42939"/>
    <cellStyle name="Normal 3 47 2 3 2 2 6 5 2 4" xfId="21952"/>
    <cellStyle name="Normal 3 47 2 3 2 2 6 5 3" xfId="26074"/>
    <cellStyle name="Normal 3 47 2 3 2 2 6 5 4" xfId="30572"/>
    <cellStyle name="Normal 3 47 2 3 2 2 6 5 5" xfId="38817"/>
    <cellStyle name="Normal 3 47 2 3 2 2 6 5 6" xfId="17830"/>
    <cellStyle name="Normal 3 47 2 3 2 2 6 6" xfId="8455"/>
    <cellStyle name="Normal 3 47 2 3 2 2 6 6 2" xfId="31397"/>
    <cellStyle name="Normal 3 47 2 3 2 2 6 6 3" xfId="39642"/>
    <cellStyle name="Normal 3 47 2 3 2 2 6 6 4" xfId="14522"/>
    <cellStyle name="Normal 3 47 2 3 2 2 6 7" xfId="18655"/>
    <cellStyle name="Normal 3 47 2 3 2 2 6 8" xfId="22777"/>
    <cellStyle name="Normal 3 47 2 3 2 2 6 9" xfId="27275"/>
    <cellStyle name="Normal 3 47 2 3 2 2 7" xfId="4446"/>
    <cellStyle name="Normal 3 47 2 3 2 2 7 10" xfId="35645"/>
    <cellStyle name="Normal 3 47 2 3 2 2 7 11" xfId="12857"/>
    <cellStyle name="Normal 3 47 2 3 2 2 7 2" xfId="5270"/>
    <cellStyle name="Normal 3 47 2 3 2 2 7 2 2" xfId="9404"/>
    <cellStyle name="Normal 3 47 2 3 2 2 7 2 2 2" xfId="32346"/>
    <cellStyle name="Normal 3 47 2 3 2 2 7 2 2 3" xfId="40591"/>
    <cellStyle name="Normal 3 47 2 3 2 2 7 2 2 4" xfId="15471"/>
    <cellStyle name="Normal 3 47 2 3 2 2 7 2 3" xfId="19604"/>
    <cellStyle name="Normal 3 47 2 3 2 2 7 2 4" xfId="23726"/>
    <cellStyle name="Normal 3 47 2 3 2 2 7 2 5" xfId="28224"/>
    <cellStyle name="Normal 3 47 2 3 2 2 7 2 6" xfId="36469"/>
    <cellStyle name="Normal 3 47 2 3 2 2 7 2 7" xfId="13822"/>
    <cellStyle name="Normal 3 47 2 3 2 2 7 3" xfId="6094"/>
    <cellStyle name="Normal 3 47 2 3 2 2 7 3 2" xfId="10228"/>
    <cellStyle name="Normal 3 47 2 3 2 2 7 3 2 2" xfId="33170"/>
    <cellStyle name="Normal 3 47 2 3 2 2 7 3 2 3" xfId="41415"/>
    <cellStyle name="Normal 3 47 2 3 2 2 7 3 2 4" xfId="20428"/>
    <cellStyle name="Normal 3 47 2 3 2 2 7 3 3" xfId="24550"/>
    <cellStyle name="Normal 3 47 2 3 2 2 7 3 4" xfId="29048"/>
    <cellStyle name="Normal 3 47 2 3 2 2 7 3 5" xfId="37293"/>
    <cellStyle name="Normal 3 47 2 3 2 2 7 3 6" xfId="16295"/>
    <cellStyle name="Normal 3 47 2 3 2 2 7 4" xfId="6919"/>
    <cellStyle name="Normal 3 47 2 3 2 2 7 4 2" xfId="11053"/>
    <cellStyle name="Normal 3 47 2 3 2 2 7 4 2 2" xfId="33995"/>
    <cellStyle name="Normal 3 47 2 3 2 2 7 4 2 3" xfId="42240"/>
    <cellStyle name="Normal 3 47 2 3 2 2 7 4 2 4" xfId="21253"/>
    <cellStyle name="Normal 3 47 2 3 2 2 7 4 3" xfId="25375"/>
    <cellStyle name="Normal 3 47 2 3 2 2 7 4 4" xfId="29873"/>
    <cellStyle name="Normal 3 47 2 3 2 2 7 4 5" xfId="38118"/>
    <cellStyle name="Normal 3 47 2 3 2 2 7 4 6" xfId="17120"/>
    <cellStyle name="Normal 3 47 2 3 2 2 7 5" xfId="7754"/>
    <cellStyle name="Normal 3 47 2 3 2 2 7 5 2" xfId="11877"/>
    <cellStyle name="Normal 3 47 2 3 2 2 7 5 2 2" xfId="34819"/>
    <cellStyle name="Normal 3 47 2 3 2 2 7 5 2 3" xfId="43064"/>
    <cellStyle name="Normal 3 47 2 3 2 2 7 5 2 4" xfId="22077"/>
    <cellStyle name="Normal 3 47 2 3 2 2 7 5 3" xfId="26199"/>
    <cellStyle name="Normal 3 47 2 3 2 2 7 5 4" xfId="30697"/>
    <cellStyle name="Normal 3 47 2 3 2 2 7 5 5" xfId="38942"/>
    <cellStyle name="Normal 3 47 2 3 2 2 7 5 6" xfId="17955"/>
    <cellStyle name="Normal 3 47 2 3 2 2 7 6" xfId="8580"/>
    <cellStyle name="Normal 3 47 2 3 2 2 7 6 2" xfId="31522"/>
    <cellStyle name="Normal 3 47 2 3 2 2 7 6 3" xfId="39767"/>
    <cellStyle name="Normal 3 47 2 3 2 2 7 6 4" xfId="14647"/>
    <cellStyle name="Normal 3 47 2 3 2 2 7 7" xfId="18780"/>
    <cellStyle name="Normal 3 47 2 3 2 2 7 8" xfId="22902"/>
    <cellStyle name="Normal 3 47 2 3 2 2 7 9" xfId="27400"/>
    <cellStyle name="Normal 3 47 2 3 2 2 8" xfId="4503"/>
    <cellStyle name="Normal 3 47 2 3 2 2 8 2" xfId="8637"/>
    <cellStyle name="Normal 3 47 2 3 2 2 8 2 2" xfId="31579"/>
    <cellStyle name="Normal 3 47 2 3 2 2 8 2 3" xfId="39824"/>
    <cellStyle name="Normal 3 47 2 3 2 2 8 2 4" xfId="14704"/>
    <cellStyle name="Normal 3 47 2 3 2 2 8 3" xfId="18837"/>
    <cellStyle name="Normal 3 47 2 3 2 2 8 4" xfId="22959"/>
    <cellStyle name="Normal 3 47 2 3 2 2 8 5" xfId="27457"/>
    <cellStyle name="Normal 3 47 2 3 2 2 8 6" xfId="35702"/>
    <cellStyle name="Normal 3 47 2 3 2 2 8 7" xfId="13054"/>
    <cellStyle name="Normal 3 47 2 3 2 2 9" xfId="5327"/>
    <cellStyle name="Normal 3 47 2 3 2 2 9 2" xfId="9461"/>
    <cellStyle name="Normal 3 47 2 3 2 2 9 2 2" xfId="32403"/>
    <cellStyle name="Normal 3 47 2 3 2 2 9 2 3" xfId="40648"/>
    <cellStyle name="Normal 3 47 2 3 2 2 9 2 4" xfId="19661"/>
    <cellStyle name="Normal 3 47 2 3 2 2 9 3" xfId="23783"/>
    <cellStyle name="Normal 3 47 2 3 2 2 9 4" xfId="28281"/>
    <cellStyle name="Normal 3 47 2 3 2 2 9 5" xfId="36526"/>
    <cellStyle name="Normal 3 47 2 3 2 2 9 6" xfId="15528"/>
    <cellStyle name="Normal 3 47 2 3 2 3" xfId="3786"/>
    <cellStyle name="Normal 3 47 2 3 2 3 10" xfId="34989"/>
    <cellStyle name="Normal 3 47 2 3 2 3 11" xfId="12201"/>
    <cellStyle name="Normal 3 47 2 3 2 3 2" xfId="4614"/>
    <cellStyle name="Normal 3 47 2 3 2 3 2 2" xfId="8748"/>
    <cellStyle name="Normal 3 47 2 3 2 3 2 2 2" xfId="31690"/>
    <cellStyle name="Normal 3 47 2 3 2 3 2 2 3" xfId="39935"/>
    <cellStyle name="Normal 3 47 2 3 2 3 2 2 4" xfId="14815"/>
    <cellStyle name="Normal 3 47 2 3 2 3 2 3" xfId="18948"/>
    <cellStyle name="Normal 3 47 2 3 2 3 2 4" xfId="23070"/>
    <cellStyle name="Normal 3 47 2 3 2 3 2 5" xfId="27568"/>
    <cellStyle name="Normal 3 47 2 3 2 3 2 6" xfId="35813"/>
    <cellStyle name="Normal 3 47 2 3 2 3 2 7" xfId="13166"/>
    <cellStyle name="Normal 3 47 2 3 2 3 3" xfId="5438"/>
    <cellStyle name="Normal 3 47 2 3 2 3 3 2" xfId="9572"/>
    <cellStyle name="Normal 3 47 2 3 2 3 3 2 2" xfId="32514"/>
    <cellStyle name="Normal 3 47 2 3 2 3 3 2 3" xfId="40759"/>
    <cellStyle name="Normal 3 47 2 3 2 3 3 2 4" xfId="19772"/>
    <cellStyle name="Normal 3 47 2 3 2 3 3 3" xfId="23894"/>
    <cellStyle name="Normal 3 47 2 3 2 3 3 4" xfId="28392"/>
    <cellStyle name="Normal 3 47 2 3 2 3 3 5" xfId="36637"/>
    <cellStyle name="Normal 3 47 2 3 2 3 3 6" xfId="15639"/>
    <cellStyle name="Normal 3 47 2 3 2 3 4" xfId="6263"/>
    <cellStyle name="Normal 3 47 2 3 2 3 4 2" xfId="10397"/>
    <cellStyle name="Normal 3 47 2 3 2 3 4 2 2" xfId="33339"/>
    <cellStyle name="Normal 3 47 2 3 2 3 4 2 3" xfId="41584"/>
    <cellStyle name="Normal 3 47 2 3 2 3 4 2 4" xfId="20597"/>
    <cellStyle name="Normal 3 47 2 3 2 3 4 3" xfId="24719"/>
    <cellStyle name="Normal 3 47 2 3 2 3 4 4" xfId="29217"/>
    <cellStyle name="Normal 3 47 2 3 2 3 4 5" xfId="37462"/>
    <cellStyle name="Normal 3 47 2 3 2 3 4 6" xfId="16464"/>
    <cellStyle name="Normal 3 47 2 3 2 3 5" xfId="7098"/>
    <cellStyle name="Normal 3 47 2 3 2 3 5 2" xfId="11221"/>
    <cellStyle name="Normal 3 47 2 3 2 3 5 2 2" xfId="34163"/>
    <cellStyle name="Normal 3 47 2 3 2 3 5 2 3" xfId="42408"/>
    <cellStyle name="Normal 3 47 2 3 2 3 5 2 4" xfId="21421"/>
    <cellStyle name="Normal 3 47 2 3 2 3 5 3" xfId="25543"/>
    <cellStyle name="Normal 3 47 2 3 2 3 5 4" xfId="30041"/>
    <cellStyle name="Normal 3 47 2 3 2 3 5 5" xfId="38286"/>
    <cellStyle name="Normal 3 47 2 3 2 3 5 6" xfId="17299"/>
    <cellStyle name="Normal 3 47 2 3 2 3 6" xfId="7924"/>
    <cellStyle name="Normal 3 47 2 3 2 3 6 2" xfId="30866"/>
    <cellStyle name="Normal 3 47 2 3 2 3 6 3" xfId="39111"/>
    <cellStyle name="Normal 3 47 2 3 2 3 6 4" xfId="13991"/>
    <cellStyle name="Normal 3 47 2 3 2 3 7" xfId="18124"/>
    <cellStyle name="Normal 3 47 2 3 2 3 8" xfId="22246"/>
    <cellStyle name="Normal 3 47 2 3 2 3 9" xfId="26744"/>
    <cellStyle name="Normal 3 47 2 3 2 4" xfId="3898"/>
    <cellStyle name="Normal 3 47 2 3 2 4 10" xfId="35101"/>
    <cellStyle name="Normal 3 47 2 3 2 4 11" xfId="12313"/>
    <cellStyle name="Normal 3 47 2 3 2 4 2" xfId="4726"/>
    <cellStyle name="Normal 3 47 2 3 2 4 2 2" xfId="8860"/>
    <cellStyle name="Normal 3 47 2 3 2 4 2 2 2" xfId="31802"/>
    <cellStyle name="Normal 3 47 2 3 2 4 2 2 3" xfId="40047"/>
    <cellStyle name="Normal 3 47 2 3 2 4 2 2 4" xfId="14927"/>
    <cellStyle name="Normal 3 47 2 3 2 4 2 3" xfId="19060"/>
    <cellStyle name="Normal 3 47 2 3 2 4 2 4" xfId="23182"/>
    <cellStyle name="Normal 3 47 2 3 2 4 2 5" xfId="27680"/>
    <cellStyle name="Normal 3 47 2 3 2 4 2 6" xfId="35925"/>
    <cellStyle name="Normal 3 47 2 3 2 4 2 7" xfId="13278"/>
    <cellStyle name="Normal 3 47 2 3 2 4 3" xfId="5550"/>
    <cellStyle name="Normal 3 47 2 3 2 4 3 2" xfId="9684"/>
    <cellStyle name="Normal 3 47 2 3 2 4 3 2 2" xfId="32626"/>
    <cellStyle name="Normal 3 47 2 3 2 4 3 2 3" xfId="40871"/>
    <cellStyle name="Normal 3 47 2 3 2 4 3 2 4" xfId="19884"/>
    <cellStyle name="Normal 3 47 2 3 2 4 3 3" xfId="24006"/>
    <cellStyle name="Normal 3 47 2 3 2 4 3 4" xfId="28504"/>
    <cellStyle name="Normal 3 47 2 3 2 4 3 5" xfId="36749"/>
    <cellStyle name="Normal 3 47 2 3 2 4 3 6" xfId="15751"/>
    <cellStyle name="Normal 3 47 2 3 2 4 4" xfId="6375"/>
    <cellStyle name="Normal 3 47 2 3 2 4 4 2" xfId="10509"/>
    <cellStyle name="Normal 3 47 2 3 2 4 4 2 2" xfId="33451"/>
    <cellStyle name="Normal 3 47 2 3 2 4 4 2 3" xfId="41696"/>
    <cellStyle name="Normal 3 47 2 3 2 4 4 2 4" xfId="20709"/>
    <cellStyle name="Normal 3 47 2 3 2 4 4 3" xfId="24831"/>
    <cellStyle name="Normal 3 47 2 3 2 4 4 4" xfId="29329"/>
    <cellStyle name="Normal 3 47 2 3 2 4 4 5" xfId="37574"/>
    <cellStyle name="Normal 3 47 2 3 2 4 4 6" xfId="16576"/>
    <cellStyle name="Normal 3 47 2 3 2 4 5" xfId="7210"/>
    <cellStyle name="Normal 3 47 2 3 2 4 5 2" xfId="11333"/>
    <cellStyle name="Normal 3 47 2 3 2 4 5 2 2" xfId="34275"/>
    <cellStyle name="Normal 3 47 2 3 2 4 5 2 3" xfId="42520"/>
    <cellStyle name="Normal 3 47 2 3 2 4 5 2 4" xfId="21533"/>
    <cellStyle name="Normal 3 47 2 3 2 4 5 3" xfId="25655"/>
    <cellStyle name="Normal 3 47 2 3 2 4 5 4" xfId="30153"/>
    <cellStyle name="Normal 3 47 2 3 2 4 5 5" xfId="38398"/>
    <cellStyle name="Normal 3 47 2 3 2 4 5 6" xfId="17411"/>
    <cellStyle name="Normal 3 47 2 3 2 4 6" xfId="8036"/>
    <cellStyle name="Normal 3 47 2 3 2 4 6 2" xfId="30978"/>
    <cellStyle name="Normal 3 47 2 3 2 4 6 3" xfId="39223"/>
    <cellStyle name="Normal 3 47 2 3 2 4 6 4" xfId="14103"/>
    <cellStyle name="Normal 3 47 2 3 2 4 7" xfId="18236"/>
    <cellStyle name="Normal 3 47 2 3 2 4 8" xfId="22358"/>
    <cellStyle name="Normal 3 47 2 3 2 4 9" xfId="26856"/>
    <cellStyle name="Normal 3 47 2 3 2 5" xfId="4010"/>
    <cellStyle name="Normal 3 47 2 3 2 5 10" xfId="35213"/>
    <cellStyle name="Normal 3 47 2 3 2 5 11" xfId="12425"/>
    <cellStyle name="Normal 3 47 2 3 2 5 2" xfId="4838"/>
    <cellStyle name="Normal 3 47 2 3 2 5 2 2" xfId="8972"/>
    <cellStyle name="Normal 3 47 2 3 2 5 2 2 2" xfId="31914"/>
    <cellStyle name="Normal 3 47 2 3 2 5 2 2 3" xfId="40159"/>
    <cellStyle name="Normal 3 47 2 3 2 5 2 2 4" xfId="15039"/>
    <cellStyle name="Normal 3 47 2 3 2 5 2 3" xfId="19172"/>
    <cellStyle name="Normal 3 47 2 3 2 5 2 4" xfId="23294"/>
    <cellStyle name="Normal 3 47 2 3 2 5 2 5" xfId="27792"/>
    <cellStyle name="Normal 3 47 2 3 2 5 2 6" xfId="36037"/>
    <cellStyle name="Normal 3 47 2 3 2 5 2 7" xfId="13390"/>
    <cellStyle name="Normal 3 47 2 3 2 5 3" xfId="5662"/>
    <cellStyle name="Normal 3 47 2 3 2 5 3 2" xfId="9796"/>
    <cellStyle name="Normal 3 47 2 3 2 5 3 2 2" xfId="32738"/>
    <cellStyle name="Normal 3 47 2 3 2 5 3 2 3" xfId="40983"/>
    <cellStyle name="Normal 3 47 2 3 2 5 3 2 4" xfId="19996"/>
    <cellStyle name="Normal 3 47 2 3 2 5 3 3" xfId="24118"/>
    <cellStyle name="Normal 3 47 2 3 2 5 3 4" xfId="28616"/>
    <cellStyle name="Normal 3 47 2 3 2 5 3 5" xfId="36861"/>
    <cellStyle name="Normal 3 47 2 3 2 5 3 6" xfId="15863"/>
    <cellStyle name="Normal 3 47 2 3 2 5 4" xfId="6487"/>
    <cellStyle name="Normal 3 47 2 3 2 5 4 2" xfId="10621"/>
    <cellStyle name="Normal 3 47 2 3 2 5 4 2 2" xfId="33563"/>
    <cellStyle name="Normal 3 47 2 3 2 5 4 2 3" xfId="41808"/>
    <cellStyle name="Normal 3 47 2 3 2 5 4 2 4" xfId="20821"/>
    <cellStyle name="Normal 3 47 2 3 2 5 4 3" xfId="24943"/>
    <cellStyle name="Normal 3 47 2 3 2 5 4 4" xfId="29441"/>
    <cellStyle name="Normal 3 47 2 3 2 5 4 5" xfId="37686"/>
    <cellStyle name="Normal 3 47 2 3 2 5 4 6" xfId="16688"/>
    <cellStyle name="Normal 3 47 2 3 2 5 5" xfId="7322"/>
    <cellStyle name="Normal 3 47 2 3 2 5 5 2" xfId="11445"/>
    <cellStyle name="Normal 3 47 2 3 2 5 5 2 2" xfId="34387"/>
    <cellStyle name="Normal 3 47 2 3 2 5 5 2 3" xfId="42632"/>
    <cellStyle name="Normal 3 47 2 3 2 5 5 2 4" xfId="21645"/>
    <cellStyle name="Normal 3 47 2 3 2 5 5 3" xfId="25767"/>
    <cellStyle name="Normal 3 47 2 3 2 5 5 4" xfId="30265"/>
    <cellStyle name="Normal 3 47 2 3 2 5 5 5" xfId="38510"/>
    <cellStyle name="Normal 3 47 2 3 2 5 5 6" xfId="17523"/>
    <cellStyle name="Normal 3 47 2 3 2 5 6" xfId="8148"/>
    <cellStyle name="Normal 3 47 2 3 2 5 6 2" xfId="31090"/>
    <cellStyle name="Normal 3 47 2 3 2 5 6 3" xfId="39335"/>
    <cellStyle name="Normal 3 47 2 3 2 5 6 4" xfId="14215"/>
    <cellStyle name="Normal 3 47 2 3 2 5 7" xfId="18348"/>
    <cellStyle name="Normal 3 47 2 3 2 5 8" xfId="22470"/>
    <cellStyle name="Normal 3 47 2 3 2 5 9" xfId="26968"/>
    <cellStyle name="Normal 3 47 2 3 2 6" xfId="4130"/>
    <cellStyle name="Normal 3 47 2 3 2 6 10" xfId="35333"/>
    <cellStyle name="Normal 3 47 2 3 2 6 11" xfId="12545"/>
    <cellStyle name="Normal 3 47 2 3 2 6 2" xfId="4958"/>
    <cellStyle name="Normal 3 47 2 3 2 6 2 2" xfId="9092"/>
    <cellStyle name="Normal 3 47 2 3 2 6 2 2 2" xfId="32034"/>
    <cellStyle name="Normal 3 47 2 3 2 6 2 2 3" xfId="40279"/>
    <cellStyle name="Normal 3 47 2 3 2 6 2 2 4" xfId="15159"/>
    <cellStyle name="Normal 3 47 2 3 2 6 2 3" xfId="19292"/>
    <cellStyle name="Normal 3 47 2 3 2 6 2 4" xfId="23414"/>
    <cellStyle name="Normal 3 47 2 3 2 6 2 5" xfId="27912"/>
    <cellStyle name="Normal 3 47 2 3 2 6 2 6" xfId="36157"/>
    <cellStyle name="Normal 3 47 2 3 2 6 2 7" xfId="13510"/>
    <cellStyle name="Normal 3 47 2 3 2 6 3" xfId="5782"/>
    <cellStyle name="Normal 3 47 2 3 2 6 3 2" xfId="9916"/>
    <cellStyle name="Normal 3 47 2 3 2 6 3 2 2" xfId="32858"/>
    <cellStyle name="Normal 3 47 2 3 2 6 3 2 3" xfId="41103"/>
    <cellStyle name="Normal 3 47 2 3 2 6 3 2 4" xfId="20116"/>
    <cellStyle name="Normal 3 47 2 3 2 6 3 3" xfId="24238"/>
    <cellStyle name="Normal 3 47 2 3 2 6 3 4" xfId="28736"/>
    <cellStyle name="Normal 3 47 2 3 2 6 3 5" xfId="36981"/>
    <cellStyle name="Normal 3 47 2 3 2 6 3 6" xfId="15983"/>
    <cellStyle name="Normal 3 47 2 3 2 6 4" xfId="6607"/>
    <cellStyle name="Normal 3 47 2 3 2 6 4 2" xfId="10741"/>
    <cellStyle name="Normal 3 47 2 3 2 6 4 2 2" xfId="33683"/>
    <cellStyle name="Normal 3 47 2 3 2 6 4 2 3" xfId="41928"/>
    <cellStyle name="Normal 3 47 2 3 2 6 4 2 4" xfId="20941"/>
    <cellStyle name="Normal 3 47 2 3 2 6 4 3" xfId="25063"/>
    <cellStyle name="Normal 3 47 2 3 2 6 4 4" xfId="29561"/>
    <cellStyle name="Normal 3 47 2 3 2 6 4 5" xfId="37806"/>
    <cellStyle name="Normal 3 47 2 3 2 6 4 6" xfId="16808"/>
    <cellStyle name="Normal 3 47 2 3 2 6 5" xfId="7442"/>
    <cellStyle name="Normal 3 47 2 3 2 6 5 2" xfId="11565"/>
    <cellStyle name="Normal 3 47 2 3 2 6 5 2 2" xfId="34507"/>
    <cellStyle name="Normal 3 47 2 3 2 6 5 2 3" xfId="42752"/>
    <cellStyle name="Normal 3 47 2 3 2 6 5 2 4" xfId="21765"/>
    <cellStyle name="Normal 3 47 2 3 2 6 5 3" xfId="25887"/>
    <cellStyle name="Normal 3 47 2 3 2 6 5 4" xfId="30385"/>
    <cellStyle name="Normal 3 47 2 3 2 6 5 5" xfId="38630"/>
    <cellStyle name="Normal 3 47 2 3 2 6 5 6" xfId="17643"/>
    <cellStyle name="Normal 3 47 2 3 2 6 6" xfId="8268"/>
    <cellStyle name="Normal 3 47 2 3 2 6 6 2" xfId="31210"/>
    <cellStyle name="Normal 3 47 2 3 2 6 6 3" xfId="39455"/>
    <cellStyle name="Normal 3 47 2 3 2 6 6 4" xfId="14335"/>
    <cellStyle name="Normal 3 47 2 3 2 6 7" xfId="18468"/>
    <cellStyle name="Normal 3 47 2 3 2 6 8" xfId="22590"/>
    <cellStyle name="Normal 3 47 2 3 2 6 9" xfId="27088"/>
    <cellStyle name="Normal 3 47 2 3 2 7" xfId="4223"/>
    <cellStyle name="Normal 3 47 2 3 2 7 10" xfId="35426"/>
    <cellStyle name="Normal 3 47 2 3 2 7 11" xfId="12638"/>
    <cellStyle name="Normal 3 47 2 3 2 7 2" xfId="5051"/>
    <cellStyle name="Normal 3 47 2 3 2 7 2 2" xfId="9185"/>
    <cellStyle name="Normal 3 47 2 3 2 7 2 2 2" xfId="32127"/>
    <cellStyle name="Normal 3 47 2 3 2 7 2 2 3" xfId="40372"/>
    <cellStyle name="Normal 3 47 2 3 2 7 2 2 4" xfId="15252"/>
    <cellStyle name="Normal 3 47 2 3 2 7 2 3" xfId="19385"/>
    <cellStyle name="Normal 3 47 2 3 2 7 2 4" xfId="23507"/>
    <cellStyle name="Normal 3 47 2 3 2 7 2 5" xfId="28005"/>
    <cellStyle name="Normal 3 47 2 3 2 7 2 6" xfId="36250"/>
    <cellStyle name="Normal 3 47 2 3 2 7 2 7" xfId="13603"/>
    <cellStyle name="Normal 3 47 2 3 2 7 3" xfId="5875"/>
    <cellStyle name="Normal 3 47 2 3 2 7 3 2" xfId="10009"/>
    <cellStyle name="Normal 3 47 2 3 2 7 3 2 2" xfId="32951"/>
    <cellStyle name="Normal 3 47 2 3 2 7 3 2 3" xfId="41196"/>
    <cellStyle name="Normal 3 47 2 3 2 7 3 2 4" xfId="20209"/>
    <cellStyle name="Normal 3 47 2 3 2 7 3 3" xfId="24331"/>
    <cellStyle name="Normal 3 47 2 3 2 7 3 4" xfId="28829"/>
    <cellStyle name="Normal 3 47 2 3 2 7 3 5" xfId="37074"/>
    <cellStyle name="Normal 3 47 2 3 2 7 3 6" xfId="16076"/>
    <cellStyle name="Normal 3 47 2 3 2 7 4" xfId="6700"/>
    <cellStyle name="Normal 3 47 2 3 2 7 4 2" xfId="10834"/>
    <cellStyle name="Normal 3 47 2 3 2 7 4 2 2" xfId="33776"/>
    <cellStyle name="Normal 3 47 2 3 2 7 4 2 3" xfId="42021"/>
    <cellStyle name="Normal 3 47 2 3 2 7 4 2 4" xfId="21034"/>
    <cellStyle name="Normal 3 47 2 3 2 7 4 3" xfId="25156"/>
    <cellStyle name="Normal 3 47 2 3 2 7 4 4" xfId="29654"/>
    <cellStyle name="Normal 3 47 2 3 2 7 4 5" xfId="37899"/>
    <cellStyle name="Normal 3 47 2 3 2 7 4 6" xfId="16901"/>
    <cellStyle name="Normal 3 47 2 3 2 7 5" xfId="7535"/>
    <cellStyle name="Normal 3 47 2 3 2 7 5 2" xfId="11658"/>
    <cellStyle name="Normal 3 47 2 3 2 7 5 2 2" xfId="34600"/>
    <cellStyle name="Normal 3 47 2 3 2 7 5 2 3" xfId="42845"/>
    <cellStyle name="Normal 3 47 2 3 2 7 5 2 4" xfId="21858"/>
    <cellStyle name="Normal 3 47 2 3 2 7 5 3" xfId="25980"/>
    <cellStyle name="Normal 3 47 2 3 2 7 5 4" xfId="30478"/>
    <cellStyle name="Normal 3 47 2 3 2 7 5 5" xfId="38723"/>
    <cellStyle name="Normal 3 47 2 3 2 7 5 6" xfId="17736"/>
    <cellStyle name="Normal 3 47 2 3 2 7 6" xfId="8361"/>
    <cellStyle name="Normal 3 47 2 3 2 7 6 2" xfId="31303"/>
    <cellStyle name="Normal 3 47 2 3 2 7 6 3" xfId="39548"/>
    <cellStyle name="Normal 3 47 2 3 2 7 6 4" xfId="14428"/>
    <cellStyle name="Normal 3 47 2 3 2 7 7" xfId="18561"/>
    <cellStyle name="Normal 3 47 2 3 2 7 8" xfId="22683"/>
    <cellStyle name="Normal 3 47 2 3 2 7 9" xfId="27181"/>
    <cellStyle name="Normal 3 47 2 3 2 8" xfId="4383"/>
    <cellStyle name="Normal 3 47 2 3 2 8 10" xfId="35582"/>
    <cellStyle name="Normal 3 47 2 3 2 8 11" xfId="12794"/>
    <cellStyle name="Normal 3 47 2 3 2 8 2" xfId="5207"/>
    <cellStyle name="Normal 3 47 2 3 2 8 2 2" xfId="9341"/>
    <cellStyle name="Normal 3 47 2 3 2 8 2 2 2" xfId="32283"/>
    <cellStyle name="Normal 3 47 2 3 2 8 2 2 3" xfId="40528"/>
    <cellStyle name="Normal 3 47 2 3 2 8 2 2 4" xfId="15408"/>
    <cellStyle name="Normal 3 47 2 3 2 8 2 3" xfId="19541"/>
    <cellStyle name="Normal 3 47 2 3 2 8 2 4" xfId="23663"/>
    <cellStyle name="Normal 3 47 2 3 2 8 2 5" xfId="28161"/>
    <cellStyle name="Normal 3 47 2 3 2 8 2 6" xfId="36406"/>
    <cellStyle name="Normal 3 47 2 3 2 8 2 7" xfId="13759"/>
    <cellStyle name="Normal 3 47 2 3 2 8 3" xfId="6031"/>
    <cellStyle name="Normal 3 47 2 3 2 8 3 2" xfId="10165"/>
    <cellStyle name="Normal 3 47 2 3 2 8 3 2 2" xfId="33107"/>
    <cellStyle name="Normal 3 47 2 3 2 8 3 2 3" xfId="41352"/>
    <cellStyle name="Normal 3 47 2 3 2 8 3 2 4" xfId="20365"/>
    <cellStyle name="Normal 3 47 2 3 2 8 3 3" xfId="24487"/>
    <cellStyle name="Normal 3 47 2 3 2 8 3 4" xfId="28985"/>
    <cellStyle name="Normal 3 47 2 3 2 8 3 5" xfId="37230"/>
    <cellStyle name="Normal 3 47 2 3 2 8 3 6" xfId="16232"/>
    <cellStyle name="Normal 3 47 2 3 2 8 4" xfId="6856"/>
    <cellStyle name="Normal 3 47 2 3 2 8 4 2" xfId="10990"/>
    <cellStyle name="Normal 3 47 2 3 2 8 4 2 2" xfId="33932"/>
    <cellStyle name="Normal 3 47 2 3 2 8 4 2 3" xfId="42177"/>
    <cellStyle name="Normal 3 47 2 3 2 8 4 2 4" xfId="21190"/>
    <cellStyle name="Normal 3 47 2 3 2 8 4 3" xfId="25312"/>
    <cellStyle name="Normal 3 47 2 3 2 8 4 4" xfId="29810"/>
    <cellStyle name="Normal 3 47 2 3 2 8 4 5" xfId="38055"/>
    <cellStyle name="Normal 3 47 2 3 2 8 4 6" xfId="17057"/>
    <cellStyle name="Normal 3 47 2 3 2 8 5" xfId="7691"/>
    <cellStyle name="Normal 3 47 2 3 2 8 5 2" xfId="11814"/>
    <cellStyle name="Normal 3 47 2 3 2 8 5 2 2" xfId="34756"/>
    <cellStyle name="Normal 3 47 2 3 2 8 5 2 3" xfId="43001"/>
    <cellStyle name="Normal 3 47 2 3 2 8 5 2 4" xfId="22014"/>
    <cellStyle name="Normal 3 47 2 3 2 8 5 3" xfId="26136"/>
    <cellStyle name="Normal 3 47 2 3 2 8 5 4" xfId="30634"/>
    <cellStyle name="Normal 3 47 2 3 2 8 5 5" xfId="38879"/>
    <cellStyle name="Normal 3 47 2 3 2 8 5 6" xfId="17892"/>
    <cellStyle name="Normal 3 47 2 3 2 8 6" xfId="8517"/>
    <cellStyle name="Normal 3 47 2 3 2 8 6 2" xfId="31459"/>
    <cellStyle name="Normal 3 47 2 3 2 8 6 3" xfId="39704"/>
    <cellStyle name="Normal 3 47 2 3 2 8 6 4" xfId="14584"/>
    <cellStyle name="Normal 3 47 2 3 2 8 7" xfId="18717"/>
    <cellStyle name="Normal 3 47 2 3 2 8 8" xfId="22839"/>
    <cellStyle name="Normal 3 47 2 3 2 8 9" xfId="27337"/>
    <cellStyle name="Normal 3 47 2 3 2 9" xfId="4502"/>
    <cellStyle name="Normal 3 47 2 3 2 9 2" xfId="8636"/>
    <cellStyle name="Normal 3 47 2 3 2 9 2 2" xfId="31578"/>
    <cellStyle name="Normal 3 47 2 3 2 9 2 3" xfId="39823"/>
    <cellStyle name="Normal 3 47 2 3 2 9 2 4" xfId="14703"/>
    <cellStyle name="Normal 3 47 2 3 2 9 3" xfId="18836"/>
    <cellStyle name="Normal 3 47 2 3 2 9 4" xfId="22958"/>
    <cellStyle name="Normal 3 47 2 3 2 9 5" xfId="27456"/>
    <cellStyle name="Normal 3 47 2 3 2 9 6" xfId="35701"/>
    <cellStyle name="Normal 3 47 2 3 2 9 7" xfId="12089"/>
    <cellStyle name="Normal 3 47 2 3 3" xfId="3293"/>
    <cellStyle name="Normal 3 47 2 3 3 10" xfId="6153"/>
    <cellStyle name="Normal 3 47 2 3 3 10 2" xfId="10287"/>
    <cellStyle name="Normal 3 47 2 3 3 10 2 2" xfId="33229"/>
    <cellStyle name="Normal 3 47 2 3 3 10 2 3" xfId="41474"/>
    <cellStyle name="Normal 3 47 2 3 3 10 2 4" xfId="20487"/>
    <cellStyle name="Normal 3 47 2 3 3 10 3" xfId="24609"/>
    <cellStyle name="Normal 3 47 2 3 3 10 4" xfId="29107"/>
    <cellStyle name="Normal 3 47 2 3 3 10 5" xfId="37352"/>
    <cellStyle name="Normal 3 47 2 3 3 10 6" xfId="16354"/>
    <cellStyle name="Normal 3 47 2 3 3 11" xfId="6988"/>
    <cellStyle name="Normal 3 47 2 3 3 11 2" xfId="11111"/>
    <cellStyle name="Normal 3 47 2 3 3 11 2 2" xfId="34053"/>
    <cellStyle name="Normal 3 47 2 3 3 11 2 3" xfId="42298"/>
    <cellStyle name="Normal 3 47 2 3 3 11 2 4" xfId="21311"/>
    <cellStyle name="Normal 3 47 2 3 3 11 3" xfId="25433"/>
    <cellStyle name="Normal 3 47 2 3 3 11 4" xfId="29931"/>
    <cellStyle name="Normal 3 47 2 3 3 11 5" xfId="38176"/>
    <cellStyle name="Normal 3 47 2 3 3 11 6" xfId="17189"/>
    <cellStyle name="Normal 3 47 2 3 3 12" xfId="7813"/>
    <cellStyle name="Normal 3 47 2 3 3 12 2" xfId="30756"/>
    <cellStyle name="Normal 3 47 2 3 3 12 3" xfId="39001"/>
    <cellStyle name="Normal 3 47 2 3 3 12 4" xfId="13881"/>
    <cellStyle name="Normal 3 47 2 3 3 13" xfId="18014"/>
    <cellStyle name="Normal 3 47 2 3 3 14" xfId="22136"/>
    <cellStyle name="Normal 3 47 2 3 3 15" xfId="26618"/>
    <cellStyle name="Normal 3 47 2 3 3 16" xfId="34879"/>
    <cellStyle name="Normal 3 47 2 3 3 17" xfId="12091"/>
    <cellStyle name="Normal 3 47 2 3 3 2" xfId="3788"/>
    <cellStyle name="Normal 3 47 2 3 3 2 10" xfId="34991"/>
    <cellStyle name="Normal 3 47 2 3 3 2 11" xfId="12203"/>
    <cellStyle name="Normal 3 47 2 3 3 2 2" xfId="4616"/>
    <cellStyle name="Normal 3 47 2 3 3 2 2 2" xfId="8750"/>
    <cellStyle name="Normal 3 47 2 3 3 2 2 2 2" xfId="31692"/>
    <cellStyle name="Normal 3 47 2 3 3 2 2 2 3" xfId="39937"/>
    <cellStyle name="Normal 3 47 2 3 3 2 2 2 4" xfId="14817"/>
    <cellStyle name="Normal 3 47 2 3 3 2 2 3" xfId="18950"/>
    <cellStyle name="Normal 3 47 2 3 3 2 2 4" xfId="23072"/>
    <cellStyle name="Normal 3 47 2 3 3 2 2 5" xfId="27570"/>
    <cellStyle name="Normal 3 47 2 3 3 2 2 6" xfId="35815"/>
    <cellStyle name="Normal 3 47 2 3 3 2 2 7" xfId="13168"/>
    <cellStyle name="Normal 3 47 2 3 3 2 3" xfId="5440"/>
    <cellStyle name="Normal 3 47 2 3 3 2 3 2" xfId="9574"/>
    <cellStyle name="Normal 3 47 2 3 3 2 3 2 2" xfId="32516"/>
    <cellStyle name="Normal 3 47 2 3 3 2 3 2 3" xfId="40761"/>
    <cellStyle name="Normal 3 47 2 3 3 2 3 2 4" xfId="19774"/>
    <cellStyle name="Normal 3 47 2 3 3 2 3 3" xfId="23896"/>
    <cellStyle name="Normal 3 47 2 3 3 2 3 4" xfId="28394"/>
    <cellStyle name="Normal 3 47 2 3 3 2 3 5" xfId="36639"/>
    <cellStyle name="Normal 3 47 2 3 3 2 3 6" xfId="15641"/>
    <cellStyle name="Normal 3 47 2 3 3 2 4" xfId="6265"/>
    <cellStyle name="Normal 3 47 2 3 3 2 4 2" xfId="10399"/>
    <cellStyle name="Normal 3 47 2 3 3 2 4 2 2" xfId="33341"/>
    <cellStyle name="Normal 3 47 2 3 3 2 4 2 3" xfId="41586"/>
    <cellStyle name="Normal 3 47 2 3 3 2 4 2 4" xfId="20599"/>
    <cellStyle name="Normal 3 47 2 3 3 2 4 3" xfId="24721"/>
    <cellStyle name="Normal 3 47 2 3 3 2 4 4" xfId="29219"/>
    <cellStyle name="Normal 3 47 2 3 3 2 4 5" xfId="37464"/>
    <cellStyle name="Normal 3 47 2 3 3 2 4 6" xfId="16466"/>
    <cellStyle name="Normal 3 47 2 3 3 2 5" xfId="7100"/>
    <cellStyle name="Normal 3 47 2 3 3 2 5 2" xfId="11223"/>
    <cellStyle name="Normal 3 47 2 3 3 2 5 2 2" xfId="34165"/>
    <cellStyle name="Normal 3 47 2 3 3 2 5 2 3" xfId="42410"/>
    <cellStyle name="Normal 3 47 2 3 3 2 5 2 4" xfId="21423"/>
    <cellStyle name="Normal 3 47 2 3 3 2 5 3" xfId="25545"/>
    <cellStyle name="Normal 3 47 2 3 3 2 5 4" xfId="30043"/>
    <cellStyle name="Normal 3 47 2 3 3 2 5 5" xfId="38288"/>
    <cellStyle name="Normal 3 47 2 3 3 2 5 6" xfId="17301"/>
    <cellStyle name="Normal 3 47 2 3 3 2 6" xfId="7926"/>
    <cellStyle name="Normal 3 47 2 3 3 2 6 2" xfId="30868"/>
    <cellStyle name="Normal 3 47 2 3 3 2 6 3" xfId="39113"/>
    <cellStyle name="Normal 3 47 2 3 3 2 6 4" xfId="13993"/>
    <cellStyle name="Normal 3 47 2 3 3 2 7" xfId="18126"/>
    <cellStyle name="Normal 3 47 2 3 3 2 8" xfId="22248"/>
    <cellStyle name="Normal 3 47 2 3 3 2 9" xfId="26746"/>
    <cellStyle name="Normal 3 47 2 3 3 3" xfId="3900"/>
    <cellStyle name="Normal 3 47 2 3 3 3 10" xfId="35103"/>
    <cellStyle name="Normal 3 47 2 3 3 3 11" xfId="12315"/>
    <cellStyle name="Normal 3 47 2 3 3 3 2" xfId="4728"/>
    <cellStyle name="Normal 3 47 2 3 3 3 2 2" xfId="8862"/>
    <cellStyle name="Normal 3 47 2 3 3 3 2 2 2" xfId="31804"/>
    <cellStyle name="Normal 3 47 2 3 3 3 2 2 3" xfId="40049"/>
    <cellStyle name="Normal 3 47 2 3 3 3 2 2 4" xfId="14929"/>
    <cellStyle name="Normal 3 47 2 3 3 3 2 3" xfId="19062"/>
    <cellStyle name="Normal 3 47 2 3 3 3 2 4" xfId="23184"/>
    <cellStyle name="Normal 3 47 2 3 3 3 2 5" xfId="27682"/>
    <cellStyle name="Normal 3 47 2 3 3 3 2 6" xfId="35927"/>
    <cellStyle name="Normal 3 47 2 3 3 3 2 7" xfId="13280"/>
    <cellStyle name="Normal 3 47 2 3 3 3 3" xfId="5552"/>
    <cellStyle name="Normal 3 47 2 3 3 3 3 2" xfId="9686"/>
    <cellStyle name="Normal 3 47 2 3 3 3 3 2 2" xfId="32628"/>
    <cellStyle name="Normal 3 47 2 3 3 3 3 2 3" xfId="40873"/>
    <cellStyle name="Normal 3 47 2 3 3 3 3 2 4" xfId="19886"/>
    <cellStyle name="Normal 3 47 2 3 3 3 3 3" xfId="24008"/>
    <cellStyle name="Normal 3 47 2 3 3 3 3 4" xfId="28506"/>
    <cellStyle name="Normal 3 47 2 3 3 3 3 5" xfId="36751"/>
    <cellStyle name="Normal 3 47 2 3 3 3 3 6" xfId="15753"/>
    <cellStyle name="Normal 3 47 2 3 3 3 4" xfId="6377"/>
    <cellStyle name="Normal 3 47 2 3 3 3 4 2" xfId="10511"/>
    <cellStyle name="Normal 3 47 2 3 3 3 4 2 2" xfId="33453"/>
    <cellStyle name="Normal 3 47 2 3 3 3 4 2 3" xfId="41698"/>
    <cellStyle name="Normal 3 47 2 3 3 3 4 2 4" xfId="20711"/>
    <cellStyle name="Normal 3 47 2 3 3 3 4 3" xfId="24833"/>
    <cellStyle name="Normal 3 47 2 3 3 3 4 4" xfId="29331"/>
    <cellStyle name="Normal 3 47 2 3 3 3 4 5" xfId="37576"/>
    <cellStyle name="Normal 3 47 2 3 3 3 4 6" xfId="16578"/>
    <cellStyle name="Normal 3 47 2 3 3 3 5" xfId="7212"/>
    <cellStyle name="Normal 3 47 2 3 3 3 5 2" xfId="11335"/>
    <cellStyle name="Normal 3 47 2 3 3 3 5 2 2" xfId="34277"/>
    <cellStyle name="Normal 3 47 2 3 3 3 5 2 3" xfId="42522"/>
    <cellStyle name="Normal 3 47 2 3 3 3 5 2 4" xfId="21535"/>
    <cellStyle name="Normal 3 47 2 3 3 3 5 3" xfId="25657"/>
    <cellStyle name="Normal 3 47 2 3 3 3 5 4" xfId="30155"/>
    <cellStyle name="Normal 3 47 2 3 3 3 5 5" xfId="38400"/>
    <cellStyle name="Normal 3 47 2 3 3 3 5 6" xfId="17413"/>
    <cellStyle name="Normal 3 47 2 3 3 3 6" xfId="8038"/>
    <cellStyle name="Normal 3 47 2 3 3 3 6 2" xfId="30980"/>
    <cellStyle name="Normal 3 47 2 3 3 3 6 3" xfId="39225"/>
    <cellStyle name="Normal 3 47 2 3 3 3 6 4" xfId="14105"/>
    <cellStyle name="Normal 3 47 2 3 3 3 7" xfId="18238"/>
    <cellStyle name="Normal 3 47 2 3 3 3 8" xfId="22360"/>
    <cellStyle name="Normal 3 47 2 3 3 3 9" xfId="26858"/>
    <cellStyle name="Normal 3 47 2 3 3 4" xfId="4012"/>
    <cellStyle name="Normal 3 47 2 3 3 4 10" xfId="35215"/>
    <cellStyle name="Normal 3 47 2 3 3 4 11" xfId="12427"/>
    <cellStyle name="Normal 3 47 2 3 3 4 2" xfId="4840"/>
    <cellStyle name="Normal 3 47 2 3 3 4 2 2" xfId="8974"/>
    <cellStyle name="Normal 3 47 2 3 3 4 2 2 2" xfId="31916"/>
    <cellStyle name="Normal 3 47 2 3 3 4 2 2 3" xfId="40161"/>
    <cellStyle name="Normal 3 47 2 3 3 4 2 2 4" xfId="15041"/>
    <cellStyle name="Normal 3 47 2 3 3 4 2 3" xfId="19174"/>
    <cellStyle name="Normal 3 47 2 3 3 4 2 4" xfId="23296"/>
    <cellStyle name="Normal 3 47 2 3 3 4 2 5" xfId="27794"/>
    <cellStyle name="Normal 3 47 2 3 3 4 2 6" xfId="36039"/>
    <cellStyle name="Normal 3 47 2 3 3 4 2 7" xfId="13392"/>
    <cellStyle name="Normal 3 47 2 3 3 4 3" xfId="5664"/>
    <cellStyle name="Normal 3 47 2 3 3 4 3 2" xfId="9798"/>
    <cellStyle name="Normal 3 47 2 3 3 4 3 2 2" xfId="32740"/>
    <cellStyle name="Normal 3 47 2 3 3 4 3 2 3" xfId="40985"/>
    <cellStyle name="Normal 3 47 2 3 3 4 3 2 4" xfId="19998"/>
    <cellStyle name="Normal 3 47 2 3 3 4 3 3" xfId="24120"/>
    <cellStyle name="Normal 3 47 2 3 3 4 3 4" xfId="28618"/>
    <cellStyle name="Normal 3 47 2 3 3 4 3 5" xfId="36863"/>
    <cellStyle name="Normal 3 47 2 3 3 4 3 6" xfId="15865"/>
    <cellStyle name="Normal 3 47 2 3 3 4 4" xfId="6489"/>
    <cellStyle name="Normal 3 47 2 3 3 4 4 2" xfId="10623"/>
    <cellStyle name="Normal 3 47 2 3 3 4 4 2 2" xfId="33565"/>
    <cellStyle name="Normal 3 47 2 3 3 4 4 2 3" xfId="41810"/>
    <cellStyle name="Normal 3 47 2 3 3 4 4 2 4" xfId="20823"/>
    <cellStyle name="Normal 3 47 2 3 3 4 4 3" xfId="24945"/>
    <cellStyle name="Normal 3 47 2 3 3 4 4 4" xfId="29443"/>
    <cellStyle name="Normal 3 47 2 3 3 4 4 5" xfId="37688"/>
    <cellStyle name="Normal 3 47 2 3 3 4 4 6" xfId="16690"/>
    <cellStyle name="Normal 3 47 2 3 3 4 5" xfId="7324"/>
    <cellStyle name="Normal 3 47 2 3 3 4 5 2" xfId="11447"/>
    <cellStyle name="Normal 3 47 2 3 3 4 5 2 2" xfId="34389"/>
    <cellStyle name="Normal 3 47 2 3 3 4 5 2 3" xfId="42634"/>
    <cellStyle name="Normal 3 47 2 3 3 4 5 2 4" xfId="21647"/>
    <cellStyle name="Normal 3 47 2 3 3 4 5 3" xfId="25769"/>
    <cellStyle name="Normal 3 47 2 3 3 4 5 4" xfId="30267"/>
    <cellStyle name="Normal 3 47 2 3 3 4 5 5" xfId="38512"/>
    <cellStyle name="Normal 3 47 2 3 3 4 5 6" xfId="17525"/>
    <cellStyle name="Normal 3 47 2 3 3 4 6" xfId="8150"/>
    <cellStyle name="Normal 3 47 2 3 3 4 6 2" xfId="31092"/>
    <cellStyle name="Normal 3 47 2 3 3 4 6 3" xfId="39337"/>
    <cellStyle name="Normal 3 47 2 3 3 4 6 4" xfId="14217"/>
    <cellStyle name="Normal 3 47 2 3 3 4 7" xfId="18350"/>
    <cellStyle name="Normal 3 47 2 3 3 4 8" xfId="22472"/>
    <cellStyle name="Normal 3 47 2 3 3 4 9" xfId="26970"/>
    <cellStyle name="Normal 3 47 2 3 3 5" xfId="4173"/>
    <cellStyle name="Normal 3 47 2 3 3 5 10" xfId="35376"/>
    <cellStyle name="Normal 3 47 2 3 3 5 11" xfId="12588"/>
    <cellStyle name="Normal 3 47 2 3 3 5 2" xfId="5001"/>
    <cellStyle name="Normal 3 47 2 3 3 5 2 2" xfId="9135"/>
    <cellStyle name="Normal 3 47 2 3 3 5 2 2 2" xfId="32077"/>
    <cellStyle name="Normal 3 47 2 3 3 5 2 2 3" xfId="40322"/>
    <cellStyle name="Normal 3 47 2 3 3 5 2 2 4" xfId="15202"/>
    <cellStyle name="Normal 3 47 2 3 3 5 2 3" xfId="19335"/>
    <cellStyle name="Normal 3 47 2 3 3 5 2 4" xfId="23457"/>
    <cellStyle name="Normal 3 47 2 3 3 5 2 5" xfId="27955"/>
    <cellStyle name="Normal 3 47 2 3 3 5 2 6" xfId="36200"/>
    <cellStyle name="Normal 3 47 2 3 3 5 2 7" xfId="13553"/>
    <cellStyle name="Normal 3 47 2 3 3 5 3" xfId="5825"/>
    <cellStyle name="Normal 3 47 2 3 3 5 3 2" xfId="9959"/>
    <cellStyle name="Normal 3 47 2 3 3 5 3 2 2" xfId="32901"/>
    <cellStyle name="Normal 3 47 2 3 3 5 3 2 3" xfId="41146"/>
    <cellStyle name="Normal 3 47 2 3 3 5 3 2 4" xfId="20159"/>
    <cellStyle name="Normal 3 47 2 3 3 5 3 3" xfId="24281"/>
    <cellStyle name="Normal 3 47 2 3 3 5 3 4" xfId="28779"/>
    <cellStyle name="Normal 3 47 2 3 3 5 3 5" xfId="37024"/>
    <cellStyle name="Normal 3 47 2 3 3 5 3 6" xfId="16026"/>
    <cellStyle name="Normal 3 47 2 3 3 5 4" xfId="6650"/>
    <cellStyle name="Normal 3 47 2 3 3 5 4 2" xfId="10784"/>
    <cellStyle name="Normal 3 47 2 3 3 5 4 2 2" xfId="33726"/>
    <cellStyle name="Normal 3 47 2 3 3 5 4 2 3" xfId="41971"/>
    <cellStyle name="Normal 3 47 2 3 3 5 4 2 4" xfId="20984"/>
    <cellStyle name="Normal 3 47 2 3 3 5 4 3" xfId="25106"/>
    <cellStyle name="Normal 3 47 2 3 3 5 4 4" xfId="29604"/>
    <cellStyle name="Normal 3 47 2 3 3 5 4 5" xfId="37849"/>
    <cellStyle name="Normal 3 47 2 3 3 5 4 6" xfId="16851"/>
    <cellStyle name="Normal 3 47 2 3 3 5 5" xfId="7485"/>
    <cellStyle name="Normal 3 47 2 3 3 5 5 2" xfId="11608"/>
    <cellStyle name="Normal 3 47 2 3 3 5 5 2 2" xfId="34550"/>
    <cellStyle name="Normal 3 47 2 3 3 5 5 2 3" xfId="42795"/>
    <cellStyle name="Normal 3 47 2 3 3 5 5 2 4" xfId="21808"/>
    <cellStyle name="Normal 3 47 2 3 3 5 5 3" xfId="25930"/>
    <cellStyle name="Normal 3 47 2 3 3 5 5 4" xfId="30428"/>
    <cellStyle name="Normal 3 47 2 3 3 5 5 5" xfId="38673"/>
    <cellStyle name="Normal 3 47 2 3 3 5 5 6" xfId="17686"/>
    <cellStyle name="Normal 3 47 2 3 3 5 6" xfId="8311"/>
    <cellStyle name="Normal 3 47 2 3 3 5 6 2" xfId="31253"/>
    <cellStyle name="Normal 3 47 2 3 3 5 6 3" xfId="39498"/>
    <cellStyle name="Normal 3 47 2 3 3 5 6 4" xfId="14378"/>
    <cellStyle name="Normal 3 47 2 3 3 5 7" xfId="18511"/>
    <cellStyle name="Normal 3 47 2 3 3 5 8" xfId="22633"/>
    <cellStyle name="Normal 3 47 2 3 3 5 9" xfId="27131"/>
    <cellStyle name="Normal 3 47 2 3 3 6" xfId="4301"/>
    <cellStyle name="Normal 3 47 2 3 3 6 10" xfId="35500"/>
    <cellStyle name="Normal 3 47 2 3 3 6 11" xfId="12712"/>
    <cellStyle name="Normal 3 47 2 3 3 6 2" xfId="5125"/>
    <cellStyle name="Normal 3 47 2 3 3 6 2 2" xfId="9259"/>
    <cellStyle name="Normal 3 47 2 3 3 6 2 2 2" xfId="32201"/>
    <cellStyle name="Normal 3 47 2 3 3 6 2 2 3" xfId="40446"/>
    <cellStyle name="Normal 3 47 2 3 3 6 2 2 4" xfId="15326"/>
    <cellStyle name="Normal 3 47 2 3 3 6 2 3" xfId="19459"/>
    <cellStyle name="Normal 3 47 2 3 3 6 2 4" xfId="23581"/>
    <cellStyle name="Normal 3 47 2 3 3 6 2 5" xfId="28079"/>
    <cellStyle name="Normal 3 47 2 3 3 6 2 6" xfId="36324"/>
    <cellStyle name="Normal 3 47 2 3 3 6 2 7" xfId="13677"/>
    <cellStyle name="Normal 3 47 2 3 3 6 3" xfId="5949"/>
    <cellStyle name="Normal 3 47 2 3 3 6 3 2" xfId="10083"/>
    <cellStyle name="Normal 3 47 2 3 3 6 3 2 2" xfId="33025"/>
    <cellStyle name="Normal 3 47 2 3 3 6 3 2 3" xfId="41270"/>
    <cellStyle name="Normal 3 47 2 3 3 6 3 2 4" xfId="20283"/>
    <cellStyle name="Normal 3 47 2 3 3 6 3 3" xfId="24405"/>
    <cellStyle name="Normal 3 47 2 3 3 6 3 4" xfId="28903"/>
    <cellStyle name="Normal 3 47 2 3 3 6 3 5" xfId="37148"/>
    <cellStyle name="Normal 3 47 2 3 3 6 3 6" xfId="16150"/>
    <cellStyle name="Normal 3 47 2 3 3 6 4" xfId="6774"/>
    <cellStyle name="Normal 3 47 2 3 3 6 4 2" xfId="10908"/>
    <cellStyle name="Normal 3 47 2 3 3 6 4 2 2" xfId="33850"/>
    <cellStyle name="Normal 3 47 2 3 3 6 4 2 3" xfId="42095"/>
    <cellStyle name="Normal 3 47 2 3 3 6 4 2 4" xfId="21108"/>
    <cellStyle name="Normal 3 47 2 3 3 6 4 3" xfId="25230"/>
    <cellStyle name="Normal 3 47 2 3 3 6 4 4" xfId="29728"/>
    <cellStyle name="Normal 3 47 2 3 3 6 4 5" xfId="37973"/>
    <cellStyle name="Normal 3 47 2 3 3 6 4 6" xfId="16975"/>
    <cellStyle name="Normal 3 47 2 3 3 6 5" xfId="7609"/>
    <cellStyle name="Normal 3 47 2 3 3 6 5 2" xfId="11732"/>
    <cellStyle name="Normal 3 47 2 3 3 6 5 2 2" xfId="34674"/>
    <cellStyle name="Normal 3 47 2 3 3 6 5 2 3" xfId="42919"/>
    <cellStyle name="Normal 3 47 2 3 3 6 5 2 4" xfId="21932"/>
    <cellStyle name="Normal 3 47 2 3 3 6 5 3" xfId="26054"/>
    <cellStyle name="Normal 3 47 2 3 3 6 5 4" xfId="30552"/>
    <cellStyle name="Normal 3 47 2 3 3 6 5 5" xfId="38797"/>
    <cellStyle name="Normal 3 47 2 3 3 6 5 6" xfId="17810"/>
    <cellStyle name="Normal 3 47 2 3 3 6 6" xfId="8435"/>
    <cellStyle name="Normal 3 47 2 3 3 6 6 2" xfId="31377"/>
    <cellStyle name="Normal 3 47 2 3 3 6 6 3" xfId="39622"/>
    <cellStyle name="Normal 3 47 2 3 3 6 6 4" xfId="14502"/>
    <cellStyle name="Normal 3 47 2 3 3 6 7" xfId="18635"/>
    <cellStyle name="Normal 3 47 2 3 3 6 8" xfId="22757"/>
    <cellStyle name="Normal 3 47 2 3 3 6 9" xfId="27255"/>
    <cellStyle name="Normal 3 47 2 3 3 7" xfId="4426"/>
    <cellStyle name="Normal 3 47 2 3 3 7 10" xfId="35625"/>
    <cellStyle name="Normal 3 47 2 3 3 7 11" xfId="12837"/>
    <cellStyle name="Normal 3 47 2 3 3 7 2" xfId="5250"/>
    <cellStyle name="Normal 3 47 2 3 3 7 2 2" xfId="9384"/>
    <cellStyle name="Normal 3 47 2 3 3 7 2 2 2" xfId="32326"/>
    <cellStyle name="Normal 3 47 2 3 3 7 2 2 3" xfId="40571"/>
    <cellStyle name="Normal 3 47 2 3 3 7 2 2 4" xfId="15451"/>
    <cellStyle name="Normal 3 47 2 3 3 7 2 3" xfId="19584"/>
    <cellStyle name="Normal 3 47 2 3 3 7 2 4" xfId="23706"/>
    <cellStyle name="Normal 3 47 2 3 3 7 2 5" xfId="28204"/>
    <cellStyle name="Normal 3 47 2 3 3 7 2 6" xfId="36449"/>
    <cellStyle name="Normal 3 47 2 3 3 7 2 7" xfId="13802"/>
    <cellStyle name="Normal 3 47 2 3 3 7 3" xfId="6074"/>
    <cellStyle name="Normal 3 47 2 3 3 7 3 2" xfId="10208"/>
    <cellStyle name="Normal 3 47 2 3 3 7 3 2 2" xfId="33150"/>
    <cellStyle name="Normal 3 47 2 3 3 7 3 2 3" xfId="41395"/>
    <cellStyle name="Normal 3 47 2 3 3 7 3 2 4" xfId="20408"/>
    <cellStyle name="Normal 3 47 2 3 3 7 3 3" xfId="24530"/>
    <cellStyle name="Normal 3 47 2 3 3 7 3 4" xfId="29028"/>
    <cellStyle name="Normal 3 47 2 3 3 7 3 5" xfId="37273"/>
    <cellStyle name="Normal 3 47 2 3 3 7 3 6" xfId="16275"/>
    <cellStyle name="Normal 3 47 2 3 3 7 4" xfId="6899"/>
    <cellStyle name="Normal 3 47 2 3 3 7 4 2" xfId="11033"/>
    <cellStyle name="Normal 3 47 2 3 3 7 4 2 2" xfId="33975"/>
    <cellStyle name="Normal 3 47 2 3 3 7 4 2 3" xfId="42220"/>
    <cellStyle name="Normal 3 47 2 3 3 7 4 2 4" xfId="21233"/>
    <cellStyle name="Normal 3 47 2 3 3 7 4 3" xfId="25355"/>
    <cellStyle name="Normal 3 47 2 3 3 7 4 4" xfId="29853"/>
    <cellStyle name="Normal 3 47 2 3 3 7 4 5" xfId="38098"/>
    <cellStyle name="Normal 3 47 2 3 3 7 4 6" xfId="17100"/>
    <cellStyle name="Normal 3 47 2 3 3 7 5" xfId="7734"/>
    <cellStyle name="Normal 3 47 2 3 3 7 5 2" xfId="11857"/>
    <cellStyle name="Normal 3 47 2 3 3 7 5 2 2" xfId="34799"/>
    <cellStyle name="Normal 3 47 2 3 3 7 5 2 3" xfId="43044"/>
    <cellStyle name="Normal 3 47 2 3 3 7 5 2 4" xfId="22057"/>
    <cellStyle name="Normal 3 47 2 3 3 7 5 3" xfId="26179"/>
    <cellStyle name="Normal 3 47 2 3 3 7 5 4" xfId="30677"/>
    <cellStyle name="Normal 3 47 2 3 3 7 5 5" xfId="38922"/>
    <cellStyle name="Normal 3 47 2 3 3 7 5 6" xfId="17935"/>
    <cellStyle name="Normal 3 47 2 3 3 7 6" xfId="8560"/>
    <cellStyle name="Normal 3 47 2 3 3 7 6 2" xfId="31502"/>
    <cellStyle name="Normal 3 47 2 3 3 7 6 3" xfId="39747"/>
    <cellStyle name="Normal 3 47 2 3 3 7 6 4" xfId="14627"/>
    <cellStyle name="Normal 3 47 2 3 3 7 7" xfId="18760"/>
    <cellStyle name="Normal 3 47 2 3 3 7 8" xfId="22882"/>
    <cellStyle name="Normal 3 47 2 3 3 7 9" xfId="27380"/>
    <cellStyle name="Normal 3 47 2 3 3 8" xfId="4504"/>
    <cellStyle name="Normal 3 47 2 3 3 8 2" xfId="8638"/>
    <cellStyle name="Normal 3 47 2 3 3 8 2 2" xfId="31580"/>
    <cellStyle name="Normal 3 47 2 3 3 8 2 3" xfId="39825"/>
    <cellStyle name="Normal 3 47 2 3 3 8 2 4" xfId="14705"/>
    <cellStyle name="Normal 3 47 2 3 3 8 3" xfId="18838"/>
    <cellStyle name="Normal 3 47 2 3 3 8 4" xfId="22960"/>
    <cellStyle name="Normal 3 47 2 3 3 8 5" xfId="27458"/>
    <cellStyle name="Normal 3 47 2 3 3 8 6" xfId="35703"/>
    <cellStyle name="Normal 3 47 2 3 3 8 7" xfId="13055"/>
    <cellStyle name="Normal 3 47 2 3 3 9" xfId="5328"/>
    <cellStyle name="Normal 3 47 2 3 3 9 2" xfId="9462"/>
    <cellStyle name="Normal 3 47 2 3 3 9 2 2" xfId="32404"/>
    <cellStyle name="Normal 3 47 2 3 3 9 2 3" xfId="40649"/>
    <cellStyle name="Normal 3 47 2 3 3 9 2 4" xfId="19662"/>
    <cellStyle name="Normal 3 47 2 3 3 9 3" xfId="23784"/>
    <cellStyle name="Normal 3 47 2 3 3 9 4" xfId="28282"/>
    <cellStyle name="Normal 3 47 2 3 3 9 5" xfId="36527"/>
    <cellStyle name="Normal 3 47 2 3 3 9 6" xfId="15529"/>
    <cellStyle name="Normal 3 47 2 3 4" xfId="3785"/>
    <cellStyle name="Normal 3 47 2 3 4 10" xfId="34988"/>
    <cellStyle name="Normal 3 47 2 3 4 11" xfId="12200"/>
    <cellStyle name="Normal 3 47 2 3 4 2" xfId="4613"/>
    <cellStyle name="Normal 3 47 2 3 4 2 2" xfId="8747"/>
    <cellStyle name="Normal 3 47 2 3 4 2 2 2" xfId="31689"/>
    <cellStyle name="Normal 3 47 2 3 4 2 2 3" xfId="39934"/>
    <cellStyle name="Normal 3 47 2 3 4 2 2 4" xfId="14814"/>
    <cellStyle name="Normal 3 47 2 3 4 2 3" xfId="18947"/>
    <cellStyle name="Normal 3 47 2 3 4 2 4" xfId="23069"/>
    <cellStyle name="Normal 3 47 2 3 4 2 5" xfId="27567"/>
    <cellStyle name="Normal 3 47 2 3 4 2 6" xfId="35812"/>
    <cellStyle name="Normal 3 47 2 3 4 2 7" xfId="13165"/>
    <cellStyle name="Normal 3 47 2 3 4 3" xfId="5437"/>
    <cellStyle name="Normal 3 47 2 3 4 3 2" xfId="9571"/>
    <cellStyle name="Normal 3 47 2 3 4 3 2 2" xfId="32513"/>
    <cellStyle name="Normal 3 47 2 3 4 3 2 3" xfId="40758"/>
    <cellStyle name="Normal 3 47 2 3 4 3 2 4" xfId="19771"/>
    <cellStyle name="Normal 3 47 2 3 4 3 3" xfId="23893"/>
    <cellStyle name="Normal 3 47 2 3 4 3 4" xfId="28391"/>
    <cellStyle name="Normal 3 47 2 3 4 3 5" xfId="36636"/>
    <cellStyle name="Normal 3 47 2 3 4 3 6" xfId="15638"/>
    <cellStyle name="Normal 3 47 2 3 4 4" xfId="6262"/>
    <cellStyle name="Normal 3 47 2 3 4 4 2" xfId="10396"/>
    <cellStyle name="Normal 3 47 2 3 4 4 2 2" xfId="33338"/>
    <cellStyle name="Normal 3 47 2 3 4 4 2 3" xfId="41583"/>
    <cellStyle name="Normal 3 47 2 3 4 4 2 4" xfId="20596"/>
    <cellStyle name="Normal 3 47 2 3 4 4 3" xfId="24718"/>
    <cellStyle name="Normal 3 47 2 3 4 4 4" xfId="29216"/>
    <cellStyle name="Normal 3 47 2 3 4 4 5" xfId="37461"/>
    <cellStyle name="Normal 3 47 2 3 4 4 6" xfId="16463"/>
    <cellStyle name="Normal 3 47 2 3 4 5" xfId="7097"/>
    <cellStyle name="Normal 3 47 2 3 4 5 2" xfId="11220"/>
    <cellStyle name="Normal 3 47 2 3 4 5 2 2" xfId="34162"/>
    <cellStyle name="Normal 3 47 2 3 4 5 2 3" xfId="42407"/>
    <cellStyle name="Normal 3 47 2 3 4 5 2 4" xfId="21420"/>
    <cellStyle name="Normal 3 47 2 3 4 5 3" xfId="25542"/>
    <cellStyle name="Normal 3 47 2 3 4 5 4" xfId="30040"/>
    <cellStyle name="Normal 3 47 2 3 4 5 5" xfId="38285"/>
    <cellStyle name="Normal 3 47 2 3 4 5 6" xfId="17298"/>
    <cellStyle name="Normal 3 47 2 3 4 6" xfId="7923"/>
    <cellStyle name="Normal 3 47 2 3 4 6 2" xfId="30865"/>
    <cellStyle name="Normal 3 47 2 3 4 6 3" xfId="39110"/>
    <cellStyle name="Normal 3 47 2 3 4 6 4" xfId="13990"/>
    <cellStyle name="Normal 3 47 2 3 4 7" xfId="18123"/>
    <cellStyle name="Normal 3 47 2 3 4 8" xfId="22245"/>
    <cellStyle name="Normal 3 47 2 3 4 9" xfId="26743"/>
    <cellStyle name="Normal 3 47 2 3 5" xfId="3897"/>
    <cellStyle name="Normal 3 47 2 3 5 10" xfId="35100"/>
    <cellStyle name="Normal 3 47 2 3 5 11" xfId="12312"/>
    <cellStyle name="Normal 3 47 2 3 5 2" xfId="4725"/>
    <cellStyle name="Normal 3 47 2 3 5 2 2" xfId="8859"/>
    <cellStyle name="Normal 3 47 2 3 5 2 2 2" xfId="31801"/>
    <cellStyle name="Normal 3 47 2 3 5 2 2 3" xfId="40046"/>
    <cellStyle name="Normal 3 47 2 3 5 2 2 4" xfId="14926"/>
    <cellStyle name="Normal 3 47 2 3 5 2 3" xfId="19059"/>
    <cellStyle name="Normal 3 47 2 3 5 2 4" xfId="23181"/>
    <cellStyle name="Normal 3 47 2 3 5 2 5" xfId="27679"/>
    <cellStyle name="Normal 3 47 2 3 5 2 6" xfId="35924"/>
    <cellStyle name="Normal 3 47 2 3 5 2 7" xfId="13277"/>
    <cellStyle name="Normal 3 47 2 3 5 3" xfId="5549"/>
    <cellStyle name="Normal 3 47 2 3 5 3 2" xfId="9683"/>
    <cellStyle name="Normal 3 47 2 3 5 3 2 2" xfId="32625"/>
    <cellStyle name="Normal 3 47 2 3 5 3 2 3" xfId="40870"/>
    <cellStyle name="Normal 3 47 2 3 5 3 2 4" xfId="19883"/>
    <cellStyle name="Normal 3 47 2 3 5 3 3" xfId="24005"/>
    <cellStyle name="Normal 3 47 2 3 5 3 4" xfId="28503"/>
    <cellStyle name="Normal 3 47 2 3 5 3 5" xfId="36748"/>
    <cellStyle name="Normal 3 47 2 3 5 3 6" xfId="15750"/>
    <cellStyle name="Normal 3 47 2 3 5 4" xfId="6374"/>
    <cellStyle name="Normal 3 47 2 3 5 4 2" xfId="10508"/>
    <cellStyle name="Normal 3 47 2 3 5 4 2 2" xfId="33450"/>
    <cellStyle name="Normal 3 47 2 3 5 4 2 3" xfId="41695"/>
    <cellStyle name="Normal 3 47 2 3 5 4 2 4" xfId="20708"/>
    <cellStyle name="Normal 3 47 2 3 5 4 3" xfId="24830"/>
    <cellStyle name="Normal 3 47 2 3 5 4 4" xfId="29328"/>
    <cellStyle name="Normal 3 47 2 3 5 4 5" xfId="37573"/>
    <cellStyle name="Normal 3 47 2 3 5 4 6" xfId="16575"/>
    <cellStyle name="Normal 3 47 2 3 5 5" xfId="7209"/>
    <cellStyle name="Normal 3 47 2 3 5 5 2" xfId="11332"/>
    <cellStyle name="Normal 3 47 2 3 5 5 2 2" xfId="34274"/>
    <cellStyle name="Normal 3 47 2 3 5 5 2 3" xfId="42519"/>
    <cellStyle name="Normal 3 47 2 3 5 5 2 4" xfId="21532"/>
    <cellStyle name="Normal 3 47 2 3 5 5 3" xfId="25654"/>
    <cellStyle name="Normal 3 47 2 3 5 5 4" xfId="30152"/>
    <cellStyle name="Normal 3 47 2 3 5 5 5" xfId="38397"/>
    <cellStyle name="Normal 3 47 2 3 5 5 6" xfId="17410"/>
    <cellStyle name="Normal 3 47 2 3 5 6" xfId="8035"/>
    <cellStyle name="Normal 3 47 2 3 5 6 2" xfId="30977"/>
    <cellStyle name="Normal 3 47 2 3 5 6 3" xfId="39222"/>
    <cellStyle name="Normal 3 47 2 3 5 6 4" xfId="14102"/>
    <cellStyle name="Normal 3 47 2 3 5 7" xfId="18235"/>
    <cellStyle name="Normal 3 47 2 3 5 8" xfId="22357"/>
    <cellStyle name="Normal 3 47 2 3 5 9" xfId="26855"/>
    <cellStyle name="Normal 3 47 2 3 6" xfId="4009"/>
    <cellStyle name="Normal 3 47 2 3 6 10" xfId="35212"/>
    <cellStyle name="Normal 3 47 2 3 6 11" xfId="12424"/>
    <cellStyle name="Normal 3 47 2 3 6 2" xfId="4837"/>
    <cellStyle name="Normal 3 47 2 3 6 2 2" xfId="8971"/>
    <cellStyle name="Normal 3 47 2 3 6 2 2 2" xfId="31913"/>
    <cellStyle name="Normal 3 47 2 3 6 2 2 3" xfId="40158"/>
    <cellStyle name="Normal 3 47 2 3 6 2 2 4" xfId="15038"/>
    <cellStyle name="Normal 3 47 2 3 6 2 3" xfId="19171"/>
    <cellStyle name="Normal 3 47 2 3 6 2 4" xfId="23293"/>
    <cellStyle name="Normal 3 47 2 3 6 2 5" xfId="27791"/>
    <cellStyle name="Normal 3 47 2 3 6 2 6" xfId="36036"/>
    <cellStyle name="Normal 3 47 2 3 6 2 7" xfId="13389"/>
    <cellStyle name="Normal 3 47 2 3 6 3" xfId="5661"/>
    <cellStyle name="Normal 3 47 2 3 6 3 2" xfId="9795"/>
    <cellStyle name="Normal 3 47 2 3 6 3 2 2" xfId="32737"/>
    <cellStyle name="Normal 3 47 2 3 6 3 2 3" xfId="40982"/>
    <cellStyle name="Normal 3 47 2 3 6 3 2 4" xfId="19995"/>
    <cellStyle name="Normal 3 47 2 3 6 3 3" xfId="24117"/>
    <cellStyle name="Normal 3 47 2 3 6 3 4" xfId="28615"/>
    <cellStyle name="Normal 3 47 2 3 6 3 5" xfId="36860"/>
    <cellStyle name="Normal 3 47 2 3 6 3 6" xfId="15862"/>
    <cellStyle name="Normal 3 47 2 3 6 4" xfId="6486"/>
    <cellStyle name="Normal 3 47 2 3 6 4 2" xfId="10620"/>
    <cellStyle name="Normal 3 47 2 3 6 4 2 2" xfId="33562"/>
    <cellStyle name="Normal 3 47 2 3 6 4 2 3" xfId="41807"/>
    <cellStyle name="Normal 3 47 2 3 6 4 2 4" xfId="20820"/>
    <cellStyle name="Normal 3 47 2 3 6 4 3" xfId="24942"/>
    <cellStyle name="Normal 3 47 2 3 6 4 4" xfId="29440"/>
    <cellStyle name="Normal 3 47 2 3 6 4 5" xfId="37685"/>
    <cellStyle name="Normal 3 47 2 3 6 4 6" xfId="16687"/>
    <cellStyle name="Normal 3 47 2 3 6 5" xfId="7321"/>
    <cellStyle name="Normal 3 47 2 3 6 5 2" xfId="11444"/>
    <cellStyle name="Normal 3 47 2 3 6 5 2 2" xfId="34386"/>
    <cellStyle name="Normal 3 47 2 3 6 5 2 3" xfId="42631"/>
    <cellStyle name="Normal 3 47 2 3 6 5 2 4" xfId="21644"/>
    <cellStyle name="Normal 3 47 2 3 6 5 3" xfId="25766"/>
    <cellStyle name="Normal 3 47 2 3 6 5 4" xfId="30264"/>
    <cellStyle name="Normal 3 47 2 3 6 5 5" xfId="38509"/>
    <cellStyle name="Normal 3 47 2 3 6 5 6" xfId="17522"/>
    <cellStyle name="Normal 3 47 2 3 6 6" xfId="8147"/>
    <cellStyle name="Normal 3 47 2 3 6 6 2" xfId="31089"/>
    <cellStyle name="Normal 3 47 2 3 6 6 3" xfId="39334"/>
    <cellStyle name="Normal 3 47 2 3 6 6 4" xfId="14214"/>
    <cellStyle name="Normal 3 47 2 3 6 7" xfId="18347"/>
    <cellStyle name="Normal 3 47 2 3 6 8" xfId="22469"/>
    <cellStyle name="Normal 3 47 2 3 6 9" xfId="26967"/>
    <cellStyle name="Normal 3 47 2 3 7" xfId="4110"/>
    <cellStyle name="Normal 3 47 2 3 7 10" xfId="35313"/>
    <cellStyle name="Normal 3 47 2 3 7 11" xfId="12525"/>
    <cellStyle name="Normal 3 47 2 3 7 2" xfId="4938"/>
    <cellStyle name="Normal 3 47 2 3 7 2 2" xfId="9072"/>
    <cellStyle name="Normal 3 47 2 3 7 2 2 2" xfId="32014"/>
    <cellStyle name="Normal 3 47 2 3 7 2 2 3" xfId="40259"/>
    <cellStyle name="Normal 3 47 2 3 7 2 2 4" xfId="15139"/>
    <cellStyle name="Normal 3 47 2 3 7 2 3" xfId="19272"/>
    <cellStyle name="Normal 3 47 2 3 7 2 4" xfId="23394"/>
    <cellStyle name="Normal 3 47 2 3 7 2 5" xfId="27892"/>
    <cellStyle name="Normal 3 47 2 3 7 2 6" xfId="36137"/>
    <cellStyle name="Normal 3 47 2 3 7 2 7" xfId="13490"/>
    <cellStyle name="Normal 3 47 2 3 7 3" xfId="5762"/>
    <cellStyle name="Normal 3 47 2 3 7 3 2" xfId="9896"/>
    <cellStyle name="Normal 3 47 2 3 7 3 2 2" xfId="32838"/>
    <cellStyle name="Normal 3 47 2 3 7 3 2 3" xfId="41083"/>
    <cellStyle name="Normal 3 47 2 3 7 3 2 4" xfId="20096"/>
    <cellStyle name="Normal 3 47 2 3 7 3 3" xfId="24218"/>
    <cellStyle name="Normal 3 47 2 3 7 3 4" xfId="28716"/>
    <cellStyle name="Normal 3 47 2 3 7 3 5" xfId="36961"/>
    <cellStyle name="Normal 3 47 2 3 7 3 6" xfId="15963"/>
    <cellStyle name="Normal 3 47 2 3 7 4" xfId="6587"/>
    <cellStyle name="Normal 3 47 2 3 7 4 2" xfId="10721"/>
    <cellStyle name="Normal 3 47 2 3 7 4 2 2" xfId="33663"/>
    <cellStyle name="Normal 3 47 2 3 7 4 2 3" xfId="41908"/>
    <cellStyle name="Normal 3 47 2 3 7 4 2 4" xfId="20921"/>
    <cellStyle name="Normal 3 47 2 3 7 4 3" xfId="25043"/>
    <cellStyle name="Normal 3 47 2 3 7 4 4" xfId="29541"/>
    <cellStyle name="Normal 3 47 2 3 7 4 5" xfId="37786"/>
    <cellStyle name="Normal 3 47 2 3 7 4 6" xfId="16788"/>
    <cellStyle name="Normal 3 47 2 3 7 5" xfId="7422"/>
    <cellStyle name="Normal 3 47 2 3 7 5 2" xfId="11545"/>
    <cellStyle name="Normal 3 47 2 3 7 5 2 2" xfId="34487"/>
    <cellStyle name="Normal 3 47 2 3 7 5 2 3" xfId="42732"/>
    <cellStyle name="Normal 3 47 2 3 7 5 2 4" xfId="21745"/>
    <cellStyle name="Normal 3 47 2 3 7 5 3" xfId="25867"/>
    <cellStyle name="Normal 3 47 2 3 7 5 4" xfId="30365"/>
    <cellStyle name="Normal 3 47 2 3 7 5 5" xfId="38610"/>
    <cellStyle name="Normal 3 47 2 3 7 5 6" xfId="17623"/>
    <cellStyle name="Normal 3 47 2 3 7 6" xfId="8248"/>
    <cellStyle name="Normal 3 47 2 3 7 6 2" xfId="31190"/>
    <cellStyle name="Normal 3 47 2 3 7 6 3" xfId="39435"/>
    <cellStyle name="Normal 3 47 2 3 7 6 4" xfId="14315"/>
    <cellStyle name="Normal 3 47 2 3 7 7" xfId="18448"/>
    <cellStyle name="Normal 3 47 2 3 7 8" xfId="22570"/>
    <cellStyle name="Normal 3 47 2 3 7 9" xfId="27068"/>
    <cellStyle name="Normal 3 47 2 3 8" xfId="4222"/>
    <cellStyle name="Normal 3 47 2 3 8 10" xfId="35425"/>
    <cellStyle name="Normal 3 47 2 3 8 11" xfId="12637"/>
    <cellStyle name="Normal 3 47 2 3 8 2" xfId="5050"/>
    <cellStyle name="Normal 3 47 2 3 8 2 2" xfId="9184"/>
    <cellStyle name="Normal 3 47 2 3 8 2 2 2" xfId="32126"/>
    <cellStyle name="Normal 3 47 2 3 8 2 2 3" xfId="40371"/>
    <cellStyle name="Normal 3 47 2 3 8 2 2 4" xfId="15251"/>
    <cellStyle name="Normal 3 47 2 3 8 2 3" xfId="19384"/>
    <cellStyle name="Normal 3 47 2 3 8 2 4" xfId="23506"/>
    <cellStyle name="Normal 3 47 2 3 8 2 5" xfId="28004"/>
    <cellStyle name="Normal 3 47 2 3 8 2 6" xfId="36249"/>
    <cellStyle name="Normal 3 47 2 3 8 2 7" xfId="13602"/>
    <cellStyle name="Normal 3 47 2 3 8 3" xfId="5874"/>
    <cellStyle name="Normal 3 47 2 3 8 3 2" xfId="10008"/>
    <cellStyle name="Normal 3 47 2 3 8 3 2 2" xfId="32950"/>
    <cellStyle name="Normal 3 47 2 3 8 3 2 3" xfId="41195"/>
    <cellStyle name="Normal 3 47 2 3 8 3 2 4" xfId="20208"/>
    <cellStyle name="Normal 3 47 2 3 8 3 3" xfId="24330"/>
    <cellStyle name="Normal 3 47 2 3 8 3 4" xfId="28828"/>
    <cellStyle name="Normal 3 47 2 3 8 3 5" xfId="37073"/>
    <cellStyle name="Normal 3 47 2 3 8 3 6" xfId="16075"/>
    <cellStyle name="Normal 3 47 2 3 8 4" xfId="6699"/>
    <cellStyle name="Normal 3 47 2 3 8 4 2" xfId="10833"/>
    <cellStyle name="Normal 3 47 2 3 8 4 2 2" xfId="33775"/>
    <cellStyle name="Normal 3 47 2 3 8 4 2 3" xfId="42020"/>
    <cellStyle name="Normal 3 47 2 3 8 4 2 4" xfId="21033"/>
    <cellStyle name="Normal 3 47 2 3 8 4 3" xfId="25155"/>
    <cellStyle name="Normal 3 47 2 3 8 4 4" xfId="29653"/>
    <cellStyle name="Normal 3 47 2 3 8 4 5" xfId="37898"/>
    <cellStyle name="Normal 3 47 2 3 8 4 6" xfId="16900"/>
    <cellStyle name="Normal 3 47 2 3 8 5" xfId="7534"/>
    <cellStyle name="Normal 3 47 2 3 8 5 2" xfId="11657"/>
    <cellStyle name="Normal 3 47 2 3 8 5 2 2" xfId="34599"/>
    <cellStyle name="Normal 3 47 2 3 8 5 2 3" xfId="42844"/>
    <cellStyle name="Normal 3 47 2 3 8 5 2 4" xfId="21857"/>
    <cellStyle name="Normal 3 47 2 3 8 5 3" xfId="25979"/>
    <cellStyle name="Normal 3 47 2 3 8 5 4" xfId="30477"/>
    <cellStyle name="Normal 3 47 2 3 8 5 5" xfId="38722"/>
    <cellStyle name="Normal 3 47 2 3 8 5 6" xfId="17735"/>
    <cellStyle name="Normal 3 47 2 3 8 6" xfId="8360"/>
    <cellStyle name="Normal 3 47 2 3 8 6 2" xfId="31302"/>
    <cellStyle name="Normal 3 47 2 3 8 6 3" xfId="39547"/>
    <cellStyle name="Normal 3 47 2 3 8 6 4" xfId="14427"/>
    <cellStyle name="Normal 3 47 2 3 8 7" xfId="18560"/>
    <cellStyle name="Normal 3 47 2 3 8 8" xfId="22682"/>
    <cellStyle name="Normal 3 47 2 3 8 9" xfId="27180"/>
    <cellStyle name="Normal 3 47 2 3 9" xfId="4363"/>
    <cellStyle name="Normal 3 47 2 3 9 10" xfId="35562"/>
    <cellStyle name="Normal 3 47 2 3 9 11" xfId="12774"/>
    <cellStyle name="Normal 3 47 2 3 9 2" xfId="5187"/>
    <cellStyle name="Normal 3 47 2 3 9 2 2" xfId="9321"/>
    <cellStyle name="Normal 3 47 2 3 9 2 2 2" xfId="32263"/>
    <cellStyle name="Normal 3 47 2 3 9 2 2 3" xfId="40508"/>
    <cellStyle name="Normal 3 47 2 3 9 2 2 4" xfId="15388"/>
    <cellStyle name="Normal 3 47 2 3 9 2 3" xfId="19521"/>
    <cellStyle name="Normal 3 47 2 3 9 2 4" xfId="23643"/>
    <cellStyle name="Normal 3 47 2 3 9 2 5" xfId="28141"/>
    <cellStyle name="Normal 3 47 2 3 9 2 6" xfId="36386"/>
    <cellStyle name="Normal 3 47 2 3 9 2 7" xfId="13739"/>
    <cellStyle name="Normal 3 47 2 3 9 3" xfId="6011"/>
    <cellStyle name="Normal 3 47 2 3 9 3 2" xfId="10145"/>
    <cellStyle name="Normal 3 47 2 3 9 3 2 2" xfId="33087"/>
    <cellStyle name="Normal 3 47 2 3 9 3 2 3" xfId="41332"/>
    <cellStyle name="Normal 3 47 2 3 9 3 2 4" xfId="20345"/>
    <cellStyle name="Normal 3 47 2 3 9 3 3" xfId="24467"/>
    <cellStyle name="Normal 3 47 2 3 9 3 4" xfId="28965"/>
    <cellStyle name="Normal 3 47 2 3 9 3 5" xfId="37210"/>
    <cellStyle name="Normal 3 47 2 3 9 3 6" xfId="16212"/>
    <cellStyle name="Normal 3 47 2 3 9 4" xfId="6836"/>
    <cellStyle name="Normal 3 47 2 3 9 4 2" xfId="10970"/>
    <cellStyle name="Normal 3 47 2 3 9 4 2 2" xfId="33912"/>
    <cellStyle name="Normal 3 47 2 3 9 4 2 3" xfId="42157"/>
    <cellStyle name="Normal 3 47 2 3 9 4 2 4" xfId="21170"/>
    <cellStyle name="Normal 3 47 2 3 9 4 3" xfId="25292"/>
    <cellStyle name="Normal 3 47 2 3 9 4 4" xfId="29790"/>
    <cellStyle name="Normal 3 47 2 3 9 4 5" xfId="38035"/>
    <cellStyle name="Normal 3 47 2 3 9 4 6" xfId="17037"/>
    <cellStyle name="Normal 3 47 2 3 9 5" xfId="7671"/>
    <cellStyle name="Normal 3 47 2 3 9 5 2" xfId="11794"/>
    <cellStyle name="Normal 3 47 2 3 9 5 2 2" xfId="34736"/>
    <cellStyle name="Normal 3 47 2 3 9 5 2 3" xfId="42981"/>
    <cellStyle name="Normal 3 47 2 3 9 5 2 4" xfId="21994"/>
    <cellStyle name="Normal 3 47 2 3 9 5 3" xfId="26116"/>
    <cellStyle name="Normal 3 47 2 3 9 5 4" xfId="30614"/>
    <cellStyle name="Normal 3 47 2 3 9 5 5" xfId="38859"/>
    <cellStyle name="Normal 3 47 2 3 9 5 6" xfId="17872"/>
    <cellStyle name="Normal 3 47 2 3 9 6" xfId="8497"/>
    <cellStyle name="Normal 3 47 2 3 9 6 2" xfId="31439"/>
    <cellStyle name="Normal 3 47 2 3 9 6 3" xfId="39684"/>
    <cellStyle name="Normal 3 47 2 3 9 6 4" xfId="14564"/>
    <cellStyle name="Normal 3 47 2 3 9 7" xfId="18697"/>
    <cellStyle name="Normal 3 47 2 3 9 8" xfId="22819"/>
    <cellStyle name="Normal 3 47 2 3 9 9" xfId="27317"/>
    <cellStyle name="Normal 3 47 2 4" xfId="3294"/>
    <cellStyle name="Normal 3 47 2 4 10" xfId="5329"/>
    <cellStyle name="Normal 3 47 2 4 10 2" xfId="9463"/>
    <cellStyle name="Normal 3 47 2 4 10 2 2" xfId="32405"/>
    <cellStyle name="Normal 3 47 2 4 10 2 3" xfId="40650"/>
    <cellStyle name="Normal 3 47 2 4 10 2 4" xfId="15530"/>
    <cellStyle name="Normal 3 47 2 4 10 3" xfId="19663"/>
    <cellStyle name="Normal 3 47 2 4 10 4" xfId="23785"/>
    <cellStyle name="Normal 3 47 2 4 10 5" xfId="28283"/>
    <cellStyle name="Normal 3 47 2 4 10 6" xfId="36528"/>
    <cellStyle name="Normal 3 47 2 4 10 7" xfId="12969"/>
    <cellStyle name="Normal 3 47 2 4 11" xfId="6154"/>
    <cellStyle name="Normal 3 47 2 4 11 2" xfId="10288"/>
    <cellStyle name="Normal 3 47 2 4 11 2 2" xfId="33230"/>
    <cellStyle name="Normal 3 47 2 4 11 2 3" xfId="41475"/>
    <cellStyle name="Normal 3 47 2 4 11 2 4" xfId="16355"/>
    <cellStyle name="Normal 3 47 2 4 11 3" xfId="20488"/>
    <cellStyle name="Normal 3 47 2 4 11 4" xfId="24610"/>
    <cellStyle name="Normal 3 47 2 4 11 5" xfId="29108"/>
    <cellStyle name="Normal 3 47 2 4 11 6" xfId="37353"/>
    <cellStyle name="Normal 3 47 2 4 11 7" xfId="13056"/>
    <cellStyle name="Normal 3 47 2 4 12" xfId="6989"/>
    <cellStyle name="Normal 3 47 2 4 12 2" xfId="11112"/>
    <cellStyle name="Normal 3 47 2 4 12 2 2" xfId="34054"/>
    <cellStyle name="Normal 3 47 2 4 12 2 3" xfId="42299"/>
    <cellStyle name="Normal 3 47 2 4 12 2 4" xfId="21312"/>
    <cellStyle name="Normal 3 47 2 4 12 3" xfId="25434"/>
    <cellStyle name="Normal 3 47 2 4 12 4" xfId="29932"/>
    <cellStyle name="Normal 3 47 2 4 12 5" xfId="38177"/>
    <cellStyle name="Normal 3 47 2 4 12 6" xfId="17190"/>
    <cellStyle name="Normal 3 47 2 4 13" xfId="7814"/>
    <cellStyle name="Normal 3 47 2 4 13 2" xfId="30757"/>
    <cellStyle name="Normal 3 47 2 4 13 3" xfId="39002"/>
    <cellStyle name="Normal 3 47 2 4 13 4" xfId="13882"/>
    <cellStyle name="Normal 3 47 2 4 14" xfId="18015"/>
    <cellStyle name="Normal 3 47 2 4 15" xfId="22137"/>
    <cellStyle name="Normal 3 47 2 4 16" xfId="26619"/>
    <cellStyle name="Normal 3 47 2 4 17" xfId="34880"/>
    <cellStyle name="Normal 3 47 2 4 18" xfId="11910"/>
    <cellStyle name="Normal 3 47 2 4 2" xfId="3295"/>
    <cellStyle name="Normal 3 47 2 4 2 10" xfId="6155"/>
    <cellStyle name="Normal 3 47 2 4 2 10 2" xfId="10289"/>
    <cellStyle name="Normal 3 47 2 4 2 10 2 2" xfId="33231"/>
    <cellStyle name="Normal 3 47 2 4 2 10 2 3" xfId="41476"/>
    <cellStyle name="Normal 3 47 2 4 2 10 2 4" xfId="20489"/>
    <cellStyle name="Normal 3 47 2 4 2 10 3" xfId="24611"/>
    <cellStyle name="Normal 3 47 2 4 2 10 4" xfId="29109"/>
    <cellStyle name="Normal 3 47 2 4 2 10 5" xfId="37354"/>
    <cellStyle name="Normal 3 47 2 4 2 10 6" xfId="16356"/>
    <cellStyle name="Normal 3 47 2 4 2 11" xfId="6990"/>
    <cellStyle name="Normal 3 47 2 4 2 11 2" xfId="11113"/>
    <cellStyle name="Normal 3 47 2 4 2 11 2 2" xfId="34055"/>
    <cellStyle name="Normal 3 47 2 4 2 11 2 3" xfId="42300"/>
    <cellStyle name="Normal 3 47 2 4 2 11 2 4" xfId="21313"/>
    <cellStyle name="Normal 3 47 2 4 2 11 3" xfId="25435"/>
    <cellStyle name="Normal 3 47 2 4 2 11 4" xfId="29933"/>
    <cellStyle name="Normal 3 47 2 4 2 11 5" xfId="38178"/>
    <cellStyle name="Normal 3 47 2 4 2 11 6" xfId="17191"/>
    <cellStyle name="Normal 3 47 2 4 2 12" xfId="7815"/>
    <cellStyle name="Normal 3 47 2 4 2 12 2" xfId="30758"/>
    <cellStyle name="Normal 3 47 2 4 2 12 3" xfId="39003"/>
    <cellStyle name="Normal 3 47 2 4 2 12 4" xfId="13883"/>
    <cellStyle name="Normal 3 47 2 4 2 13" xfId="18016"/>
    <cellStyle name="Normal 3 47 2 4 2 14" xfId="22138"/>
    <cellStyle name="Normal 3 47 2 4 2 15" xfId="26620"/>
    <cellStyle name="Normal 3 47 2 4 2 16" xfId="34881"/>
    <cellStyle name="Normal 3 47 2 4 2 17" xfId="12093"/>
    <cellStyle name="Normal 3 47 2 4 2 2" xfId="3790"/>
    <cellStyle name="Normal 3 47 2 4 2 2 10" xfId="34993"/>
    <cellStyle name="Normal 3 47 2 4 2 2 11" xfId="12205"/>
    <cellStyle name="Normal 3 47 2 4 2 2 2" xfId="4618"/>
    <cellStyle name="Normal 3 47 2 4 2 2 2 2" xfId="8752"/>
    <cellStyle name="Normal 3 47 2 4 2 2 2 2 2" xfId="31694"/>
    <cellStyle name="Normal 3 47 2 4 2 2 2 2 3" xfId="39939"/>
    <cellStyle name="Normal 3 47 2 4 2 2 2 2 4" xfId="14819"/>
    <cellStyle name="Normal 3 47 2 4 2 2 2 3" xfId="18952"/>
    <cellStyle name="Normal 3 47 2 4 2 2 2 4" xfId="23074"/>
    <cellStyle name="Normal 3 47 2 4 2 2 2 5" xfId="27572"/>
    <cellStyle name="Normal 3 47 2 4 2 2 2 6" xfId="35817"/>
    <cellStyle name="Normal 3 47 2 4 2 2 2 7" xfId="13170"/>
    <cellStyle name="Normal 3 47 2 4 2 2 3" xfId="5442"/>
    <cellStyle name="Normal 3 47 2 4 2 2 3 2" xfId="9576"/>
    <cellStyle name="Normal 3 47 2 4 2 2 3 2 2" xfId="32518"/>
    <cellStyle name="Normal 3 47 2 4 2 2 3 2 3" xfId="40763"/>
    <cellStyle name="Normal 3 47 2 4 2 2 3 2 4" xfId="19776"/>
    <cellStyle name="Normal 3 47 2 4 2 2 3 3" xfId="23898"/>
    <cellStyle name="Normal 3 47 2 4 2 2 3 4" xfId="28396"/>
    <cellStyle name="Normal 3 47 2 4 2 2 3 5" xfId="36641"/>
    <cellStyle name="Normal 3 47 2 4 2 2 3 6" xfId="15643"/>
    <cellStyle name="Normal 3 47 2 4 2 2 4" xfId="6267"/>
    <cellStyle name="Normal 3 47 2 4 2 2 4 2" xfId="10401"/>
    <cellStyle name="Normal 3 47 2 4 2 2 4 2 2" xfId="33343"/>
    <cellStyle name="Normal 3 47 2 4 2 2 4 2 3" xfId="41588"/>
    <cellStyle name="Normal 3 47 2 4 2 2 4 2 4" xfId="20601"/>
    <cellStyle name="Normal 3 47 2 4 2 2 4 3" xfId="24723"/>
    <cellStyle name="Normal 3 47 2 4 2 2 4 4" xfId="29221"/>
    <cellStyle name="Normal 3 47 2 4 2 2 4 5" xfId="37466"/>
    <cellStyle name="Normal 3 47 2 4 2 2 4 6" xfId="16468"/>
    <cellStyle name="Normal 3 47 2 4 2 2 5" xfId="7102"/>
    <cellStyle name="Normal 3 47 2 4 2 2 5 2" xfId="11225"/>
    <cellStyle name="Normal 3 47 2 4 2 2 5 2 2" xfId="34167"/>
    <cellStyle name="Normal 3 47 2 4 2 2 5 2 3" xfId="42412"/>
    <cellStyle name="Normal 3 47 2 4 2 2 5 2 4" xfId="21425"/>
    <cellStyle name="Normal 3 47 2 4 2 2 5 3" xfId="25547"/>
    <cellStyle name="Normal 3 47 2 4 2 2 5 4" xfId="30045"/>
    <cellStyle name="Normal 3 47 2 4 2 2 5 5" xfId="38290"/>
    <cellStyle name="Normal 3 47 2 4 2 2 5 6" xfId="17303"/>
    <cellStyle name="Normal 3 47 2 4 2 2 6" xfId="7928"/>
    <cellStyle name="Normal 3 47 2 4 2 2 6 2" xfId="30870"/>
    <cellStyle name="Normal 3 47 2 4 2 2 6 3" xfId="39115"/>
    <cellStyle name="Normal 3 47 2 4 2 2 6 4" xfId="13995"/>
    <cellStyle name="Normal 3 47 2 4 2 2 7" xfId="18128"/>
    <cellStyle name="Normal 3 47 2 4 2 2 8" xfId="22250"/>
    <cellStyle name="Normal 3 47 2 4 2 2 9" xfId="26748"/>
    <cellStyle name="Normal 3 47 2 4 2 3" xfId="3902"/>
    <cellStyle name="Normal 3 47 2 4 2 3 10" xfId="35105"/>
    <cellStyle name="Normal 3 47 2 4 2 3 11" xfId="12317"/>
    <cellStyle name="Normal 3 47 2 4 2 3 2" xfId="4730"/>
    <cellStyle name="Normal 3 47 2 4 2 3 2 2" xfId="8864"/>
    <cellStyle name="Normal 3 47 2 4 2 3 2 2 2" xfId="31806"/>
    <cellStyle name="Normal 3 47 2 4 2 3 2 2 3" xfId="40051"/>
    <cellStyle name="Normal 3 47 2 4 2 3 2 2 4" xfId="14931"/>
    <cellStyle name="Normal 3 47 2 4 2 3 2 3" xfId="19064"/>
    <cellStyle name="Normal 3 47 2 4 2 3 2 4" xfId="23186"/>
    <cellStyle name="Normal 3 47 2 4 2 3 2 5" xfId="27684"/>
    <cellStyle name="Normal 3 47 2 4 2 3 2 6" xfId="35929"/>
    <cellStyle name="Normal 3 47 2 4 2 3 2 7" xfId="13282"/>
    <cellStyle name="Normal 3 47 2 4 2 3 3" xfId="5554"/>
    <cellStyle name="Normal 3 47 2 4 2 3 3 2" xfId="9688"/>
    <cellStyle name="Normal 3 47 2 4 2 3 3 2 2" xfId="32630"/>
    <cellStyle name="Normal 3 47 2 4 2 3 3 2 3" xfId="40875"/>
    <cellStyle name="Normal 3 47 2 4 2 3 3 2 4" xfId="19888"/>
    <cellStyle name="Normal 3 47 2 4 2 3 3 3" xfId="24010"/>
    <cellStyle name="Normal 3 47 2 4 2 3 3 4" xfId="28508"/>
    <cellStyle name="Normal 3 47 2 4 2 3 3 5" xfId="36753"/>
    <cellStyle name="Normal 3 47 2 4 2 3 3 6" xfId="15755"/>
    <cellStyle name="Normal 3 47 2 4 2 3 4" xfId="6379"/>
    <cellStyle name="Normal 3 47 2 4 2 3 4 2" xfId="10513"/>
    <cellStyle name="Normal 3 47 2 4 2 3 4 2 2" xfId="33455"/>
    <cellStyle name="Normal 3 47 2 4 2 3 4 2 3" xfId="41700"/>
    <cellStyle name="Normal 3 47 2 4 2 3 4 2 4" xfId="20713"/>
    <cellStyle name="Normal 3 47 2 4 2 3 4 3" xfId="24835"/>
    <cellStyle name="Normal 3 47 2 4 2 3 4 4" xfId="29333"/>
    <cellStyle name="Normal 3 47 2 4 2 3 4 5" xfId="37578"/>
    <cellStyle name="Normal 3 47 2 4 2 3 4 6" xfId="16580"/>
    <cellStyle name="Normal 3 47 2 4 2 3 5" xfId="7214"/>
    <cellStyle name="Normal 3 47 2 4 2 3 5 2" xfId="11337"/>
    <cellStyle name="Normal 3 47 2 4 2 3 5 2 2" xfId="34279"/>
    <cellStyle name="Normal 3 47 2 4 2 3 5 2 3" xfId="42524"/>
    <cellStyle name="Normal 3 47 2 4 2 3 5 2 4" xfId="21537"/>
    <cellStyle name="Normal 3 47 2 4 2 3 5 3" xfId="25659"/>
    <cellStyle name="Normal 3 47 2 4 2 3 5 4" xfId="30157"/>
    <cellStyle name="Normal 3 47 2 4 2 3 5 5" xfId="38402"/>
    <cellStyle name="Normal 3 47 2 4 2 3 5 6" xfId="17415"/>
    <cellStyle name="Normal 3 47 2 4 2 3 6" xfId="8040"/>
    <cellStyle name="Normal 3 47 2 4 2 3 6 2" xfId="30982"/>
    <cellStyle name="Normal 3 47 2 4 2 3 6 3" xfId="39227"/>
    <cellStyle name="Normal 3 47 2 4 2 3 6 4" xfId="14107"/>
    <cellStyle name="Normal 3 47 2 4 2 3 7" xfId="18240"/>
    <cellStyle name="Normal 3 47 2 4 2 3 8" xfId="22362"/>
    <cellStyle name="Normal 3 47 2 4 2 3 9" xfId="26860"/>
    <cellStyle name="Normal 3 47 2 4 2 4" xfId="4014"/>
    <cellStyle name="Normal 3 47 2 4 2 4 10" xfId="35217"/>
    <cellStyle name="Normal 3 47 2 4 2 4 11" xfId="12429"/>
    <cellStyle name="Normal 3 47 2 4 2 4 2" xfId="4842"/>
    <cellStyle name="Normal 3 47 2 4 2 4 2 2" xfId="8976"/>
    <cellStyle name="Normal 3 47 2 4 2 4 2 2 2" xfId="31918"/>
    <cellStyle name="Normal 3 47 2 4 2 4 2 2 3" xfId="40163"/>
    <cellStyle name="Normal 3 47 2 4 2 4 2 2 4" xfId="15043"/>
    <cellStyle name="Normal 3 47 2 4 2 4 2 3" xfId="19176"/>
    <cellStyle name="Normal 3 47 2 4 2 4 2 4" xfId="23298"/>
    <cellStyle name="Normal 3 47 2 4 2 4 2 5" xfId="27796"/>
    <cellStyle name="Normal 3 47 2 4 2 4 2 6" xfId="36041"/>
    <cellStyle name="Normal 3 47 2 4 2 4 2 7" xfId="13394"/>
    <cellStyle name="Normal 3 47 2 4 2 4 3" xfId="5666"/>
    <cellStyle name="Normal 3 47 2 4 2 4 3 2" xfId="9800"/>
    <cellStyle name="Normal 3 47 2 4 2 4 3 2 2" xfId="32742"/>
    <cellStyle name="Normal 3 47 2 4 2 4 3 2 3" xfId="40987"/>
    <cellStyle name="Normal 3 47 2 4 2 4 3 2 4" xfId="20000"/>
    <cellStyle name="Normal 3 47 2 4 2 4 3 3" xfId="24122"/>
    <cellStyle name="Normal 3 47 2 4 2 4 3 4" xfId="28620"/>
    <cellStyle name="Normal 3 47 2 4 2 4 3 5" xfId="36865"/>
    <cellStyle name="Normal 3 47 2 4 2 4 3 6" xfId="15867"/>
    <cellStyle name="Normal 3 47 2 4 2 4 4" xfId="6491"/>
    <cellStyle name="Normal 3 47 2 4 2 4 4 2" xfId="10625"/>
    <cellStyle name="Normal 3 47 2 4 2 4 4 2 2" xfId="33567"/>
    <cellStyle name="Normal 3 47 2 4 2 4 4 2 3" xfId="41812"/>
    <cellStyle name="Normal 3 47 2 4 2 4 4 2 4" xfId="20825"/>
    <cellStyle name="Normal 3 47 2 4 2 4 4 3" xfId="24947"/>
    <cellStyle name="Normal 3 47 2 4 2 4 4 4" xfId="29445"/>
    <cellStyle name="Normal 3 47 2 4 2 4 4 5" xfId="37690"/>
    <cellStyle name="Normal 3 47 2 4 2 4 4 6" xfId="16692"/>
    <cellStyle name="Normal 3 47 2 4 2 4 5" xfId="7326"/>
    <cellStyle name="Normal 3 47 2 4 2 4 5 2" xfId="11449"/>
    <cellStyle name="Normal 3 47 2 4 2 4 5 2 2" xfId="34391"/>
    <cellStyle name="Normal 3 47 2 4 2 4 5 2 3" xfId="42636"/>
    <cellStyle name="Normal 3 47 2 4 2 4 5 2 4" xfId="21649"/>
    <cellStyle name="Normal 3 47 2 4 2 4 5 3" xfId="25771"/>
    <cellStyle name="Normal 3 47 2 4 2 4 5 4" xfId="30269"/>
    <cellStyle name="Normal 3 47 2 4 2 4 5 5" xfId="38514"/>
    <cellStyle name="Normal 3 47 2 4 2 4 5 6" xfId="17527"/>
    <cellStyle name="Normal 3 47 2 4 2 4 6" xfId="8152"/>
    <cellStyle name="Normal 3 47 2 4 2 4 6 2" xfId="31094"/>
    <cellStyle name="Normal 3 47 2 4 2 4 6 3" xfId="39339"/>
    <cellStyle name="Normal 3 47 2 4 2 4 6 4" xfId="14219"/>
    <cellStyle name="Normal 3 47 2 4 2 4 7" xfId="18352"/>
    <cellStyle name="Normal 3 47 2 4 2 4 8" xfId="22474"/>
    <cellStyle name="Normal 3 47 2 4 2 4 9" xfId="26972"/>
    <cellStyle name="Normal 3 47 2 4 2 5" xfId="4166"/>
    <cellStyle name="Normal 3 47 2 4 2 5 10" xfId="35369"/>
    <cellStyle name="Normal 3 47 2 4 2 5 11" xfId="12581"/>
    <cellStyle name="Normal 3 47 2 4 2 5 2" xfId="4994"/>
    <cellStyle name="Normal 3 47 2 4 2 5 2 2" xfId="9128"/>
    <cellStyle name="Normal 3 47 2 4 2 5 2 2 2" xfId="32070"/>
    <cellStyle name="Normal 3 47 2 4 2 5 2 2 3" xfId="40315"/>
    <cellStyle name="Normal 3 47 2 4 2 5 2 2 4" xfId="15195"/>
    <cellStyle name="Normal 3 47 2 4 2 5 2 3" xfId="19328"/>
    <cellStyle name="Normal 3 47 2 4 2 5 2 4" xfId="23450"/>
    <cellStyle name="Normal 3 47 2 4 2 5 2 5" xfId="27948"/>
    <cellStyle name="Normal 3 47 2 4 2 5 2 6" xfId="36193"/>
    <cellStyle name="Normal 3 47 2 4 2 5 2 7" xfId="13546"/>
    <cellStyle name="Normal 3 47 2 4 2 5 3" xfId="5818"/>
    <cellStyle name="Normal 3 47 2 4 2 5 3 2" xfId="9952"/>
    <cellStyle name="Normal 3 47 2 4 2 5 3 2 2" xfId="32894"/>
    <cellStyle name="Normal 3 47 2 4 2 5 3 2 3" xfId="41139"/>
    <cellStyle name="Normal 3 47 2 4 2 5 3 2 4" xfId="20152"/>
    <cellStyle name="Normal 3 47 2 4 2 5 3 3" xfId="24274"/>
    <cellStyle name="Normal 3 47 2 4 2 5 3 4" xfId="28772"/>
    <cellStyle name="Normal 3 47 2 4 2 5 3 5" xfId="37017"/>
    <cellStyle name="Normal 3 47 2 4 2 5 3 6" xfId="16019"/>
    <cellStyle name="Normal 3 47 2 4 2 5 4" xfId="6643"/>
    <cellStyle name="Normal 3 47 2 4 2 5 4 2" xfId="10777"/>
    <cellStyle name="Normal 3 47 2 4 2 5 4 2 2" xfId="33719"/>
    <cellStyle name="Normal 3 47 2 4 2 5 4 2 3" xfId="41964"/>
    <cellStyle name="Normal 3 47 2 4 2 5 4 2 4" xfId="20977"/>
    <cellStyle name="Normal 3 47 2 4 2 5 4 3" xfId="25099"/>
    <cellStyle name="Normal 3 47 2 4 2 5 4 4" xfId="29597"/>
    <cellStyle name="Normal 3 47 2 4 2 5 4 5" xfId="37842"/>
    <cellStyle name="Normal 3 47 2 4 2 5 4 6" xfId="16844"/>
    <cellStyle name="Normal 3 47 2 4 2 5 5" xfId="7478"/>
    <cellStyle name="Normal 3 47 2 4 2 5 5 2" xfId="11601"/>
    <cellStyle name="Normal 3 47 2 4 2 5 5 2 2" xfId="34543"/>
    <cellStyle name="Normal 3 47 2 4 2 5 5 2 3" xfId="42788"/>
    <cellStyle name="Normal 3 47 2 4 2 5 5 2 4" xfId="21801"/>
    <cellStyle name="Normal 3 47 2 4 2 5 5 3" xfId="25923"/>
    <cellStyle name="Normal 3 47 2 4 2 5 5 4" xfId="30421"/>
    <cellStyle name="Normal 3 47 2 4 2 5 5 5" xfId="38666"/>
    <cellStyle name="Normal 3 47 2 4 2 5 5 6" xfId="17679"/>
    <cellStyle name="Normal 3 47 2 4 2 5 6" xfId="8304"/>
    <cellStyle name="Normal 3 47 2 4 2 5 6 2" xfId="31246"/>
    <cellStyle name="Normal 3 47 2 4 2 5 6 3" xfId="39491"/>
    <cellStyle name="Normal 3 47 2 4 2 5 6 4" xfId="14371"/>
    <cellStyle name="Normal 3 47 2 4 2 5 7" xfId="18504"/>
    <cellStyle name="Normal 3 47 2 4 2 5 8" xfId="22626"/>
    <cellStyle name="Normal 3 47 2 4 2 5 9" xfId="27124"/>
    <cellStyle name="Normal 3 47 2 4 2 6" xfId="4294"/>
    <cellStyle name="Normal 3 47 2 4 2 6 10" xfId="35493"/>
    <cellStyle name="Normal 3 47 2 4 2 6 11" xfId="12705"/>
    <cellStyle name="Normal 3 47 2 4 2 6 2" xfId="5118"/>
    <cellStyle name="Normal 3 47 2 4 2 6 2 2" xfId="9252"/>
    <cellStyle name="Normal 3 47 2 4 2 6 2 2 2" xfId="32194"/>
    <cellStyle name="Normal 3 47 2 4 2 6 2 2 3" xfId="40439"/>
    <cellStyle name="Normal 3 47 2 4 2 6 2 2 4" xfId="15319"/>
    <cellStyle name="Normal 3 47 2 4 2 6 2 3" xfId="19452"/>
    <cellStyle name="Normal 3 47 2 4 2 6 2 4" xfId="23574"/>
    <cellStyle name="Normal 3 47 2 4 2 6 2 5" xfId="28072"/>
    <cellStyle name="Normal 3 47 2 4 2 6 2 6" xfId="36317"/>
    <cellStyle name="Normal 3 47 2 4 2 6 2 7" xfId="13670"/>
    <cellStyle name="Normal 3 47 2 4 2 6 3" xfId="5942"/>
    <cellStyle name="Normal 3 47 2 4 2 6 3 2" xfId="10076"/>
    <cellStyle name="Normal 3 47 2 4 2 6 3 2 2" xfId="33018"/>
    <cellStyle name="Normal 3 47 2 4 2 6 3 2 3" xfId="41263"/>
    <cellStyle name="Normal 3 47 2 4 2 6 3 2 4" xfId="20276"/>
    <cellStyle name="Normal 3 47 2 4 2 6 3 3" xfId="24398"/>
    <cellStyle name="Normal 3 47 2 4 2 6 3 4" xfId="28896"/>
    <cellStyle name="Normal 3 47 2 4 2 6 3 5" xfId="37141"/>
    <cellStyle name="Normal 3 47 2 4 2 6 3 6" xfId="16143"/>
    <cellStyle name="Normal 3 47 2 4 2 6 4" xfId="6767"/>
    <cellStyle name="Normal 3 47 2 4 2 6 4 2" xfId="10901"/>
    <cellStyle name="Normal 3 47 2 4 2 6 4 2 2" xfId="33843"/>
    <cellStyle name="Normal 3 47 2 4 2 6 4 2 3" xfId="42088"/>
    <cellStyle name="Normal 3 47 2 4 2 6 4 2 4" xfId="21101"/>
    <cellStyle name="Normal 3 47 2 4 2 6 4 3" xfId="25223"/>
    <cellStyle name="Normal 3 47 2 4 2 6 4 4" xfId="29721"/>
    <cellStyle name="Normal 3 47 2 4 2 6 4 5" xfId="37966"/>
    <cellStyle name="Normal 3 47 2 4 2 6 4 6" xfId="16968"/>
    <cellStyle name="Normal 3 47 2 4 2 6 5" xfId="7602"/>
    <cellStyle name="Normal 3 47 2 4 2 6 5 2" xfId="11725"/>
    <cellStyle name="Normal 3 47 2 4 2 6 5 2 2" xfId="34667"/>
    <cellStyle name="Normal 3 47 2 4 2 6 5 2 3" xfId="42912"/>
    <cellStyle name="Normal 3 47 2 4 2 6 5 2 4" xfId="21925"/>
    <cellStyle name="Normal 3 47 2 4 2 6 5 3" xfId="26047"/>
    <cellStyle name="Normal 3 47 2 4 2 6 5 4" xfId="30545"/>
    <cellStyle name="Normal 3 47 2 4 2 6 5 5" xfId="38790"/>
    <cellStyle name="Normal 3 47 2 4 2 6 5 6" xfId="17803"/>
    <cellStyle name="Normal 3 47 2 4 2 6 6" xfId="8428"/>
    <cellStyle name="Normal 3 47 2 4 2 6 6 2" xfId="31370"/>
    <cellStyle name="Normal 3 47 2 4 2 6 6 3" xfId="39615"/>
    <cellStyle name="Normal 3 47 2 4 2 6 6 4" xfId="14495"/>
    <cellStyle name="Normal 3 47 2 4 2 6 7" xfId="18628"/>
    <cellStyle name="Normal 3 47 2 4 2 6 8" xfId="22750"/>
    <cellStyle name="Normal 3 47 2 4 2 6 9" xfId="27248"/>
    <cellStyle name="Normal 3 47 2 4 2 7" xfId="4419"/>
    <cellStyle name="Normal 3 47 2 4 2 7 10" xfId="35618"/>
    <cellStyle name="Normal 3 47 2 4 2 7 11" xfId="12830"/>
    <cellStyle name="Normal 3 47 2 4 2 7 2" xfId="5243"/>
    <cellStyle name="Normal 3 47 2 4 2 7 2 2" xfId="9377"/>
    <cellStyle name="Normal 3 47 2 4 2 7 2 2 2" xfId="32319"/>
    <cellStyle name="Normal 3 47 2 4 2 7 2 2 3" xfId="40564"/>
    <cellStyle name="Normal 3 47 2 4 2 7 2 2 4" xfId="15444"/>
    <cellStyle name="Normal 3 47 2 4 2 7 2 3" xfId="19577"/>
    <cellStyle name="Normal 3 47 2 4 2 7 2 4" xfId="23699"/>
    <cellStyle name="Normal 3 47 2 4 2 7 2 5" xfId="28197"/>
    <cellStyle name="Normal 3 47 2 4 2 7 2 6" xfId="36442"/>
    <cellStyle name="Normal 3 47 2 4 2 7 2 7" xfId="13795"/>
    <cellStyle name="Normal 3 47 2 4 2 7 3" xfId="6067"/>
    <cellStyle name="Normal 3 47 2 4 2 7 3 2" xfId="10201"/>
    <cellStyle name="Normal 3 47 2 4 2 7 3 2 2" xfId="33143"/>
    <cellStyle name="Normal 3 47 2 4 2 7 3 2 3" xfId="41388"/>
    <cellStyle name="Normal 3 47 2 4 2 7 3 2 4" xfId="20401"/>
    <cellStyle name="Normal 3 47 2 4 2 7 3 3" xfId="24523"/>
    <cellStyle name="Normal 3 47 2 4 2 7 3 4" xfId="29021"/>
    <cellStyle name="Normal 3 47 2 4 2 7 3 5" xfId="37266"/>
    <cellStyle name="Normal 3 47 2 4 2 7 3 6" xfId="16268"/>
    <cellStyle name="Normal 3 47 2 4 2 7 4" xfId="6892"/>
    <cellStyle name="Normal 3 47 2 4 2 7 4 2" xfId="11026"/>
    <cellStyle name="Normal 3 47 2 4 2 7 4 2 2" xfId="33968"/>
    <cellStyle name="Normal 3 47 2 4 2 7 4 2 3" xfId="42213"/>
    <cellStyle name="Normal 3 47 2 4 2 7 4 2 4" xfId="21226"/>
    <cellStyle name="Normal 3 47 2 4 2 7 4 3" xfId="25348"/>
    <cellStyle name="Normal 3 47 2 4 2 7 4 4" xfId="29846"/>
    <cellStyle name="Normal 3 47 2 4 2 7 4 5" xfId="38091"/>
    <cellStyle name="Normal 3 47 2 4 2 7 4 6" xfId="17093"/>
    <cellStyle name="Normal 3 47 2 4 2 7 5" xfId="7727"/>
    <cellStyle name="Normal 3 47 2 4 2 7 5 2" xfId="11850"/>
    <cellStyle name="Normal 3 47 2 4 2 7 5 2 2" xfId="34792"/>
    <cellStyle name="Normal 3 47 2 4 2 7 5 2 3" xfId="43037"/>
    <cellStyle name="Normal 3 47 2 4 2 7 5 2 4" xfId="22050"/>
    <cellStyle name="Normal 3 47 2 4 2 7 5 3" xfId="26172"/>
    <cellStyle name="Normal 3 47 2 4 2 7 5 4" xfId="30670"/>
    <cellStyle name="Normal 3 47 2 4 2 7 5 5" xfId="38915"/>
    <cellStyle name="Normal 3 47 2 4 2 7 5 6" xfId="17928"/>
    <cellStyle name="Normal 3 47 2 4 2 7 6" xfId="8553"/>
    <cellStyle name="Normal 3 47 2 4 2 7 6 2" xfId="31495"/>
    <cellStyle name="Normal 3 47 2 4 2 7 6 3" xfId="39740"/>
    <cellStyle name="Normal 3 47 2 4 2 7 6 4" xfId="14620"/>
    <cellStyle name="Normal 3 47 2 4 2 7 7" xfId="18753"/>
    <cellStyle name="Normal 3 47 2 4 2 7 8" xfId="22875"/>
    <cellStyle name="Normal 3 47 2 4 2 7 9" xfId="27373"/>
    <cellStyle name="Normal 3 47 2 4 2 8" xfId="4506"/>
    <cellStyle name="Normal 3 47 2 4 2 8 2" xfId="8640"/>
    <cellStyle name="Normal 3 47 2 4 2 8 2 2" xfId="31582"/>
    <cellStyle name="Normal 3 47 2 4 2 8 2 3" xfId="39827"/>
    <cellStyle name="Normal 3 47 2 4 2 8 2 4" xfId="14707"/>
    <cellStyle name="Normal 3 47 2 4 2 8 3" xfId="18840"/>
    <cellStyle name="Normal 3 47 2 4 2 8 4" xfId="22962"/>
    <cellStyle name="Normal 3 47 2 4 2 8 5" xfId="27460"/>
    <cellStyle name="Normal 3 47 2 4 2 8 6" xfId="35705"/>
    <cellStyle name="Normal 3 47 2 4 2 8 7" xfId="13057"/>
    <cellStyle name="Normal 3 47 2 4 2 9" xfId="5330"/>
    <cellStyle name="Normal 3 47 2 4 2 9 2" xfId="9464"/>
    <cellStyle name="Normal 3 47 2 4 2 9 2 2" xfId="32406"/>
    <cellStyle name="Normal 3 47 2 4 2 9 2 3" xfId="40651"/>
    <cellStyle name="Normal 3 47 2 4 2 9 2 4" xfId="19664"/>
    <cellStyle name="Normal 3 47 2 4 2 9 3" xfId="23786"/>
    <cellStyle name="Normal 3 47 2 4 2 9 4" xfId="28284"/>
    <cellStyle name="Normal 3 47 2 4 2 9 5" xfId="36529"/>
    <cellStyle name="Normal 3 47 2 4 2 9 6" xfId="15531"/>
    <cellStyle name="Normal 3 47 2 4 3" xfId="3789"/>
    <cellStyle name="Normal 3 47 2 4 3 10" xfId="34992"/>
    <cellStyle name="Normal 3 47 2 4 3 11" xfId="12204"/>
    <cellStyle name="Normal 3 47 2 4 3 2" xfId="4617"/>
    <cellStyle name="Normal 3 47 2 4 3 2 2" xfId="8751"/>
    <cellStyle name="Normal 3 47 2 4 3 2 2 2" xfId="31693"/>
    <cellStyle name="Normal 3 47 2 4 3 2 2 3" xfId="39938"/>
    <cellStyle name="Normal 3 47 2 4 3 2 2 4" xfId="14818"/>
    <cellStyle name="Normal 3 47 2 4 3 2 3" xfId="18951"/>
    <cellStyle name="Normal 3 47 2 4 3 2 4" xfId="23073"/>
    <cellStyle name="Normal 3 47 2 4 3 2 5" xfId="27571"/>
    <cellStyle name="Normal 3 47 2 4 3 2 6" xfId="35816"/>
    <cellStyle name="Normal 3 47 2 4 3 2 7" xfId="13169"/>
    <cellStyle name="Normal 3 47 2 4 3 3" xfId="5441"/>
    <cellStyle name="Normal 3 47 2 4 3 3 2" xfId="9575"/>
    <cellStyle name="Normal 3 47 2 4 3 3 2 2" xfId="32517"/>
    <cellStyle name="Normal 3 47 2 4 3 3 2 3" xfId="40762"/>
    <cellStyle name="Normal 3 47 2 4 3 3 2 4" xfId="19775"/>
    <cellStyle name="Normal 3 47 2 4 3 3 3" xfId="23897"/>
    <cellStyle name="Normal 3 47 2 4 3 3 4" xfId="28395"/>
    <cellStyle name="Normal 3 47 2 4 3 3 5" xfId="36640"/>
    <cellStyle name="Normal 3 47 2 4 3 3 6" xfId="15642"/>
    <cellStyle name="Normal 3 47 2 4 3 4" xfId="6266"/>
    <cellStyle name="Normal 3 47 2 4 3 4 2" xfId="10400"/>
    <cellStyle name="Normal 3 47 2 4 3 4 2 2" xfId="33342"/>
    <cellStyle name="Normal 3 47 2 4 3 4 2 3" xfId="41587"/>
    <cellStyle name="Normal 3 47 2 4 3 4 2 4" xfId="20600"/>
    <cellStyle name="Normal 3 47 2 4 3 4 3" xfId="24722"/>
    <cellStyle name="Normal 3 47 2 4 3 4 4" xfId="29220"/>
    <cellStyle name="Normal 3 47 2 4 3 4 5" xfId="37465"/>
    <cellStyle name="Normal 3 47 2 4 3 4 6" xfId="16467"/>
    <cellStyle name="Normal 3 47 2 4 3 5" xfId="7101"/>
    <cellStyle name="Normal 3 47 2 4 3 5 2" xfId="11224"/>
    <cellStyle name="Normal 3 47 2 4 3 5 2 2" xfId="34166"/>
    <cellStyle name="Normal 3 47 2 4 3 5 2 3" xfId="42411"/>
    <cellStyle name="Normal 3 47 2 4 3 5 2 4" xfId="21424"/>
    <cellStyle name="Normal 3 47 2 4 3 5 3" xfId="25546"/>
    <cellStyle name="Normal 3 47 2 4 3 5 4" xfId="30044"/>
    <cellStyle name="Normal 3 47 2 4 3 5 5" xfId="38289"/>
    <cellStyle name="Normal 3 47 2 4 3 5 6" xfId="17302"/>
    <cellStyle name="Normal 3 47 2 4 3 6" xfId="7927"/>
    <cellStyle name="Normal 3 47 2 4 3 6 2" xfId="30869"/>
    <cellStyle name="Normal 3 47 2 4 3 6 3" xfId="39114"/>
    <cellStyle name="Normal 3 47 2 4 3 6 4" xfId="13994"/>
    <cellStyle name="Normal 3 47 2 4 3 7" xfId="18127"/>
    <cellStyle name="Normal 3 47 2 4 3 8" xfId="22249"/>
    <cellStyle name="Normal 3 47 2 4 3 9" xfId="26747"/>
    <cellStyle name="Normal 3 47 2 4 4" xfId="3901"/>
    <cellStyle name="Normal 3 47 2 4 4 10" xfId="35104"/>
    <cellStyle name="Normal 3 47 2 4 4 11" xfId="12316"/>
    <cellStyle name="Normal 3 47 2 4 4 2" xfId="4729"/>
    <cellStyle name="Normal 3 47 2 4 4 2 2" xfId="8863"/>
    <cellStyle name="Normal 3 47 2 4 4 2 2 2" xfId="31805"/>
    <cellStyle name="Normal 3 47 2 4 4 2 2 3" xfId="40050"/>
    <cellStyle name="Normal 3 47 2 4 4 2 2 4" xfId="14930"/>
    <cellStyle name="Normal 3 47 2 4 4 2 3" xfId="19063"/>
    <cellStyle name="Normal 3 47 2 4 4 2 4" xfId="23185"/>
    <cellStyle name="Normal 3 47 2 4 4 2 5" xfId="27683"/>
    <cellStyle name="Normal 3 47 2 4 4 2 6" xfId="35928"/>
    <cellStyle name="Normal 3 47 2 4 4 2 7" xfId="13281"/>
    <cellStyle name="Normal 3 47 2 4 4 3" xfId="5553"/>
    <cellStyle name="Normal 3 47 2 4 4 3 2" xfId="9687"/>
    <cellStyle name="Normal 3 47 2 4 4 3 2 2" xfId="32629"/>
    <cellStyle name="Normal 3 47 2 4 4 3 2 3" xfId="40874"/>
    <cellStyle name="Normal 3 47 2 4 4 3 2 4" xfId="19887"/>
    <cellStyle name="Normal 3 47 2 4 4 3 3" xfId="24009"/>
    <cellStyle name="Normal 3 47 2 4 4 3 4" xfId="28507"/>
    <cellStyle name="Normal 3 47 2 4 4 3 5" xfId="36752"/>
    <cellStyle name="Normal 3 47 2 4 4 3 6" xfId="15754"/>
    <cellStyle name="Normal 3 47 2 4 4 4" xfId="6378"/>
    <cellStyle name="Normal 3 47 2 4 4 4 2" xfId="10512"/>
    <cellStyle name="Normal 3 47 2 4 4 4 2 2" xfId="33454"/>
    <cellStyle name="Normal 3 47 2 4 4 4 2 3" xfId="41699"/>
    <cellStyle name="Normal 3 47 2 4 4 4 2 4" xfId="20712"/>
    <cellStyle name="Normal 3 47 2 4 4 4 3" xfId="24834"/>
    <cellStyle name="Normal 3 47 2 4 4 4 4" xfId="29332"/>
    <cellStyle name="Normal 3 47 2 4 4 4 5" xfId="37577"/>
    <cellStyle name="Normal 3 47 2 4 4 4 6" xfId="16579"/>
    <cellStyle name="Normal 3 47 2 4 4 5" xfId="7213"/>
    <cellStyle name="Normal 3 47 2 4 4 5 2" xfId="11336"/>
    <cellStyle name="Normal 3 47 2 4 4 5 2 2" xfId="34278"/>
    <cellStyle name="Normal 3 47 2 4 4 5 2 3" xfId="42523"/>
    <cellStyle name="Normal 3 47 2 4 4 5 2 4" xfId="21536"/>
    <cellStyle name="Normal 3 47 2 4 4 5 3" xfId="25658"/>
    <cellStyle name="Normal 3 47 2 4 4 5 4" xfId="30156"/>
    <cellStyle name="Normal 3 47 2 4 4 5 5" xfId="38401"/>
    <cellStyle name="Normal 3 47 2 4 4 5 6" xfId="17414"/>
    <cellStyle name="Normal 3 47 2 4 4 6" xfId="8039"/>
    <cellStyle name="Normal 3 47 2 4 4 6 2" xfId="30981"/>
    <cellStyle name="Normal 3 47 2 4 4 6 3" xfId="39226"/>
    <cellStyle name="Normal 3 47 2 4 4 6 4" xfId="14106"/>
    <cellStyle name="Normal 3 47 2 4 4 7" xfId="18239"/>
    <cellStyle name="Normal 3 47 2 4 4 8" xfId="22361"/>
    <cellStyle name="Normal 3 47 2 4 4 9" xfId="26859"/>
    <cellStyle name="Normal 3 47 2 4 5" xfId="4013"/>
    <cellStyle name="Normal 3 47 2 4 5 10" xfId="35216"/>
    <cellStyle name="Normal 3 47 2 4 5 11" xfId="12428"/>
    <cellStyle name="Normal 3 47 2 4 5 2" xfId="4841"/>
    <cellStyle name="Normal 3 47 2 4 5 2 2" xfId="8975"/>
    <cellStyle name="Normal 3 47 2 4 5 2 2 2" xfId="31917"/>
    <cellStyle name="Normal 3 47 2 4 5 2 2 3" xfId="40162"/>
    <cellStyle name="Normal 3 47 2 4 5 2 2 4" xfId="15042"/>
    <cellStyle name="Normal 3 47 2 4 5 2 3" xfId="19175"/>
    <cellStyle name="Normal 3 47 2 4 5 2 4" xfId="23297"/>
    <cellStyle name="Normal 3 47 2 4 5 2 5" xfId="27795"/>
    <cellStyle name="Normal 3 47 2 4 5 2 6" xfId="36040"/>
    <cellStyle name="Normal 3 47 2 4 5 2 7" xfId="13393"/>
    <cellStyle name="Normal 3 47 2 4 5 3" xfId="5665"/>
    <cellStyle name="Normal 3 47 2 4 5 3 2" xfId="9799"/>
    <cellStyle name="Normal 3 47 2 4 5 3 2 2" xfId="32741"/>
    <cellStyle name="Normal 3 47 2 4 5 3 2 3" xfId="40986"/>
    <cellStyle name="Normal 3 47 2 4 5 3 2 4" xfId="19999"/>
    <cellStyle name="Normal 3 47 2 4 5 3 3" xfId="24121"/>
    <cellStyle name="Normal 3 47 2 4 5 3 4" xfId="28619"/>
    <cellStyle name="Normal 3 47 2 4 5 3 5" xfId="36864"/>
    <cellStyle name="Normal 3 47 2 4 5 3 6" xfId="15866"/>
    <cellStyle name="Normal 3 47 2 4 5 4" xfId="6490"/>
    <cellStyle name="Normal 3 47 2 4 5 4 2" xfId="10624"/>
    <cellStyle name="Normal 3 47 2 4 5 4 2 2" xfId="33566"/>
    <cellStyle name="Normal 3 47 2 4 5 4 2 3" xfId="41811"/>
    <cellStyle name="Normal 3 47 2 4 5 4 2 4" xfId="20824"/>
    <cellStyle name="Normal 3 47 2 4 5 4 3" xfId="24946"/>
    <cellStyle name="Normal 3 47 2 4 5 4 4" xfId="29444"/>
    <cellStyle name="Normal 3 47 2 4 5 4 5" xfId="37689"/>
    <cellStyle name="Normal 3 47 2 4 5 4 6" xfId="16691"/>
    <cellStyle name="Normal 3 47 2 4 5 5" xfId="7325"/>
    <cellStyle name="Normal 3 47 2 4 5 5 2" xfId="11448"/>
    <cellStyle name="Normal 3 47 2 4 5 5 2 2" xfId="34390"/>
    <cellStyle name="Normal 3 47 2 4 5 5 2 3" xfId="42635"/>
    <cellStyle name="Normal 3 47 2 4 5 5 2 4" xfId="21648"/>
    <cellStyle name="Normal 3 47 2 4 5 5 3" xfId="25770"/>
    <cellStyle name="Normal 3 47 2 4 5 5 4" xfId="30268"/>
    <cellStyle name="Normal 3 47 2 4 5 5 5" xfId="38513"/>
    <cellStyle name="Normal 3 47 2 4 5 5 6" xfId="17526"/>
    <cellStyle name="Normal 3 47 2 4 5 6" xfId="8151"/>
    <cellStyle name="Normal 3 47 2 4 5 6 2" xfId="31093"/>
    <cellStyle name="Normal 3 47 2 4 5 6 3" xfId="39338"/>
    <cellStyle name="Normal 3 47 2 4 5 6 4" xfId="14218"/>
    <cellStyle name="Normal 3 47 2 4 5 7" xfId="18351"/>
    <cellStyle name="Normal 3 47 2 4 5 8" xfId="22473"/>
    <cellStyle name="Normal 3 47 2 4 5 9" xfId="26971"/>
    <cellStyle name="Normal 3 47 2 4 6" xfId="4119"/>
    <cellStyle name="Normal 3 47 2 4 6 10" xfId="35322"/>
    <cellStyle name="Normal 3 47 2 4 6 11" xfId="12534"/>
    <cellStyle name="Normal 3 47 2 4 6 2" xfId="4947"/>
    <cellStyle name="Normal 3 47 2 4 6 2 2" xfId="9081"/>
    <cellStyle name="Normal 3 47 2 4 6 2 2 2" xfId="32023"/>
    <cellStyle name="Normal 3 47 2 4 6 2 2 3" xfId="40268"/>
    <cellStyle name="Normal 3 47 2 4 6 2 2 4" xfId="15148"/>
    <cellStyle name="Normal 3 47 2 4 6 2 3" xfId="19281"/>
    <cellStyle name="Normal 3 47 2 4 6 2 4" xfId="23403"/>
    <cellStyle name="Normal 3 47 2 4 6 2 5" xfId="27901"/>
    <cellStyle name="Normal 3 47 2 4 6 2 6" xfId="36146"/>
    <cellStyle name="Normal 3 47 2 4 6 2 7" xfId="13499"/>
    <cellStyle name="Normal 3 47 2 4 6 3" xfId="5771"/>
    <cellStyle name="Normal 3 47 2 4 6 3 2" xfId="9905"/>
    <cellStyle name="Normal 3 47 2 4 6 3 2 2" xfId="32847"/>
    <cellStyle name="Normal 3 47 2 4 6 3 2 3" xfId="41092"/>
    <cellStyle name="Normal 3 47 2 4 6 3 2 4" xfId="20105"/>
    <cellStyle name="Normal 3 47 2 4 6 3 3" xfId="24227"/>
    <cellStyle name="Normal 3 47 2 4 6 3 4" xfId="28725"/>
    <cellStyle name="Normal 3 47 2 4 6 3 5" xfId="36970"/>
    <cellStyle name="Normal 3 47 2 4 6 3 6" xfId="15972"/>
    <cellStyle name="Normal 3 47 2 4 6 4" xfId="6596"/>
    <cellStyle name="Normal 3 47 2 4 6 4 2" xfId="10730"/>
    <cellStyle name="Normal 3 47 2 4 6 4 2 2" xfId="33672"/>
    <cellStyle name="Normal 3 47 2 4 6 4 2 3" xfId="41917"/>
    <cellStyle name="Normal 3 47 2 4 6 4 2 4" xfId="20930"/>
    <cellStyle name="Normal 3 47 2 4 6 4 3" xfId="25052"/>
    <cellStyle name="Normal 3 47 2 4 6 4 4" xfId="29550"/>
    <cellStyle name="Normal 3 47 2 4 6 4 5" xfId="37795"/>
    <cellStyle name="Normal 3 47 2 4 6 4 6" xfId="16797"/>
    <cellStyle name="Normal 3 47 2 4 6 5" xfId="7431"/>
    <cellStyle name="Normal 3 47 2 4 6 5 2" xfId="11554"/>
    <cellStyle name="Normal 3 47 2 4 6 5 2 2" xfId="34496"/>
    <cellStyle name="Normal 3 47 2 4 6 5 2 3" xfId="42741"/>
    <cellStyle name="Normal 3 47 2 4 6 5 2 4" xfId="21754"/>
    <cellStyle name="Normal 3 47 2 4 6 5 3" xfId="25876"/>
    <cellStyle name="Normal 3 47 2 4 6 5 4" xfId="30374"/>
    <cellStyle name="Normal 3 47 2 4 6 5 5" xfId="38619"/>
    <cellStyle name="Normal 3 47 2 4 6 5 6" xfId="17632"/>
    <cellStyle name="Normal 3 47 2 4 6 6" xfId="8257"/>
    <cellStyle name="Normal 3 47 2 4 6 6 2" xfId="31199"/>
    <cellStyle name="Normal 3 47 2 4 6 6 3" xfId="39444"/>
    <cellStyle name="Normal 3 47 2 4 6 6 4" xfId="14324"/>
    <cellStyle name="Normal 3 47 2 4 6 7" xfId="18457"/>
    <cellStyle name="Normal 3 47 2 4 6 8" xfId="22579"/>
    <cellStyle name="Normal 3 47 2 4 6 9" xfId="27077"/>
    <cellStyle name="Normal 3 47 2 4 7" xfId="4224"/>
    <cellStyle name="Normal 3 47 2 4 7 10" xfId="35427"/>
    <cellStyle name="Normal 3 47 2 4 7 11" xfId="12639"/>
    <cellStyle name="Normal 3 47 2 4 7 2" xfId="5052"/>
    <cellStyle name="Normal 3 47 2 4 7 2 2" xfId="9186"/>
    <cellStyle name="Normal 3 47 2 4 7 2 2 2" xfId="32128"/>
    <cellStyle name="Normal 3 47 2 4 7 2 2 3" xfId="40373"/>
    <cellStyle name="Normal 3 47 2 4 7 2 2 4" xfId="15253"/>
    <cellStyle name="Normal 3 47 2 4 7 2 3" xfId="19386"/>
    <cellStyle name="Normal 3 47 2 4 7 2 4" xfId="23508"/>
    <cellStyle name="Normal 3 47 2 4 7 2 5" xfId="28006"/>
    <cellStyle name="Normal 3 47 2 4 7 2 6" xfId="36251"/>
    <cellStyle name="Normal 3 47 2 4 7 2 7" xfId="13604"/>
    <cellStyle name="Normal 3 47 2 4 7 3" xfId="5876"/>
    <cellStyle name="Normal 3 47 2 4 7 3 2" xfId="10010"/>
    <cellStyle name="Normal 3 47 2 4 7 3 2 2" xfId="32952"/>
    <cellStyle name="Normal 3 47 2 4 7 3 2 3" xfId="41197"/>
    <cellStyle name="Normal 3 47 2 4 7 3 2 4" xfId="20210"/>
    <cellStyle name="Normal 3 47 2 4 7 3 3" xfId="24332"/>
    <cellStyle name="Normal 3 47 2 4 7 3 4" xfId="28830"/>
    <cellStyle name="Normal 3 47 2 4 7 3 5" xfId="37075"/>
    <cellStyle name="Normal 3 47 2 4 7 3 6" xfId="16077"/>
    <cellStyle name="Normal 3 47 2 4 7 4" xfId="6701"/>
    <cellStyle name="Normal 3 47 2 4 7 4 2" xfId="10835"/>
    <cellStyle name="Normal 3 47 2 4 7 4 2 2" xfId="33777"/>
    <cellStyle name="Normal 3 47 2 4 7 4 2 3" xfId="42022"/>
    <cellStyle name="Normal 3 47 2 4 7 4 2 4" xfId="21035"/>
    <cellStyle name="Normal 3 47 2 4 7 4 3" xfId="25157"/>
    <cellStyle name="Normal 3 47 2 4 7 4 4" xfId="29655"/>
    <cellStyle name="Normal 3 47 2 4 7 4 5" xfId="37900"/>
    <cellStyle name="Normal 3 47 2 4 7 4 6" xfId="16902"/>
    <cellStyle name="Normal 3 47 2 4 7 5" xfId="7536"/>
    <cellStyle name="Normal 3 47 2 4 7 5 2" xfId="11659"/>
    <cellStyle name="Normal 3 47 2 4 7 5 2 2" xfId="34601"/>
    <cellStyle name="Normal 3 47 2 4 7 5 2 3" xfId="42846"/>
    <cellStyle name="Normal 3 47 2 4 7 5 2 4" xfId="21859"/>
    <cellStyle name="Normal 3 47 2 4 7 5 3" xfId="25981"/>
    <cellStyle name="Normal 3 47 2 4 7 5 4" xfId="30479"/>
    <cellStyle name="Normal 3 47 2 4 7 5 5" xfId="38724"/>
    <cellStyle name="Normal 3 47 2 4 7 5 6" xfId="17737"/>
    <cellStyle name="Normal 3 47 2 4 7 6" xfId="8362"/>
    <cellStyle name="Normal 3 47 2 4 7 6 2" xfId="31304"/>
    <cellStyle name="Normal 3 47 2 4 7 6 3" xfId="39549"/>
    <cellStyle name="Normal 3 47 2 4 7 6 4" xfId="14429"/>
    <cellStyle name="Normal 3 47 2 4 7 7" xfId="18562"/>
    <cellStyle name="Normal 3 47 2 4 7 8" xfId="22684"/>
    <cellStyle name="Normal 3 47 2 4 7 9" xfId="27182"/>
    <cellStyle name="Normal 3 47 2 4 8" xfId="4372"/>
    <cellStyle name="Normal 3 47 2 4 8 10" xfId="35571"/>
    <cellStyle name="Normal 3 47 2 4 8 11" xfId="12783"/>
    <cellStyle name="Normal 3 47 2 4 8 2" xfId="5196"/>
    <cellStyle name="Normal 3 47 2 4 8 2 2" xfId="9330"/>
    <cellStyle name="Normal 3 47 2 4 8 2 2 2" xfId="32272"/>
    <cellStyle name="Normal 3 47 2 4 8 2 2 3" xfId="40517"/>
    <cellStyle name="Normal 3 47 2 4 8 2 2 4" xfId="15397"/>
    <cellStyle name="Normal 3 47 2 4 8 2 3" xfId="19530"/>
    <cellStyle name="Normal 3 47 2 4 8 2 4" xfId="23652"/>
    <cellStyle name="Normal 3 47 2 4 8 2 5" xfId="28150"/>
    <cellStyle name="Normal 3 47 2 4 8 2 6" xfId="36395"/>
    <cellStyle name="Normal 3 47 2 4 8 2 7" xfId="13748"/>
    <cellStyle name="Normal 3 47 2 4 8 3" xfId="6020"/>
    <cellStyle name="Normal 3 47 2 4 8 3 2" xfId="10154"/>
    <cellStyle name="Normal 3 47 2 4 8 3 2 2" xfId="33096"/>
    <cellStyle name="Normal 3 47 2 4 8 3 2 3" xfId="41341"/>
    <cellStyle name="Normal 3 47 2 4 8 3 2 4" xfId="20354"/>
    <cellStyle name="Normal 3 47 2 4 8 3 3" xfId="24476"/>
    <cellStyle name="Normal 3 47 2 4 8 3 4" xfId="28974"/>
    <cellStyle name="Normal 3 47 2 4 8 3 5" xfId="37219"/>
    <cellStyle name="Normal 3 47 2 4 8 3 6" xfId="16221"/>
    <cellStyle name="Normal 3 47 2 4 8 4" xfId="6845"/>
    <cellStyle name="Normal 3 47 2 4 8 4 2" xfId="10979"/>
    <cellStyle name="Normal 3 47 2 4 8 4 2 2" xfId="33921"/>
    <cellStyle name="Normal 3 47 2 4 8 4 2 3" xfId="42166"/>
    <cellStyle name="Normal 3 47 2 4 8 4 2 4" xfId="21179"/>
    <cellStyle name="Normal 3 47 2 4 8 4 3" xfId="25301"/>
    <cellStyle name="Normal 3 47 2 4 8 4 4" xfId="29799"/>
    <cellStyle name="Normal 3 47 2 4 8 4 5" xfId="38044"/>
    <cellStyle name="Normal 3 47 2 4 8 4 6" xfId="17046"/>
    <cellStyle name="Normal 3 47 2 4 8 5" xfId="7680"/>
    <cellStyle name="Normal 3 47 2 4 8 5 2" xfId="11803"/>
    <cellStyle name="Normal 3 47 2 4 8 5 2 2" xfId="34745"/>
    <cellStyle name="Normal 3 47 2 4 8 5 2 3" xfId="42990"/>
    <cellStyle name="Normal 3 47 2 4 8 5 2 4" xfId="22003"/>
    <cellStyle name="Normal 3 47 2 4 8 5 3" xfId="26125"/>
    <cellStyle name="Normal 3 47 2 4 8 5 4" xfId="30623"/>
    <cellStyle name="Normal 3 47 2 4 8 5 5" xfId="38868"/>
    <cellStyle name="Normal 3 47 2 4 8 5 6" xfId="17881"/>
    <cellStyle name="Normal 3 47 2 4 8 6" xfId="8506"/>
    <cellStyle name="Normal 3 47 2 4 8 6 2" xfId="31448"/>
    <cellStyle name="Normal 3 47 2 4 8 6 3" xfId="39693"/>
    <cellStyle name="Normal 3 47 2 4 8 6 4" xfId="14573"/>
    <cellStyle name="Normal 3 47 2 4 8 7" xfId="18706"/>
    <cellStyle name="Normal 3 47 2 4 8 8" xfId="22828"/>
    <cellStyle name="Normal 3 47 2 4 8 9" xfId="27326"/>
    <cellStyle name="Normal 3 47 2 4 9" xfId="4505"/>
    <cellStyle name="Normal 3 47 2 4 9 2" xfId="8639"/>
    <cellStyle name="Normal 3 47 2 4 9 2 2" xfId="31581"/>
    <cellStyle name="Normal 3 47 2 4 9 2 3" xfId="39826"/>
    <cellStyle name="Normal 3 47 2 4 9 2 4" xfId="14706"/>
    <cellStyle name="Normal 3 47 2 4 9 3" xfId="18839"/>
    <cellStyle name="Normal 3 47 2 4 9 4" xfId="22961"/>
    <cellStyle name="Normal 3 47 2 4 9 5" xfId="27459"/>
    <cellStyle name="Normal 3 47 2 4 9 6" xfId="35704"/>
    <cellStyle name="Normal 3 47 2 4 9 7" xfId="12092"/>
    <cellStyle name="Normal 3 47 2 5" xfId="3296"/>
    <cellStyle name="Normal 3 47 2 5 10" xfId="5331"/>
    <cellStyle name="Normal 3 47 2 5 10 2" xfId="9465"/>
    <cellStyle name="Normal 3 47 2 5 10 2 2" xfId="32407"/>
    <cellStyle name="Normal 3 47 2 5 10 2 3" xfId="40652"/>
    <cellStyle name="Normal 3 47 2 5 10 2 4" xfId="19665"/>
    <cellStyle name="Normal 3 47 2 5 10 3" xfId="23787"/>
    <cellStyle name="Normal 3 47 2 5 10 4" xfId="28285"/>
    <cellStyle name="Normal 3 47 2 5 10 5" xfId="36530"/>
    <cellStyle name="Normal 3 47 2 5 10 6" xfId="15532"/>
    <cellStyle name="Normal 3 47 2 5 11" xfId="6156"/>
    <cellStyle name="Normal 3 47 2 5 11 2" xfId="10290"/>
    <cellStyle name="Normal 3 47 2 5 11 2 2" xfId="33232"/>
    <cellStyle name="Normal 3 47 2 5 11 2 3" xfId="41477"/>
    <cellStyle name="Normal 3 47 2 5 11 2 4" xfId="20490"/>
    <cellStyle name="Normal 3 47 2 5 11 3" xfId="24612"/>
    <cellStyle name="Normal 3 47 2 5 11 4" xfId="29110"/>
    <cellStyle name="Normal 3 47 2 5 11 5" xfId="37355"/>
    <cellStyle name="Normal 3 47 2 5 11 6" xfId="16357"/>
    <cellStyle name="Normal 3 47 2 5 12" xfId="6991"/>
    <cellStyle name="Normal 3 47 2 5 12 2" xfId="11114"/>
    <cellStyle name="Normal 3 47 2 5 12 2 2" xfId="34056"/>
    <cellStyle name="Normal 3 47 2 5 12 2 3" xfId="42301"/>
    <cellStyle name="Normal 3 47 2 5 12 2 4" xfId="21314"/>
    <cellStyle name="Normal 3 47 2 5 12 3" xfId="25436"/>
    <cellStyle name="Normal 3 47 2 5 12 4" xfId="29934"/>
    <cellStyle name="Normal 3 47 2 5 12 5" xfId="38179"/>
    <cellStyle name="Normal 3 47 2 5 12 6" xfId="17192"/>
    <cellStyle name="Normal 3 47 2 5 13" xfId="7816"/>
    <cellStyle name="Normal 3 47 2 5 13 2" xfId="30759"/>
    <cellStyle name="Normal 3 47 2 5 13 3" xfId="39004"/>
    <cellStyle name="Normal 3 47 2 5 13 4" xfId="13884"/>
    <cellStyle name="Normal 3 47 2 5 14" xfId="18017"/>
    <cellStyle name="Normal 3 47 2 5 15" xfId="22139"/>
    <cellStyle name="Normal 3 47 2 5 16" xfId="26621"/>
    <cellStyle name="Normal 3 47 2 5 17" xfId="34882"/>
    <cellStyle name="Normal 3 47 2 5 18" xfId="12094"/>
    <cellStyle name="Normal 3 47 2 5 2" xfId="3297"/>
    <cellStyle name="Normal 3 47 2 5 2 10" xfId="6157"/>
    <cellStyle name="Normal 3 47 2 5 2 10 2" xfId="10291"/>
    <cellStyle name="Normal 3 47 2 5 2 10 2 2" xfId="33233"/>
    <cellStyle name="Normal 3 47 2 5 2 10 2 3" xfId="41478"/>
    <cellStyle name="Normal 3 47 2 5 2 10 2 4" xfId="20491"/>
    <cellStyle name="Normal 3 47 2 5 2 10 3" xfId="24613"/>
    <cellStyle name="Normal 3 47 2 5 2 10 4" xfId="29111"/>
    <cellStyle name="Normal 3 47 2 5 2 10 5" xfId="37356"/>
    <cellStyle name="Normal 3 47 2 5 2 10 6" xfId="16358"/>
    <cellStyle name="Normal 3 47 2 5 2 11" xfId="6992"/>
    <cellStyle name="Normal 3 47 2 5 2 11 2" xfId="11115"/>
    <cellStyle name="Normal 3 47 2 5 2 11 2 2" xfId="34057"/>
    <cellStyle name="Normal 3 47 2 5 2 11 2 3" xfId="42302"/>
    <cellStyle name="Normal 3 47 2 5 2 11 2 4" xfId="21315"/>
    <cellStyle name="Normal 3 47 2 5 2 11 3" xfId="25437"/>
    <cellStyle name="Normal 3 47 2 5 2 11 4" xfId="29935"/>
    <cellStyle name="Normal 3 47 2 5 2 11 5" xfId="38180"/>
    <cellStyle name="Normal 3 47 2 5 2 11 6" xfId="17193"/>
    <cellStyle name="Normal 3 47 2 5 2 12" xfId="7817"/>
    <cellStyle name="Normal 3 47 2 5 2 12 2" xfId="30760"/>
    <cellStyle name="Normal 3 47 2 5 2 12 3" xfId="39005"/>
    <cellStyle name="Normal 3 47 2 5 2 12 4" xfId="13885"/>
    <cellStyle name="Normal 3 47 2 5 2 13" xfId="18018"/>
    <cellStyle name="Normal 3 47 2 5 2 14" xfId="22140"/>
    <cellStyle name="Normal 3 47 2 5 2 15" xfId="26622"/>
    <cellStyle name="Normal 3 47 2 5 2 16" xfId="34883"/>
    <cellStyle name="Normal 3 47 2 5 2 17" xfId="12095"/>
    <cellStyle name="Normal 3 47 2 5 2 2" xfId="3792"/>
    <cellStyle name="Normal 3 47 2 5 2 2 10" xfId="34995"/>
    <cellStyle name="Normal 3 47 2 5 2 2 11" xfId="12207"/>
    <cellStyle name="Normal 3 47 2 5 2 2 2" xfId="4620"/>
    <cellStyle name="Normal 3 47 2 5 2 2 2 2" xfId="8754"/>
    <cellStyle name="Normal 3 47 2 5 2 2 2 2 2" xfId="31696"/>
    <cellStyle name="Normal 3 47 2 5 2 2 2 2 3" xfId="39941"/>
    <cellStyle name="Normal 3 47 2 5 2 2 2 2 4" xfId="14821"/>
    <cellStyle name="Normal 3 47 2 5 2 2 2 3" xfId="18954"/>
    <cellStyle name="Normal 3 47 2 5 2 2 2 4" xfId="23076"/>
    <cellStyle name="Normal 3 47 2 5 2 2 2 5" xfId="27574"/>
    <cellStyle name="Normal 3 47 2 5 2 2 2 6" xfId="35819"/>
    <cellStyle name="Normal 3 47 2 5 2 2 2 7" xfId="13172"/>
    <cellStyle name="Normal 3 47 2 5 2 2 3" xfId="5444"/>
    <cellStyle name="Normal 3 47 2 5 2 2 3 2" xfId="9578"/>
    <cellStyle name="Normal 3 47 2 5 2 2 3 2 2" xfId="32520"/>
    <cellStyle name="Normal 3 47 2 5 2 2 3 2 3" xfId="40765"/>
    <cellStyle name="Normal 3 47 2 5 2 2 3 2 4" xfId="19778"/>
    <cellStyle name="Normal 3 47 2 5 2 2 3 3" xfId="23900"/>
    <cellStyle name="Normal 3 47 2 5 2 2 3 4" xfId="28398"/>
    <cellStyle name="Normal 3 47 2 5 2 2 3 5" xfId="36643"/>
    <cellStyle name="Normal 3 47 2 5 2 2 3 6" xfId="15645"/>
    <cellStyle name="Normal 3 47 2 5 2 2 4" xfId="6269"/>
    <cellStyle name="Normal 3 47 2 5 2 2 4 2" xfId="10403"/>
    <cellStyle name="Normal 3 47 2 5 2 2 4 2 2" xfId="33345"/>
    <cellStyle name="Normal 3 47 2 5 2 2 4 2 3" xfId="41590"/>
    <cellStyle name="Normal 3 47 2 5 2 2 4 2 4" xfId="20603"/>
    <cellStyle name="Normal 3 47 2 5 2 2 4 3" xfId="24725"/>
    <cellStyle name="Normal 3 47 2 5 2 2 4 4" xfId="29223"/>
    <cellStyle name="Normal 3 47 2 5 2 2 4 5" xfId="37468"/>
    <cellStyle name="Normal 3 47 2 5 2 2 4 6" xfId="16470"/>
    <cellStyle name="Normal 3 47 2 5 2 2 5" xfId="7104"/>
    <cellStyle name="Normal 3 47 2 5 2 2 5 2" xfId="11227"/>
    <cellStyle name="Normal 3 47 2 5 2 2 5 2 2" xfId="34169"/>
    <cellStyle name="Normal 3 47 2 5 2 2 5 2 3" xfId="42414"/>
    <cellStyle name="Normal 3 47 2 5 2 2 5 2 4" xfId="21427"/>
    <cellStyle name="Normal 3 47 2 5 2 2 5 3" xfId="25549"/>
    <cellStyle name="Normal 3 47 2 5 2 2 5 4" xfId="30047"/>
    <cellStyle name="Normal 3 47 2 5 2 2 5 5" xfId="38292"/>
    <cellStyle name="Normal 3 47 2 5 2 2 5 6" xfId="17305"/>
    <cellStyle name="Normal 3 47 2 5 2 2 6" xfId="7930"/>
    <cellStyle name="Normal 3 47 2 5 2 2 6 2" xfId="30872"/>
    <cellStyle name="Normal 3 47 2 5 2 2 6 3" xfId="39117"/>
    <cellStyle name="Normal 3 47 2 5 2 2 6 4" xfId="13997"/>
    <cellStyle name="Normal 3 47 2 5 2 2 7" xfId="18130"/>
    <cellStyle name="Normal 3 47 2 5 2 2 8" xfId="22252"/>
    <cellStyle name="Normal 3 47 2 5 2 2 9" xfId="26750"/>
    <cellStyle name="Normal 3 47 2 5 2 3" xfId="3904"/>
    <cellStyle name="Normal 3 47 2 5 2 3 10" xfId="35107"/>
    <cellStyle name="Normal 3 47 2 5 2 3 11" xfId="12319"/>
    <cellStyle name="Normal 3 47 2 5 2 3 2" xfId="4732"/>
    <cellStyle name="Normal 3 47 2 5 2 3 2 2" xfId="8866"/>
    <cellStyle name="Normal 3 47 2 5 2 3 2 2 2" xfId="31808"/>
    <cellStyle name="Normal 3 47 2 5 2 3 2 2 3" xfId="40053"/>
    <cellStyle name="Normal 3 47 2 5 2 3 2 2 4" xfId="14933"/>
    <cellStyle name="Normal 3 47 2 5 2 3 2 3" xfId="19066"/>
    <cellStyle name="Normal 3 47 2 5 2 3 2 4" xfId="23188"/>
    <cellStyle name="Normal 3 47 2 5 2 3 2 5" xfId="27686"/>
    <cellStyle name="Normal 3 47 2 5 2 3 2 6" xfId="35931"/>
    <cellStyle name="Normal 3 47 2 5 2 3 2 7" xfId="13284"/>
    <cellStyle name="Normal 3 47 2 5 2 3 3" xfId="5556"/>
    <cellStyle name="Normal 3 47 2 5 2 3 3 2" xfId="9690"/>
    <cellStyle name="Normal 3 47 2 5 2 3 3 2 2" xfId="32632"/>
    <cellStyle name="Normal 3 47 2 5 2 3 3 2 3" xfId="40877"/>
    <cellStyle name="Normal 3 47 2 5 2 3 3 2 4" xfId="19890"/>
    <cellStyle name="Normal 3 47 2 5 2 3 3 3" xfId="24012"/>
    <cellStyle name="Normal 3 47 2 5 2 3 3 4" xfId="28510"/>
    <cellStyle name="Normal 3 47 2 5 2 3 3 5" xfId="36755"/>
    <cellStyle name="Normal 3 47 2 5 2 3 3 6" xfId="15757"/>
    <cellStyle name="Normal 3 47 2 5 2 3 4" xfId="6381"/>
    <cellStyle name="Normal 3 47 2 5 2 3 4 2" xfId="10515"/>
    <cellStyle name="Normal 3 47 2 5 2 3 4 2 2" xfId="33457"/>
    <cellStyle name="Normal 3 47 2 5 2 3 4 2 3" xfId="41702"/>
    <cellStyle name="Normal 3 47 2 5 2 3 4 2 4" xfId="20715"/>
    <cellStyle name="Normal 3 47 2 5 2 3 4 3" xfId="24837"/>
    <cellStyle name="Normal 3 47 2 5 2 3 4 4" xfId="29335"/>
    <cellStyle name="Normal 3 47 2 5 2 3 4 5" xfId="37580"/>
    <cellStyle name="Normal 3 47 2 5 2 3 4 6" xfId="16582"/>
    <cellStyle name="Normal 3 47 2 5 2 3 5" xfId="7216"/>
    <cellStyle name="Normal 3 47 2 5 2 3 5 2" xfId="11339"/>
    <cellStyle name="Normal 3 47 2 5 2 3 5 2 2" xfId="34281"/>
    <cellStyle name="Normal 3 47 2 5 2 3 5 2 3" xfId="42526"/>
    <cellStyle name="Normal 3 47 2 5 2 3 5 2 4" xfId="21539"/>
    <cellStyle name="Normal 3 47 2 5 2 3 5 3" xfId="25661"/>
    <cellStyle name="Normal 3 47 2 5 2 3 5 4" xfId="30159"/>
    <cellStyle name="Normal 3 47 2 5 2 3 5 5" xfId="38404"/>
    <cellStyle name="Normal 3 47 2 5 2 3 5 6" xfId="17417"/>
    <cellStyle name="Normal 3 47 2 5 2 3 6" xfId="8042"/>
    <cellStyle name="Normal 3 47 2 5 2 3 6 2" xfId="30984"/>
    <cellStyle name="Normal 3 47 2 5 2 3 6 3" xfId="39229"/>
    <cellStyle name="Normal 3 47 2 5 2 3 6 4" xfId="14109"/>
    <cellStyle name="Normal 3 47 2 5 2 3 7" xfId="18242"/>
    <cellStyle name="Normal 3 47 2 5 2 3 8" xfId="22364"/>
    <cellStyle name="Normal 3 47 2 5 2 3 9" xfId="26862"/>
    <cellStyle name="Normal 3 47 2 5 2 4" xfId="4016"/>
    <cellStyle name="Normal 3 47 2 5 2 4 10" xfId="35219"/>
    <cellStyle name="Normal 3 47 2 5 2 4 11" xfId="12431"/>
    <cellStyle name="Normal 3 47 2 5 2 4 2" xfId="4844"/>
    <cellStyle name="Normal 3 47 2 5 2 4 2 2" xfId="8978"/>
    <cellStyle name="Normal 3 47 2 5 2 4 2 2 2" xfId="31920"/>
    <cellStyle name="Normal 3 47 2 5 2 4 2 2 3" xfId="40165"/>
    <cellStyle name="Normal 3 47 2 5 2 4 2 2 4" xfId="15045"/>
    <cellStyle name="Normal 3 47 2 5 2 4 2 3" xfId="19178"/>
    <cellStyle name="Normal 3 47 2 5 2 4 2 4" xfId="23300"/>
    <cellStyle name="Normal 3 47 2 5 2 4 2 5" xfId="27798"/>
    <cellStyle name="Normal 3 47 2 5 2 4 2 6" xfId="36043"/>
    <cellStyle name="Normal 3 47 2 5 2 4 2 7" xfId="13396"/>
    <cellStyle name="Normal 3 47 2 5 2 4 3" xfId="5668"/>
    <cellStyle name="Normal 3 47 2 5 2 4 3 2" xfId="9802"/>
    <cellStyle name="Normal 3 47 2 5 2 4 3 2 2" xfId="32744"/>
    <cellStyle name="Normal 3 47 2 5 2 4 3 2 3" xfId="40989"/>
    <cellStyle name="Normal 3 47 2 5 2 4 3 2 4" xfId="20002"/>
    <cellStyle name="Normal 3 47 2 5 2 4 3 3" xfId="24124"/>
    <cellStyle name="Normal 3 47 2 5 2 4 3 4" xfId="28622"/>
    <cellStyle name="Normal 3 47 2 5 2 4 3 5" xfId="36867"/>
    <cellStyle name="Normal 3 47 2 5 2 4 3 6" xfId="15869"/>
    <cellStyle name="Normal 3 47 2 5 2 4 4" xfId="6493"/>
    <cellStyle name="Normal 3 47 2 5 2 4 4 2" xfId="10627"/>
    <cellStyle name="Normal 3 47 2 5 2 4 4 2 2" xfId="33569"/>
    <cellStyle name="Normal 3 47 2 5 2 4 4 2 3" xfId="41814"/>
    <cellStyle name="Normal 3 47 2 5 2 4 4 2 4" xfId="20827"/>
    <cellStyle name="Normal 3 47 2 5 2 4 4 3" xfId="24949"/>
    <cellStyle name="Normal 3 47 2 5 2 4 4 4" xfId="29447"/>
    <cellStyle name="Normal 3 47 2 5 2 4 4 5" xfId="37692"/>
    <cellStyle name="Normal 3 47 2 5 2 4 4 6" xfId="16694"/>
    <cellStyle name="Normal 3 47 2 5 2 4 5" xfId="7328"/>
    <cellStyle name="Normal 3 47 2 5 2 4 5 2" xfId="11451"/>
    <cellStyle name="Normal 3 47 2 5 2 4 5 2 2" xfId="34393"/>
    <cellStyle name="Normal 3 47 2 5 2 4 5 2 3" xfId="42638"/>
    <cellStyle name="Normal 3 47 2 5 2 4 5 2 4" xfId="21651"/>
    <cellStyle name="Normal 3 47 2 5 2 4 5 3" xfId="25773"/>
    <cellStyle name="Normal 3 47 2 5 2 4 5 4" xfId="30271"/>
    <cellStyle name="Normal 3 47 2 5 2 4 5 5" xfId="38516"/>
    <cellStyle name="Normal 3 47 2 5 2 4 5 6" xfId="17529"/>
    <cellStyle name="Normal 3 47 2 5 2 4 6" xfId="8154"/>
    <cellStyle name="Normal 3 47 2 5 2 4 6 2" xfId="31096"/>
    <cellStyle name="Normal 3 47 2 5 2 4 6 3" xfId="39341"/>
    <cellStyle name="Normal 3 47 2 5 2 4 6 4" xfId="14221"/>
    <cellStyle name="Normal 3 47 2 5 2 4 7" xfId="18354"/>
    <cellStyle name="Normal 3 47 2 5 2 4 8" xfId="22476"/>
    <cellStyle name="Normal 3 47 2 5 2 4 9" xfId="26974"/>
    <cellStyle name="Normal 3 47 2 5 2 5" xfId="4176"/>
    <cellStyle name="Normal 3 47 2 5 2 5 10" xfId="35379"/>
    <cellStyle name="Normal 3 47 2 5 2 5 11" xfId="12591"/>
    <cellStyle name="Normal 3 47 2 5 2 5 2" xfId="5004"/>
    <cellStyle name="Normal 3 47 2 5 2 5 2 2" xfId="9138"/>
    <cellStyle name="Normal 3 47 2 5 2 5 2 2 2" xfId="32080"/>
    <cellStyle name="Normal 3 47 2 5 2 5 2 2 3" xfId="40325"/>
    <cellStyle name="Normal 3 47 2 5 2 5 2 2 4" xfId="15205"/>
    <cellStyle name="Normal 3 47 2 5 2 5 2 3" xfId="19338"/>
    <cellStyle name="Normal 3 47 2 5 2 5 2 4" xfId="23460"/>
    <cellStyle name="Normal 3 47 2 5 2 5 2 5" xfId="27958"/>
    <cellStyle name="Normal 3 47 2 5 2 5 2 6" xfId="36203"/>
    <cellStyle name="Normal 3 47 2 5 2 5 2 7" xfId="13556"/>
    <cellStyle name="Normal 3 47 2 5 2 5 3" xfId="5828"/>
    <cellStyle name="Normal 3 47 2 5 2 5 3 2" xfId="9962"/>
    <cellStyle name="Normal 3 47 2 5 2 5 3 2 2" xfId="32904"/>
    <cellStyle name="Normal 3 47 2 5 2 5 3 2 3" xfId="41149"/>
    <cellStyle name="Normal 3 47 2 5 2 5 3 2 4" xfId="20162"/>
    <cellStyle name="Normal 3 47 2 5 2 5 3 3" xfId="24284"/>
    <cellStyle name="Normal 3 47 2 5 2 5 3 4" xfId="28782"/>
    <cellStyle name="Normal 3 47 2 5 2 5 3 5" xfId="37027"/>
    <cellStyle name="Normal 3 47 2 5 2 5 3 6" xfId="16029"/>
    <cellStyle name="Normal 3 47 2 5 2 5 4" xfId="6653"/>
    <cellStyle name="Normal 3 47 2 5 2 5 4 2" xfId="10787"/>
    <cellStyle name="Normal 3 47 2 5 2 5 4 2 2" xfId="33729"/>
    <cellStyle name="Normal 3 47 2 5 2 5 4 2 3" xfId="41974"/>
    <cellStyle name="Normal 3 47 2 5 2 5 4 2 4" xfId="20987"/>
    <cellStyle name="Normal 3 47 2 5 2 5 4 3" xfId="25109"/>
    <cellStyle name="Normal 3 47 2 5 2 5 4 4" xfId="29607"/>
    <cellStyle name="Normal 3 47 2 5 2 5 4 5" xfId="37852"/>
    <cellStyle name="Normal 3 47 2 5 2 5 4 6" xfId="16854"/>
    <cellStyle name="Normal 3 47 2 5 2 5 5" xfId="7488"/>
    <cellStyle name="Normal 3 47 2 5 2 5 5 2" xfId="11611"/>
    <cellStyle name="Normal 3 47 2 5 2 5 5 2 2" xfId="34553"/>
    <cellStyle name="Normal 3 47 2 5 2 5 5 2 3" xfId="42798"/>
    <cellStyle name="Normal 3 47 2 5 2 5 5 2 4" xfId="21811"/>
    <cellStyle name="Normal 3 47 2 5 2 5 5 3" xfId="25933"/>
    <cellStyle name="Normal 3 47 2 5 2 5 5 4" xfId="30431"/>
    <cellStyle name="Normal 3 47 2 5 2 5 5 5" xfId="38676"/>
    <cellStyle name="Normal 3 47 2 5 2 5 5 6" xfId="17689"/>
    <cellStyle name="Normal 3 47 2 5 2 5 6" xfId="8314"/>
    <cellStyle name="Normal 3 47 2 5 2 5 6 2" xfId="31256"/>
    <cellStyle name="Normal 3 47 2 5 2 5 6 3" xfId="39501"/>
    <cellStyle name="Normal 3 47 2 5 2 5 6 4" xfId="14381"/>
    <cellStyle name="Normal 3 47 2 5 2 5 7" xfId="18514"/>
    <cellStyle name="Normal 3 47 2 5 2 5 8" xfId="22636"/>
    <cellStyle name="Normal 3 47 2 5 2 5 9" xfId="27134"/>
    <cellStyle name="Normal 3 47 2 5 2 6" xfId="4304"/>
    <cellStyle name="Normal 3 47 2 5 2 6 10" xfId="35503"/>
    <cellStyle name="Normal 3 47 2 5 2 6 11" xfId="12715"/>
    <cellStyle name="Normal 3 47 2 5 2 6 2" xfId="5128"/>
    <cellStyle name="Normal 3 47 2 5 2 6 2 2" xfId="9262"/>
    <cellStyle name="Normal 3 47 2 5 2 6 2 2 2" xfId="32204"/>
    <cellStyle name="Normal 3 47 2 5 2 6 2 2 3" xfId="40449"/>
    <cellStyle name="Normal 3 47 2 5 2 6 2 2 4" xfId="15329"/>
    <cellStyle name="Normal 3 47 2 5 2 6 2 3" xfId="19462"/>
    <cellStyle name="Normal 3 47 2 5 2 6 2 4" xfId="23584"/>
    <cellStyle name="Normal 3 47 2 5 2 6 2 5" xfId="28082"/>
    <cellStyle name="Normal 3 47 2 5 2 6 2 6" xfId="36327"/>
    <cellStyle name="Normal 3 47 2 5 2 6 2 7" xfId="13680"/>
    <cellStyle name="Normal 3 47 2 5 2 6 3" xfId="5952"/>
    <cellStyle name="Normal 3 47 2 5 2 6 3 2" xfId="10086"/>
    <cellStyle name="Normal 3 47 2 5 2 6 3 2 2" xfId="33028"/>
    <cellStyle name="Normal 3 47 2 5 2 6 3 2 3" xfId="41273"/>
    <cellStyle name="Normal 3 47 2 5 2 6 3 2 4" xfId="20286"/>
    <cellStyle name="Normal 3 47 2 5 2 6 3 3" xfId="24408"/>
    <cellStyle name="Normal 3 47 2 5 2 6 3 4" xfId="28906"/>
    <cellStyle name="Normal 3 47 2 5 2 6 3 5" xfId="37151"/>
    <cellStyle name="Normal 3 47 2 5 2 6 3 6" xfId="16153"/>
    <cellStyle name="Normal 3 47 2 5 2 6 4" xfId="6777"/>
    <cellStyle name="Normal 3 47 2 5 2 6 4 2" xfId="10911"/>
    <cellStyle name="Normal 3 47 2 5 2 6 4 2 2" xfId="33853"/>
    <cellStyle name="Normal 3 47 2 5 2 6 4 2 3" xfId="42098"/>
    <cellStyle name="Normal 3 47 2 5 2 6 4 2 4" xfId="21111"/>
    <cellStyle name="Normal 3 47 2 5 2 6 4 3" xfId="25233"/>
    <cellStyle name="Normal 3 47 2 5 2 6 4 4" xfId="29731"/>
    <cellStyle name="Normal 3 47 2 5 2 6 4 5" xfId="37976"/>
    <cellStyle name="Normal 3 47 2 5 2 6 4 6" xfId="16978"/>
    <cellStyle name="Normal 3 47 2 5 2 6 5" xfId="7612"/>
    <cellStyle name="Normal 3 47 2 5 2 6 5 2" xfId="11735"/>
    <cellStyle name="Normal 3 47 2 5 2 6 5 2 2" xfId="34677"/>
    <cellStyle name="Normal 3 47 2 5 2 6 5 2 3" xfId="42922"/>
    <cellStyle name="Normal 3 47 2 5 2 6 5 2 4" xfId="21935"/>
    <cellStyle name="Normal 3 47 2 5 2 6 5 3" xfId="26057"/>
    <cellStyle name="Normal 3 47 2 5 2 6 5 4" xfId="30555"/>
    <cellStyle name="Normal 3 47 2 5 2 6 5 5" xfId="38800"/>
    <cellStyle name="Normal 3 47 2 5 2 6 5 6" xfId="17813"/>
    <cellStyle name="Normal 3 47 2 5 2 6 6" xfId="8438"/>
    <cellStyle name="Normal 3 47 2 5 2 6 6 2" xfId="31380"/>
    <cellStyle name="Normal 3 47 2 5 2 6 6 3" xfId="39625"/>
    <cellStyle name="Normal 3 47 2 5 2 6 6 4" xfId="14505"/>
    <cellStyle name="Normal 3 47 2 5 2 6 7" xfId="18638"/>
    <cellStyle name="Normal 3 47 2 5 2 6 8" xfId="22760"/>
    <cellStyle name="Normal 3 47 2 5 2 6 9" xfId="27258"/>
    <cellStyle name="Normal 3 47 2 5 2 7" xfId="4429"/>
    <cellStyle name="Normal 3 47 2 5 2 7 10" xfId="35628"/>
    <cellStyle name="Normal 3 47 2 5 2 7 11" xfId="12840"/>
    <cellStyle name="Normal 3 47 2 5 2 7 2" xfId="5253"/>
    <cellStyle name="Normal 3 47 2 5 2 7 2 2" xfId="9387"/>
    <cellStyle name="Normal 3 47 2 5 2 7 2 2 2" xfId="32329"/>
    <cellStyle name="Normal 3 47 2 5 2 7 2 2 3" xfId="40574"/>
    <cellStyle name="Normal 3 47 2 5 2 7 2 2 4" xfId="15454"/>
    <cellStyle name="Normal 3 47 2 5 2 7 2 3" xfId="19587"/>
    <cellStyle name="Normal 3 47 2 5 2 7 2 4" xfId="23709"/>
    <cellStyle name="Normal 3 47 2 5 2 7 2 5" xfId="28207"/>
    <cellStyle name="Normal 3 47 2 5 2 7 2 6" xfId="36452"/>
    <cellStyle name="Normal 3 47 2 5 2 7 2 7" xfId="13805"/>
    <cellStyle name="Normal 3 47 2 5 2 7 3" xfId="6077"/>
    <cellStyle name="Normal 3 47 2 5 2 7 3 2" xfId="10211"/>
    <cellStyle name="Normal 3 47 2 5 2 7 3 2 2" xfId="33153"/>
    <cellStyle name="Normal 3 47 2 5 2 7 3 2 3" xfId="41398"/>
    <cellStyle name="Normal 3 47 2 5 2 7 3 2 4" xfId="20411"/>
    <cellStyle name="Normal 3 47 2 5 2 7 3 3" xfId="24533"/>
    <cellStyle name="Normal 3 47 2 5 2 7 3 4" xfId="29031"/>
    <cellStyle name="Normal 3 47 2 5 2 7 3 5" xfId="37276"/>
    <cellStyle name="Normal 3 47 2 5 2 7 3 6" xfId="16278"/>
    <cellStyle name="Normal 3 47 2 5 2 7 4" xfId="6902"/>
    <cellStyle name="Normal 3 47 2 5 2 7 4 2" xfId="11036"/>
    <cellStyle name="Normal 3 47 2 5 2 7 4 2 2" xfId="33978"/>
    <cellStyle name="Normal 3 47 2 5 2 7 4 2 3" xfId="42223"/>
    <cellStyle name="Normal 3 47 2 5 2 7 4 2 4" xfId="21236"/>
    <cellStyle name="Normal 3 47 2 5 2 7 4 3" xfId="25358"/>
    <cellStyle name="Normal 3 47 2 5 2 7 4 4" xfId="29856"/>
    <cellStyle name="Normal 3 47 2 5 2 7 4 5" xfId="38101"/>
    <cellStyle name="Normal 3 47 2 5 2 7 4 6" xfId="17103"/>
    <cellStyle name="Normal 3 47 2 5 2 7 5" xfId="7737"/>
    <cellStyle name="Normal 3 47 2 5 2 7 5 2" xfId="11860"/>
    <cellStyle name="Normal 3 47 2 5 2 7 5 2 2" xfId="34802"/>
    <cellStyle name="Normal 3 47 2 5 2 7 5 2 3" xfId="43047"/>
    <cellStyle name="Normal 3 47 2 5 2 7 5 2 4" xfId="22060"/>
    <cellStyle name="Normal 3 47 2 5 2 7 5 3" xfId="26182"/>
    <cellStyle name="Normal 3 47 2 5 2 7 5 4" xfId="30680"/>
    <cellStyle name="Normal 3 47 2 5 2 7 5 5" xfId="38925"/>
    <cellStyle name="Normal 3 47 2 5 2 7 5 6" xfId="17938"/>
    <cellStyle name="Normal 3 47 2 5 2 7 6" xfId="8563"/>
    <cellStyle name="Normal 3 47 2 5 2 7 6 2" xfId="31505"/>
    <cellStyle name="Normal 3 47 2 5 2 7 6 3" xfId="39750"/>
    <cellStyle name="Normal 3 47 2 5 2 7 6 4" xfId="14630"/>
    <cellStyle name="Normal 3 47 2 5 2 7 7" xfId="18763"/>
    <cellStyle name="Normal 3 47 2 5 2 7 8" xfId="22885"/>
    <cellStyle name="Normal 3 47 2 5 2 7 9" xfId="27383"/>
    <cellStyle name="Normal 3 47 2 5 2 8" xfId="4508"/>
    <cellStyle name="Normal 3 47 2 5 2 8 2" xfId="8642"/>
    <cellStyle name="Normal 3 47 2 5 2 8 2 2" xfId="31584"/>
    <cellStyle name="Normal 3 47 2 5 2 8 2 3" xfId="39829"/>
    <cellStyle name="Normal 3 47 2 5 2 8 2 4" xfId="14709"/>
    <cellStyle name="Normal 3 47 2 5 2 8 3" xfId="18842"/>
    <cellStyle name="Normal 3 47 2 5 2 8 4" xfId="22964"/>
    <cellStyle name="Normal 3 47 2 5 2 8 5" xfId="27462"/>
    <cellStyle name="Normal 3 47 2 5 2 8 6" xfId="35707"/>
    <cellStyle name="Normal 3 47 2 5 2 8 7" xfId="13059"/>
    <cellStyle name="Normal 3 47 2 5 2 9" xfId="5332"/>
    <cellStyle name="Normal 3 47 2 5 2 9 2" xfId="9466"/>
    <cellStyle name="Normal 3 47 2 5 2 9 2 2" xfId="32408"/>
    <cellStyle name="Normal 3 47 2 5 2 9 2 3" xfId="40653"/>
    <cellStyle name="Normal 3 47 2 5 2 9 2 4" xfId="19666"/>
    <cellStyle name="Normal 3 47 2 5 2 9 3" xfId="23788"/>
    <cellStyle name="Normal 3 47 2 5 2 9 4" xfId="28286"/>
    <cellStyle name="Normal 3 47 2 5 2 9 5" xfId="36531"/>
    <cellStyle name="Normal 3 47 2 5 2 9 6" xfId="15533"/>
    <cellStyle name="Normal 3 47 2 5 3" xfId="3791"/>
    <cellStyle name="Normal 3 47 2 5 3 10" xfId="34994"/>
    <cellStyle name="Normal 3 47 2 5 3 11" xfId="12206"/>
    <cellStyle name="Normal 3 47 2 5 3 2" xfId="4619"/>
    <cellStyle name="Normal 3 47 2 5 3 2 2" xfId="8753"/>
    <cellStyle name="Normal 3 47 2 5 3 2 2 2" xfId="31695"/>
    <cellStyle name="Normal 3 47 2 5 3 2 2 3" xfId="39940"/>
    <cellStyle name="Normal 3 47 2 5 3 2 2 4" xfId="14820"/>
    <cellStyle name="Normal 3 47 2 5 3 2 3" xfId="18953"/>
    <cellStyle name="Normal 3 47 2 5 3 2 4" xfId="23075"/>
    <cellStyle name="Normal 3 47 2 5 3 2 5" xfId="27573"/>
    <cellStyle name="Normal 3 47 2 5 3 2 6" xfId="35818"/>
    <cellStyle name="Normal 3 47 2 5 3 2 7" xfId="13171"/>
    <cellStyle name="Normal 3 47 2 5 3 3" xfId="5443"/>
    <cellStyle name="Normal 3 47 2 5 3 3 2" xfId="9577"/>
    <cellStyle name="Normal 3 47 2 5 3 3 2 2" xfId="32519"/>
    <cellStyle name="Normal 3 47 2 5 3 3 2 3" xfId="40764"/>
    <cellStyle name="Normal 3 47 2 5 3 3 2 4" xfId="19777"/>
    <cellStyle name="Normal 3 47 2 5 3 3 3" xfId="23899"/>
    <cellStyle name="Normal 3 47 2 5 3 3 4" xfId="28397"/>
    <cellStyle name="Normal 3 47 2 5 3 3 5" xfId="36642"/>
    <cellStyle name="Normal 3 47 2 5 3 3 6" xfId="15644"/>
    <cellStyle name="Normal 3 47 2 5 3 4" xfId="6268"/>
    <cellStyle name="Normal 3 47 2 5 3 4 2" xfId="10402"/>
    <cellStyle name="Normal 3 47 2 5 3 4 2 2" xfId="33344"/>
    <cellStyle name="Normal 3 47 2 5 3 4 2 3" xfId="41589"/>
    <cellStyle name="Normal 3 47 2 5 3 4 2 4" xfId="20602"/>
    <cellStyle name="Normal 3 47 2 5 3 4 3" xfId="24724"/>
    <cellStyle name="Normal 3 47 2 5 3 4 4" xfId="29222"/>
    <cellStyle name="Normal 3 47 2 5 3 4 5" xfId="37467"/>
    <cellStyle name="Normal 3 47 2 5 3 4 6" xfId="16469"/>
    <cellStyle name="Normal 3 47 2 5 3 5" xfId="7103"/>
    <cellStyle name="Normal 3 47 2 5 3 5 2" xfId="11226"/>
    <cellStyle name="Normal 3 47 2 5 3 5 2 2" xfId="34168"/>
    <cellStyle name="Normal 3 47 2 5 3 5 2 3" xfId="42413"/>
    <cellStyle name="Normal 3 47 2 5 3 5 2 4" xfId="21426"/>
    <cellStyle name="Normal 3 47 2 5 3 5 3" xfId="25548"/>
    <cellStyle name="Normal 3 47 2 5 3 5 4" xfId="30046"/>
    <cellStyle name="Normal 3 47 2 5 3 5 5" xfId="38291"/>
    <cellStyle name="Normal 3 47 2 5 3 5 6" xfId="17304"/>
    <cellStyle name="Normal 3 47 2 5 3 6" xfId="7929"/>
    <cellStyle name="Normal 3 47 2 5 3 6 2" xfId="30871"/>
    <cellStyle name="Normal 3 47 2 5 3 6 3" xfId="39116"/>
    <cellStyle name="Normal 3 47 2 5 3 6 4" xfId="13996"/>
    <cellStyle name="Normal 3 47 2 5 3 7" xfId="18129"/>
    <cellStyle name="Normal 3 47 2 5 3 8" xfId="22251"/>
    <cellStyle name="Normal 3 47 2 5 3 9" xfId="26749"/>
    <cellStyle name="Normal 3 47 2 5 4" xfId="3903"/>
    <cellStyle name="Normal 3 47 2 5 4 10" xfId="35106"/>
    <cellStyle name="Normal 3 47 2 5 4 11" xfId="12318"/>
    <cellStyle name="Normal 3 47 2 5 4 2" xfId="4731"/>
    <cellStyle name="Normal 3 47 2 5 4 2 2" xfId="8865"/>
    <cellStyle name="Normal 3 47 2 5 4 2 2 2" xfId="31807"/>
    <cellStyle name="Normal 3 47 2 5 4 2 2 3" xfId="40052"/>
    <cellStyle name="Normal 3 47 2 5 4 2 2 4" xfId="14932"/>
    <cellStyle name="Normal 3 47 2 5 4 2 3" xfId="19065"/>
    <cellStyle name="Normal 3 47 2 5 4 2 4" xfId="23187"/>
    <cellStyle name="Normal 3 47 2 5 4 2 5" xfId="27685"/>
    <cellStyle name="Normal 3 47 2 5 4 2 6" xfId="35930"/>
    <cellStyle name="Normal 3 47 2 5 4 2 7" xfId="13283"/>
    <cellStyle name="Normal 3 47 2 5 4 3" xfId="5555"/>
    <cellStyle name="Normal 3 47 2 5 4 3 2" xfId="9689"/>
    <cellStyle name="Normal 3 47 2 5 4 3 2 2" xfId="32631"/>
    <cellStyle name="Normal 3 47 2 5 4 3 2 3" xfId="40876"/>
    <cellStyle name="Normal 3 47 2 5 4 3 2 4" xfId="19889"/>
    <cellStyle name="Normal 3 47 2 5 4 3 3" xfId="24011"/>
    <cellStyle name="Normal 3 47 2 5 4 3 4" xfId="28509"/>
    <cellStyle name="Normal 3 47 2 5 4 3 5" xfId="36754"/>
    <cellStyle name="Normal 3 47 2 5 4 3 6" xfId="15756"/>
    <cellStyle name="Normal 3 47 2 5 4 4" xfId="6380"/>
    <cellStyle name="Normal 3 47 2 5 4 4 2" xfId="10514"/>
    <cellStyle name="Normal 3 47 2 5 4 4 2 2" xfId="33456"/>
    <cellStyle name="Normal 3 47 2 5 4 4 2 3" xfId="41701"/>
    <cellStyle name="Normal 3 47 2 5 4 4 2 4" xfId="20714"/>
    <cellStyle name="Normal 3 47 2 5 4 4 3" xfId="24836"/>
    <cellStyle name="Normal 3 47 2 5 4 4 4" xfId="29334"/>
    <cellStyle name="Normal 3 47 2 5 4 4 5" xfId="37579"/>
    <cellStyle name="Normal 3 47 2 5 4 4 6" xfId="16581"/>
    <cellStyle name="Normal 3 47 2 5 4 5" xfId="7215"/>
    <cellStyle name="Normal 3 47 2 5 4 5 2" xfId="11338"/>
    <cellStyle name="Normal 3 47 2 5 4 5 2 2" xfId="34280"/>
    <cellStyle name="Normal 3 47 2 5 4 5 2 3" xfId="42525"/>
    <cellStyle name="Normal 3 47 2 5 4 5 2 4" xfId="21538"/>
    <cellStyle name="Normal 3 47 2 5 4 5 3" xfId="25660"/>
    <cellStyle name="Normal 3 47 2 5 4 5 4" xfId="30158"/>
    <cellStyle name="Normal 3 47 2 5 4 5 5" xfId="38403"/>
    <cellStyle name="Normal 3 47 2 5 4 5 6" xfId="17416"/>
    <cellStyle name="Normal 3 47 2 5 4 6" xfId="8041"/>
    <cellStyle name="Normal 3 47 2 5 4 6 2" xfId="30983"/>
    <cellStyle name="Normal 3 47 2 5 4 6 3" xfId="39228"/>
    <cellStyle name="Normal 3 47 2 5 4 6 4" xfId="14108"/>
    <cellStyle name="Normal 3 47 2 5 4 7" xfId="18241"/>
    <cellStyle name="Normal 3 47 2 5 4 8" xfId="22363"/>
    <cellStyle name="Normal 3 47 2 5 4 9" xfId="26861"/>
    <cellStyle name="Normal 3 47 2 5 5" xfId="4015"/>
    <cellStyle name="Normal 3 47 2 5 5 10" xfId="35218"/>
    <cellStyle name="Normal 3 47 2 5 5 11" xfId="12430"/>
    <cellStyle name="Normal 3 47 2 5 5 2" xfId="4843"/>
    <cellStyle name="Normal 3 47 2 5 5 2 2" xfId="8977"/>
    <cellStyle name="Normal 3 47 2 5 5 2 2 2" xfId="31919"/>
    <cellStyle name="Normal 3 47 2 5 5 2 2 3" xfId="40164"/>
    <cellStyle name="Normal 3 47 2 5 5 2 2 4" xfId="15044"/>
    <cellStyle name="Normal 3 47 2 5 5 2 3" xfId="19177"/>
    <cellStyle name="Normal 3 47 2 5 5 2 4" xfId="23299"/>
    <cellStyle name="Normal 3 47 2 5 5 2 5" xfId="27797"/>
    <cellStyle name="Normal 3 47 2 5 5 2 6" xfId="36042"/>
    <cellStyle name="Normal 3 47 2 5 5 2 7" xfId="13395"/>
    <cellStyle name="Normal 3 47 2 5 5 3" xfId="5667"/>
    <cellStyle name="Normal 3 47 2 5 5 3 2" xfId="9801"/>
    <cellStyle name="Normal 3 47 2 5 5 3 2 2" xfId="32743"/>
    <cellStyle name="Normal 3 47 2 5 5 3 2 3" xfId="40988"/>
    <cellStyle name="Normal 3 47 2 5 5 3 2 4" xfId="20001"/>
    <cellStyle name="Normal 3 47 2 5 5 3 3" xfId="24123"/>
    <cellStyle name="Normal 3 47 2 5 5 3 4" xfId="28621"/>
    <cellStyle name="Normal 3 47 2 5 5 3 5" xfId="36866"/>
    <cellStyle name="Normal 3 47 2 5 5 3 6" xfId="15868"/>
    <cellStyle name="Normal 3 47 2 5 5 4" xfId="6492"/>
    <cellStyle name="Normal 3 47 2 5 5 4 2" xfId="10626"/>
    <cellStyle name="Normal 3 47 2 5 5 4 2 2" xfId="33568"/>
    <cellStyle name="Normal 3 47 2 5 5 4 2 3" xfId="41813"/>
    <cellStyle name="Normal 3 47 2 5 5 4 2 4" xfId="20826"/>
    <cellStyle name="Normal 3 47 2 5 5 4 3" xfId="24948"/>
    <cellStyle name="Normal 3 47 2 5 5 4 4" xfId="29446"/>
    <cellStyle name="Normal 3 47 2 5 5 4 5" xfId="37691"/>
    <cellStyle name="Normal 3 47 2 5 5 4 6" xfId="16693"/>
    <cellStyle name="Normal 3 47 2 5 5 5" xfId="7327"/>
    <cellStyle name="Normal 3 47 2 5 5 5 2" xfId="11450"/>
    <cellStyle name="Normal 3 47 2 5 5 5 2 2" xfId="34392"/>
    <cellStyle name="Normal 3 47 2 5 5 5 2 3" xfId="42637"/>
    <cellStyle name="Normal 3 47 2 5 5 5 2 4" xfId="21650"/>
    <cellStyle name="Normal 3 47 2 5 5 5 3" xfId="25772"/>
    <cellStyle name="Normal 3 47 2 5 5 5 4" xfId="30270"/>
    <cellStyle name="Normal 3 47 2 5 5 5 5" xfId="38515"/>
    <cellStyle name="Normal 3 47 2 5 5 5 6" xfId="17528"/>
    <cellStyle name="Normal 3 47 2 5 5 6" xfId="8153"/>
    <cellStyle name="Normal 3 47 2 5 5 6 2" xfId="31095"/>
    <cellStyle name="Normal 3 47 2 5 5 6 3" xfId="39340"/>
    <cellStyle name="Normal 3 47 2 5 5 6 4" xfId="14220"/>
    <cellStyle name="Normal 3 47 2 5 5 7" xfId="18353"/>
    <cellStyle name="Normal 3 47 2 5 5 8" xfId="22475"/>
    <cellStyle name="Normal 3 47 2 5 5 9" xfId="26973"/>
    <cellStyle name="Normal 3 47 2 5 6" xfId="4133"/>
    <cellStyle name="Normal 3 47 2 5 6 10" xfId="35336"/>
    <cellStyle name="Normal 3 47 2 5 6 11" xfId="12548"/>
    <cellStyle name="Normal 3 47 2 5 6 2" xfId="4961"/>
    <cellStyle name="Normal 3 47 2 5 6 2 2" xfId="9095"/>
    <cellStyle name="Normal 3 47 2 5 6 2 2 2" xfId="32037"/>
    <cellStyle name="Normal 3 47 2 5 6 2 2 3" xfId="40282"/>
    <cellStyle name="Normal 3 47 2 5 6 2 2 4" xfId="15162"/>
    <cellStyle name="Normal 3 47 2 5 6 2 3" xfId="19295"/>
    <cellStyle name="Normal 3 47 2 5 6 2 4" xfId="23417"/>
    <cellStyle name="Normal 3 47 2 5 6 2 5" xfId="27915"/>
    <cellStyle name="Normal 3 47 2 5 6 2 6" xfId="36160"/>
    <cellStyle name="Normal 3 47 2 5 6 2 7" xfId="13513"/>
    <cellStyle name="Normal 3 47 2 5 6 3" xfId="5785"/>
    <cellStyle name="Normal 3 47 2 5 6 3 2" xfId="9919"/>
    <cellStyle name="Normal 3 47 2 5 6 3 2 2" xfId="32861"/>
    <cellStyle name="Normal 3 47 2 5 6 3 2 3" xfId="41106"/>
    <cellStyle name="Normal 3 47 2 5 6 3 2 4" xfId="20119"/>
    <cellStyle name="Normal 3 47 2 5 6 3 3" xfId="24241"/>
    <cellStyle name="Normal 3 47 2 5 6 3 4" xfId="28739"/>
    <cellStyle name="Normal 3 47 2 5 6 3 5" xfId="36984"/>
    <cellStyle name="Normal 3 47 2 5 6 3 6" xfId="15986"/>
    <cellStyle name="Normal 3 47 2 5 6 4" xfId="6610"/>
    <cellStyle name="Normal 3 47 2 5 6 4 2" xfId="10744"/>
    <cellStyle name="Normal 3 47 2 5 6 4 2 2" xfId="33686"/>
    <cellStyle name="Normal 3 47 2 5 6 4 2 3" xfId="41931"/>
    <cellStyle name="Normal 3 47 2 5 6 4 2 4" xfId="20944"/>
    <cellStyle name="Normal 3 47 2 5 6 4 3" xfId="25066"/>
    <cellStyle name="Normal 3 47 2 5 6 4 4" xfId="29564"/>
    <cellStyle name="Normal 3 47 2 5 6 4 5" xfId="37809"/>
    <cellStyle name="Normal 3 47 2 5 6 4 6" xfId="16811"/>
    <cellStyle name="Normal 3 47 2 5 6 5" xfId="7445"/>
    <cellStyle name="Normal 3 47 2 5 6 5 2" xfId="11568"/>
    <cellStyle name="Normal 3 47 2 5 6 5 2 2" xfId="34510"/>
    <cellStyle name="Normal 3 47 2 5 6 5 2 3" xfId="42755"/>
    <cellStyle name="Normal 3 47 2 5 6 5 2 4" xfId="21768"/>
    <cellStyle name="Normal 3 47 2 5 6 5 3" xfId="25890"/>
    <cellStyle name="Normal 3 47 2 5 6 5 4" xfId="30388"/>
    <cellStyle name="Normal 3 47 2 5 6 5 5" xfId="38633"/>
    <cellStyle name="Normal 3 47 2 5 6 5 6" xfId="17646"/>
    <cellStyle name="Normal 3 47 2 5 6 6" xfId="8271"/>
    <cellStyle name="Normal 3 47 2 5 6 6 2" xfId="31213"/>
    <cellStyle name="Normal 3 47 2 5 6 6 3" xfId="39458"/>
    <cellStyle name="Normal 3 47 2 5 6 6 4" xfId="14338"/>
    <cellStyle name="Normal 3 47 2 5 6 7" xfId="18471"/>
    <cellStyle name="Normal 3 47 2 5 6 8" xfId="22593"/>
    <cellStyle name="Normal 3 47 2 5 6 9" xfId="27091"/>
    <cellStyle name="Normal 3 47 2 5 7" xfId="4257"/>
    <cellStyle name="Normal 3 47 2 5 7 10" xfId="35460"/>
    <cellStyle name="Normal 3 47 2 5 7 11" xfId="12672"/>
    <cellStyle name="Normal 3 47 2 5 7 2" xfId="5085"/>
    <cellStyle name="Normal 3 47 2 5 7 2 2" xfId="9219"/>
    <cellStyle name="Normal 3 47 2 5 7 2 2 2" xfId="32161"/>
    <cellStyle name="Normal 3 47 2 5 7 2 2 3" xfId="40406"/>
    <cellStyle name="Normal 3 47 2 5 7 2 2 4" xfId="15286"/>
    <cellStyle name="Normal 3 47 2 5 7 2 3" xfId="19419"/>
    <cellStyle name="Normal 3 47 2 5 7 2 4" xfId="23541"/>
    <cellStyle name="Normal 3 47 2 5 7 2 5" xfId="28039"/>
    <cellStyle name="Normal 3 47 2 5 7 2 6" xfId="36284"/>
    <cellStyle name="Normal 3 47 2 5 7 2 7" xfId="13637"/>
    <cellStyle name="Normal 3 47 2 5 7 3" xfId="5909"/>
    <cellStyle name="Normal 3 47 2 5 7 3 2" xfId="10043"/>
    <cellStyle name="Normal 3 47 2 5 7 3 2 2" xfId="32985"/>
    <cellStyle name="Normal 3 47 2 5 7 3 2 3" xfId="41230"/>
    <cellStyle name="Normal 3 47 2 5 7 3 2 4" xfId="20243"/>
    <cellStyle name="Normal 3 47 2 5 7 3 3" xfId="24365"/>
    <cellStyle name="Normal 3 47 2 5 7 3 4" xfId="28863"/>
    <cellStyle name="Normal 3 47 2 5 7 3 5" xfId="37108"/>
    <cellStyle name="Normal 3 47 2 5 7 3 6" xfId="16110"/>
    <cellStyle name="Normal 3 47 2 5 7 4" xfId="6734"/>
    <cellStyle name="Normal 3 47 2 5 7 4 2" xfId="10868"/>
    <cellStyle name="Normal 3 47 2 5 7 4 2 2" xfId="33810"/>
    <cellStyle name="Normal 3 47 2 5 7 4 2 3" xfId="42055"/>
    <cellStyle name="Normal 3 47 2 5 7 4 2 4" xfId="21068"/>
    <cellStyle name="Normal 3 47 2 5 7 4 3" xfId="25190"/>
    <cellStyle name="Normal 3 47 2 5 7 4 4" xfId="29688"/>
    <cellStyle name="Normal 3 47 2 5 7 4 5" xfId="37933"/>
    <cellStyle name="Normal 3 47 2 5 7 4 6" xfId="16935"/>
    <cellStyle name="Normal 3 47 2 5 7 5" xfId="7569"/>
    <cellStyle name="Normal 3 47 2 5 7 5 2" xfId="11692"/>
    <cellStyle name="Normal 3 47 2 5 7 5 2 2" xfId="34634"/>
    <cellStyle name="Normal 3 47 2 5 7 5 2 3" xfId="42879"/>
    <cellStyle name="Normal 3 47 2 5 7 5 2 4" xfId="21892"/>
    <cellStyle name="Normal 3 47 2 5 7 5 3" xfId="26014"/>
    <cellStyle name="Normal 3 47 2 5 7 5 4" xfId="30512"/>
    <cellStyle name="Normal 3 47 2 5 7 5 5" xfId="38757"/>
    <cellStyle name="Normal 3 47 2 5 7 5 6" xfId="17770"/>
    <cellStyle name="Normal 3 47 2 5 7 6" xfId="8395"/>
    <cellStyle name="Normal 3 47 2 5 7 6 2" xfId="31337"/>
    <cellStyle name="Normal 3 47 2 5 7 6 3" xfId="39582"/>
    <cellStyle name="Normal 3 47 2 5 7 6 4" xfId="14462"/>
    <cellStyle name="Normal 3 47 2 5 7 7" xfId="18595"/>
    <cellStyle name="Normal 3 47 2 5 7 8" xfId="22717"/>
    <cellStyle name="Normal 3 47 2 5 7 9" xfId="27215"/>
    <cellStyle name="Normal 3 47 2 5 8" xfId="4386"/>
    <cellStyle name="Normal 3 47 2 5 8 10" xfId="35585"/>
    <cellStyle name="Normal 3 47 2 5 8 11" xfId="12797"/>
    <cellStyle name="Normal 3 47 2 5 8 2" xfId="5210"/>
    <cellStyle name="Normal 3 47 2 5 8 2 2" xfId="9344"/>
    <cellStyle name="Normal 3 47 2 5 8 2 2 2" xfId="32286"/>
    <cellStyle name="Normal 3 47 2 5 8 2 2 3" xfId="40531"/>
    <cellStyle name="Normal 3 47 2 5 8 2 2 4" xfId="15411"/>
    <cellStyle name="Normal 3 47 2 5 8 2 3" xfId="19544"/>
    <cellStyle name="Normal 3 47 2 5 8 2 4" xfId="23666"/>
    <cellStyle name="Normal 3 47 2 5 8 2 5" xfId="28164"/>
    <cellStyle name="Normal 3 47 2 5 8 2 6" xfId="36409"/>
    <cellStyle name="Normal 3 47 2 5 8 2 7" xfId="13762"/>
    <cellStyle name="Normal 3 47 2 5 8 3" xfId="6034"/>
    <cellStyle name="Normal 3 47 2 5 8 3 2" xfId="10168"/>
    <cellStyle name="Normal 3 47 2 5 8 3 2 2" xfId="33110"/>
    <cellStyle name="Normal 3 47 2 5 8 3 2 3" xfId="41355"/>
    <cellStyle name="Normal 3 47 2 5 8 3 2 4" xfId="20368"/>
    <cellStyle name="Normal 3 47 2 5 8 3 3" xfId="24490"/>
    <cellStyle name="Normal 3 47 2 5 8 3 4" xfId="28988"/>
    <cellStyle name="Normal 3 47 2 5 8 3 5" xfId="37233"/>
    <cellStyle name="Normal 3 47 2 5 8 3 6" xfId="16235"/>
    <cellStyle name="Normal 3 47 2 5 8 4" xfId="6859"/>
    <cellStyle name="Normal 3 47 2 5 8 4 2" xfId="10993"/>
    <cellStyle name="Normal 3 47 2 5 8 4 2 2" xfId="33935"/>
    <cellStyle name="Normal 3 47 2 5 8 4 2 3" xfId="42180"/>
    <cellStyle name="Normal 3 47 2 5 8 4 2 4" xfId="21193"/>
    <cellStyle name="Normal 3 47 2 5 8 4 3" xfId="25315"/>
    <cellStyle name="Normal 3 47 2 5 8 4 4" xfId="29813"/>
    <cellStyle name="Normal 3 47 2 5 8 4 5" xfId="38058"/>
    <cellStyle name="Normal 3 47 2 5 8 4 6" xfId="17060"/>
    <cellStyle name="Normal 3 47 2 5 8 5" xfId="7694"/>
    <cellStyle name="Normal 3 47 2 5 8 5 2" xfId="11817"/>
    <cellStyle name="Normal 3 47 2 5 8 5 2 2" xfId="34759"/>
    <cellStyle name="Normal 3 47 2 5 8 5 2 3" xfId="43004"/>
    <cellStyle name="Normal 3 47 2 5 8 5 2 4" xfId="22017"/>
    <cellStyle name="Normal 3 47 2 5 8 5 3" xfId="26139"/>
    <cellStyle name="Normal 3 47 2 5 8 5 4" xfId="30637"/>
    <cellStyle name="Normal 3 47 2 5 8 5 5" xfId="38882"/>
    <cellStyle name="Normal 3 47 2 5 8 5 6" xfId="17895"/>
    <cellStyle name="Normal 3 47 2 5 8 6" xfId="8520"/>
    <cellStyle name="Normal 3 47 2 5 8 6 2" xfId="31462"/>
    <cellStyle name="Normal 3 47 2 5 8 6 3" xfId="39707"/>
    <cellStyle name="Normal 3 47 2 5 8 6 4" xfId="14587"/>
    <cellStyle name="Normal 3 47 2 5 8 7" xfId="18720"/>
    <cellStyle name="Normal 3 47 2 5 8 8" xfId="22842"/>
    <cellStyle name="Normal 3 47 2 5 8 9" xfId="27340"/>
    <cellStyle name="Normal 3 47 2 5 9" xfId="4507"/>
    <cellStyle name="Normal 3 47 2 5 9 2" xfId="8641"/>
    <cellStyle name="Normal 3 47 2 5 9 2 2" xfId="31583"/>
    <cellStyle name="Normal 3 47 2 5 9 2 3" xfId="39828"/>
    <cellStyle name="Normal 3 47 2 5 9 2 4" xfId="14708"/>
    <cellStyle name="Normal 3 47 2 5 9 3" xfId="18841"/>
    <cellStyle name="Normal 3 47 2 5 9 4" xfId="22963"/>
    <cellStyle name="Normal 3 47 2 5 9 5" xfId="27461"/>
    <cellStyle name="Normal 3 47 2 5 9 6" xfId="35706"/>
    <cellStyle name="Normal 3 47 2 5 9 7" xfId="13058"/>
    <cellStyle name="Normal 3 47 2 6" xfId="3298"/>
    <cellStyle name="Normal 3 47 2 6 10" xfId="6158"/>
    <cellStyle name="Normal 3 47 2 6 10 2" xfId="10292"/>
    <cellStyle name="Normal 3 47 2 6 10 2 2" xfId="33234"/>
    <cellStyle name="Normal 3 47 2 6 10 2 3" xfId="41479"/>
    <cellStyle name="Normal 3 47 2 6 10 2 4" xfId="20492"/>
    <cellStyle name="Normal 3 47 2 6 10 3" xfId="24614"/>
    <cellStyle name="Normal 3 47 2 6 10 4" xfId="29112"/>
    <cellStyle name="Normal 3 47 2 6 10 5" xfId="37357"/>
    <cellStyle name="Normal 3 47 2 6 10 6" xfId="16359"/>
    <cellStyle name="Normal 3 47 2 6 11" xfId="6993"/>
    <cellStyle name="Normal 3 47 2 6 11 2" xfId="11116"/>
    <cellStyle name="Normal 3 47 2 6 11 2 2" xfId="34058"/>
    <cellStyle name="Normal 3 47 2 6 11 2 3" xfId="42303"/>
    <cellStyle name="Normal 3 47 2 6 11 2 4" xfId="21316"/>
    <cellStyle name="Normal 3 47 2 6 11 3" xfId="25438"/>
    <cellStyle name="Normal 3 47 2 6 11 4" xfId="29936"/>
    <cellStyle name="Normal 3 47 2 6 11 5" xfId="38181"/>
    <cellStyle name="Normal 3 47 2 6 11 6" xfId="17194"/>
    <cellStyle name="Normal 3 47 2 6 12" xfId="7818"/>
    <cellStyle name="Normal 3 47 2 6 12 2" xfId="30761"/>
    <cellStyle name="Normal 3 47 2 6 12 3" xfId="39006"/>
    <cellStyle name="Normal 3 47 2 6 12 4" xfId="13886"/>
    <cellStyle name="Normal 3 47 2 6 13" xfId="18019"/>
    <cellStyle name="Normal 3 47 2 6 14" xfId="22141"/>
    <cellStyle name="Normal 3 47 2 6 15" xfId="26623"/>
    <cellStyle name="Normal 3 47 2 6 16" xfId="34884"/>
    <cellStyle name="Normal 3 47 2 6 17" xfId="12096"/>
    <cellStyle name="Normal 3 47 2 6 2" xfId="3793"/>
    <cellStyle name="Normal 3 47 2 6 2 10" xfId="34996"/>
    <cellStyle name="Normal 3 47 2 6 2 11" xfId="12208"/>
    <cellStyle name="Normal 3 47 2 6 2 2" xfId="4621"/>
    <cellStyle name="Normal 3 47 2 6 2 2 2" xfId="8755"/>
    <cellStyle name="Normal 3 47 2 6 2 2 2 2" xfId="31697"/>
    <cellStyle name="Normal 3 47 2 6 2 2 2 3" xfId="39942"/>
    <cellStyle name="Normal 3 47 2 6 2 2 2 4" xfId="14822"/>
    <cellStyle name="Normal 3 47 2 6 2 2 3" xfId="18955"/>
    <cellStyle name="Normal 3 47 2 6 2 2 4" xfId="23077"/>
    <cellStyle name="Normal 3 47 2 6 2 2 5" xfId="27575"/>
    <cellStyle name="Normal 3 47 2 6 2 2 6" xfId="35820"/>
    <cellStyle name="Normal 3 47 2 6 2 2 7" xfId="13173"/>
    <cellStyle name="Normal 3 47 2 6 2 3" xfId="5445"/>
    <cellStyle name="Normal 3 47 2 6 2 3 2" xfId="9579"/>
    <cellStyle name="Normal 3 47 2 6 2 3 2 2" xfId="32521"/>
    <cellStyle name="Normal 3 47 2 6 2 3 2 3" xfId="40766"/>
    <cellStyle name="Normal 3 47 2 6 2 3 2 4" xfId="19779"/>
    <cellStyle name="Normal 3 47 2 6 2 3 3" xfId="23901"/>
    <cellStyle name="Normal 3 47 2 6 2 3 4" xfId="28399"/>
    <cellStyle name="Normal 3 47 2 6 2 3 5" xfId="36644"/>
    <cellStyle name="Normal 3 47 2 6 2 3 6" xfId="15646"/>
    <cellStyle name="Normal 3 47 2 6 2 4" xfId="6270"/>
    <cellStyle name="Normal 3 47 2 6 2 4 2" xfId="10404"/>
    <cellStyle name="Normal 3 47 2 6 2 4 2 2" xfId="33346"/>
    <cellStyle name="Normal 3 47 2 6 2 4 2 3" xfId="41591"/>
    <cellStyle name="Normal 3 47 2 6 2 4 2 4" xfId="20604"/>
    <cellStyle name="Normal 3 47 2 6 2 4 3" xfId="24726"/>
    <cellStyle name="Normal 3 47 2 6 2 4 4" xfId="29224"/>
    <cellStyle name="Normal 3 47 2 6 2 4 5" xfId="37469"/>
    <cellStyle name="Normal 3 47 2 6 2 4 6" xfId="16471"/>
    <cellStyle name="Normal 3 47 2 6 2 5" xfId="7105"/>
    <cellStyle name="Normal 3 47 2 6 2 5 2" xfId="11228"/>
    <cellStyle name="Normal 3 47 2 6 2 5 2 2" xfId="34170"/>
    <cellStyle name="Normal 3 47 2 6 2 5 2 3" xfId="42415"/>
    <cellStyle name="Normal 3 47 2 6 2 5 2 4" xfId="21428"/>
    <cellStyle name="Normal 3 47 2 6 2 5 3" xfId="25550"/>
    <cellStyle name="Normal 3 47 2 6 2 5 4" xfId="30048"/>
    <cellStyle name="Normal 3 47 2 6 2 5 5" xfId="38293"/>
    <cellStyle name="Normal 3 47 2 6 2 5 6" xfId="17306"/>
    <cellStyle name="Normal 3 47 2 6 2 6" xfId="7931"/>
    <cellStyle name="Normal 3 47 2 6 2 6 2" xfId="30873"/>
    <cellStyle name="Normal 3 47 2 6 2 6 3" xfId="39118"/>
    <cellStyle name="Normal 3 47 2 6 2 6 4" xfId="13998"/>
    <cellStyle name="Normal 3 47 2 6 2 7" xfId="18131"/>
    <cellStyle name="Normal 3 47 2 6 2 8" xfId="22253"/>
    <cellStyle name="Normal 3 47 2 6 2 9" xfId="26751"/>
    <cellStyle name="Normal 3 47 2 6 3" xfId="3905"/>
    <cellStyle name="Normal 3 47 2 6 3 10" xfId="35108"/>
    <cellStyle name="Normal 3 47 2 6 3 11" xfId="12320"/>
    <cellStyle name="Normal 3 47 2 6 3 2" xfId="4733"/>
    <cellStyle name="Normal 3 47 2 6 3 2 2" xfId="8867"/>
    <cellStyle name="Normal 3 47 2 6 3 2 2 2" xfId="31809"/>
    <cellStyle name="Normal 3 47 2 6 3 2 2 3" xfId="40054"/>
    <cellStyle name="Normal 3 47 2 6 3 2 2 4" xfId="14934"/>
    <cellStyle name="Normal 3 47 2 6 3 2 3" xfId="19067"/>
    <cellStyle name="Normal 3 47 2 6 3 2 4" xfId="23189"/>
    <cellStyle name="Normal 3 47 2 6 3 2 5" xfId="27687"/>
    <cellStyle name="Normal 3 47 2 6 3 2 6" xfId="35932"/>
    <cellStyle name="Normal 3 47 2 6 3 2 7" xfId="13285"/>
    <cellStyle name="Normal 3 47 2 6 3 3" xfId="5557"/>
    <cellStyle name="Normal 3 47 2 6 3 3 2" xfId="9691"/>
    <cellStyle name="Normal 3 47 2 6 3 3 2 2" xfId="32633"/>
    <cellStyle name="Normal 3 47 2 6 3 3 2 3" xfId="40878"/>
    <cellStyle name="Normal 3 47 2 6 3 3 2 4" xfId="19891"/>
    <cellStyle name="Normal 3 47 2 6 3 3 3" xfId="24013"/>
    <cellStyle name="Normal 3 47 2 6 3 3 4" xfId="28511"/>
    <cellStyle name="Normal 3 47 2 6 3 3 5" xfId="36756"/>
    <cellStyle name="Normal 3 47 2 6 3 3 6" xfId="15758"/>
    <cellStyle name="Normal 3 47 2 6 3 4" xfId="6382"/>
    <cellStyle name="Normal 3 47 2 6 3 4 2" xfId="10516"/>
    <cellStyle name="Normal 3 47 2 6 3 4 2 2" xfId="33458"/>
    <cellStyle name="Normal 3 47 2 6 3 4 2 3" xfId="41703"/>
    <cellStyle name="Normal 3 47 2 6 3 4 2 4" xfId="20716"/>
    <cellStyle name="Normal 3 47 2 6 3 4 3" xfId="24838"/>
    <cellStyle name="Normal 3 47 2 6 3 4 4" xfId="29336"/>
    <cellStyle name="Normal 3 47 2 6 3 4 5" xfId="37581"/>
    <cellStyle name="Normal 3 47 2 6 3 4 6" xfId="16583"/>
    <cellStyle name="Normal 3 47 2 6 3 5" xfId="7217"/>
    <cellStyle name="Normal 3 47 2 6 3 5 2" xfId="11340"/>
    <cellStyle name="Normal 3 47 2 6 3 5 2 2" xfId="34282"/>
    <cellStyle name="Normal 3 47 2 6 3 5 2 3" xfId="42527"/>
    <cellStyle name="Normal 3 47 2 6 3 5 2 4" xfId="21540"/>
    <cellStyle name="Normal 3 47 2 6 3 5 3" xfId="25662"/>
    <cellStyle name="Normal 3 47 2 6 3 5 4" xfId="30160"/>
    <cellStyle name="Normal 3 47 2 6 3 5 5" xfId="38405"/>
    <cellStyle name="Normal 3 47 2 6 3 5 6" xfId="17418"/>
    <cellStyle name="Normal 3 47 2 6 3 6" xfId="8043"/>
    <cellStyle name="Normal 3 47 2 6 3 6 2" xfId="30985"/>
    <cellStyle name="Normal 3 47 2 6 3 6 3" xfId="39230"/>
    <cellStyle name="Normal 3 47 2 6 3 6 4" xfId="14110"/>
    <cellStyle name="Normal 3 47 2 6 3 7" xfId="18243"/>
    <cellStyle name="Normal 3 47 2 6 3 8" xfId="22365"/>
    <cellStyle name="Normal 3 47 2 6 3 9" xfId="26863"/>
    <cellStyle name="Normal 3 47 2 6 4" xfId="4017"/>
    <cellStyle name="Normal 3 47 2 6 4 10" xfId="35220"/>
    <cellStyle name="Normal 3 47 2 6 4 11" xfId="12432"/>
    <cellStyle name="Normal 3 47 2 6 4 2" xfId="4845"/>
    <cellStyle name="Normal 3 47 2 6 4 2 2" xfId="8979"/>
    <cellStyle name="Normal 3 47 2 6 4 2 2 2" xfId="31921"/>
    <cellStyle name="Normal 3 47 2 6 4 2 2 3" xfId="40166"/>
    <cellStyle name="Normal 3 47 2 6 4 2 2 4" xfId="15046"/>
    <cellStyle name="Normal 3 47 2 6 4 2 3" xfId="19179"/>
    <cellStyle name="Normal 3 47 2 6 4 2 4" xfId="23301"/>
    <cellStyle name="Normal 3 47 2 6 4 2 5" xfId="27799"/>
    <cellStyle name="Normal 3 47 2 6 4 2 6" xfId="36044"/>
    <cellStyle name="Normal 3 47 2 6 4 2 7" xfId="13397"/>
    <cellStyle name="Normal 3 47 2 6 4 3" xfId="5669"/>
    <cellStyle name="Normal 3 47 2 6 4 3 2" xfId="9803"/>
    <cellStyle name="Normal 3 47 2 6 4 3 2 2" xfId="32745"/>
    <cellStyle name="Normal 3 47 2 6 4 3 2 3" xfId="40990"/>
    <cellStyle name="Normal 3 47 2 6 4 3 2 4" xfId="20003"/>
    <cellStyle name="Normal 3 47 2 6 4 3 3" xfId="24125"/>
    <cellStyle name="Normal 3 47 2 6 4 3 4" xfId="28623"/>
    <cellStyle name="Normal 3 47 2 6 4 3 5" xfId="36868"/>
    <cellStyle name="Normal 3 47 2 6 4 3 6" xfId="15870"/>
    <cellStyle name="Normal 3 47 2 6 4 4" xfId="6494"/>
    <cellStyle name="Normal 3 47 2 6 4 4 2" xfId="10628"/>
    <cellStyle name="Normal 3 47 2 6 4 4 2 2" xfId="33570"/>
    <cellStyle name="Normal 3 47 2 6 4 4 2 3" xfId="41815"/>
    <cellStyle name="Normal 3 47 2 6 4 4 2 4" xfId="20828"/>
    <cellStyle name="Normal 3 47 2 6 4 4 3" xfId="24950"/>
    <cellStyle name="Normal 3 47 2 6 4 4 4" xfId="29448"/>
    <cellStyle name="Normal 3 47 2 6 4 4 5" xfId="37693"/>
    <cellStyle name="Normal 3 47 2 6 4 4 6" xfId="16695"/>
    <cellStyle name="Normal 3 47 2 6 4 5" xfId="7329"/>
    <cellStyle name="Normal 3 47 2 6 4 5 2" xfId="11452"/>
    <cellStyle name="Normal 3 47 2 6 4 5 2 2" xfId="34394"/>
    <cellStyle name="Normal 3 47 2 6 4 5 2 3" xfId="42639"/>
    <cellStyle name="Normal 3 47 2 6 4 5 2 4" xfId="21652"/>
    <cellStyle name="Normal 3 47 2 6 4 5 3" xfId="25774"/>
    <cellStyle name="Normal 3 47 2 6 4 5 4" xfId="30272"/>
    <cellStyle name="Normal 3 47 2 6 4 5 5" xfId="38517"/>
    <cellStyle name="Normal 3 47 2 6 4 5 6" xfId="17530"/>
    <cellStyle name="Normal 3 47 2 6 4 6" xfId="8155"/>
    <cellStyle name="Normal 3 47 2 6 4 6 2" xfId="31097"/>
    <cellStyle name="Normal 3 47 2 6 4 6 3" xfId="39342"/>
    <cellStyle name="Normal 3 47 2 6 4 6 4" xfId="14222"/>
    <cellStyle name="Normal 3 47 2 6 4 7" xfId="18355"/>
    <cellStyle name="Normal 3 47 2 6 4 8" xfId="22477"/>
    <cellStyle name="Normal 3 47 2 6 4 9" xfId="26975"/>
    <cellStyle name="Normal 3 47 2 6 5" xfId="4183"/>
    <cellStyle name="Normal 3 47 2 6 5 10" xfId="35386"/>
    <cellStyle name="Normal 3 47 2 6 5 11" xfId="12598"/>
    <cellStyle name="Normal 3 47 2 6 5 2" xfId="5011"/>
    <cellStyle name="Normal 3 47 2 6 5 2 2" xfId="9145"/>
    <cellStyle name="Normal 3 47 2 6 5 2 2 2" xfId="32087"/>
    <cellStyle name="Normal 3 47 2 6 5 2 2 3" xfId="40332"/>
    <cellStyle name="Normal 3 47 2 6 5 2 2 4" xfId="15212"/>
    <cellStyle name="Normal 3 47 2 6 5 2 3" xfId="19345"/>
    <cellStyle name="Normal 3 47 2 6 5 2 4" xfId="23467"/>
    <cellStyle name="Normal 3 47 2 6 5 2 5" xfId="27965"/>
    <cellStyle name="Normal 3 47 2 6 5 2 6" xfId="36210"/>
    <cellStyle name="Normal 3 47 2 6 5 2 7" xfId="13563"/>
    <cellStyle name="Normal 3 47 2 6 5 3" xfId="5835"/>
    <cellStyle name="Normal 3 47 2 6 5 3 2" xfId="9969"/>
    <cellStyle name="Normal 3 47 2 6 5 3 2 2" xfId="32911"/>
    <cellStyle name="Normal 3 47 2 6 5 3 2 3" xfId="41156"/>
    <cellStyle name="Normal 3 47 2 6 5 3 2 4" xfId="20169"/>
    <cellStyle name="Normal 3 47 2 6 5 3 3" xfId="24291"/>
    <cellStyle name="Normal 3 47 2 6 5 3 4" xfId="28789"/>
    <cellStyle name="Normal 3 47 2 6 5 3 5" xfId="37034"/>
    <cellStyle name="Normal 3 47 2 6 5 3 6" xfId="16036"/>
    <cellStyle name="Normal 3 47 2 6 5 4" xfId="6660"/>
    <cellStyle name="Normal 3 47 2 6 5 4 2" xfId="10794"/>
    <cellStyle name="Normal 3 47 2 6 5 4 2 2" xfId="33736"/>
    <cellStyle name="Normal 3 47 2 6 5 4 2 3" xfId="41981"/>
    <cellStyle name="Normal 3 47 2 6 5 4 2 4" xfId="20994"/>
    <cellStyle name="Normal 3 47 2 6 5 4 3" xfId="25116"/>
    <cellStyle name="Normal 3 47 2 6 5 4 4" xfId="29614"/>
    <cellStyle name="Normal 3 47 2 6 5 4 5" xfId="37859"/>
    <cellStyle name="Normal 3 47 2 6 5 4 6" xfId="16861"/>
    <cellStyle name="Normal 3 47 2 6 5 5" xfId="7495"/>
    <cellStyle name="Normal 3 47 2 6 5 5 2" xfId="11618"/>
    <cellStyle name="Normal 3 47 2 6 5 5 2 2" xfId="34560"/>
    <cellStyle name="Normal 3 47 2 6 5 5 2 3" xfId="42805"/>
    <cellStyle name="Normal 3 47 2 6 5 5 2 4" xfId="21818"/>
    <cellStyle name="Normal 3 47 2 6 5 5 3" xfId="25940"/>
    <cellStyle name="Normal 3 47 2 6 5 5 4" xfId="30438"/>
    <cellStyle name="Normal 3 47 2 6 5 5 5" xfId="38683"/>
    <cellStyle name="Normal 3 47 2 6 5 5 6" xfId="17696"/>
    <cellStyle name="Normal 3 47 2 6 5 6" xfId="8321"/>
    <cellStyle name="Normal 3 47 2 6 5 6 2" xfId="31263"/>
    <cellStyle name="Normal 3 47 2 6 5 6 3" xfId="39508"/>
    <cellStyle name="Normal 3 47 2 6 5 6 4" xfId="14388"/>
    <cellStyle name="Normal 3 47 2 6 5 7" xfId="18521"/>
    <cellStyle name="Normal 3 47 2 6 5 8" xfId="22643"/>
    <cellStyle name="Normal 3 47 2 6 5 9" xfId="27141"/>
    <cellStyle name="Normal 3 47 2 6 6" xfId="4311"/>
    <cellStyle name="Normal 3 47 2 6 6 10" xfId="35510"/>
    <cellStyle name="Normal 3 47 2 6 6 11" xfId="12722"/>
    <cellStyle name="Normal 3 47 2 6 6 2" xfId="5135"/>
    <cellStyle name="Normal 3 47 2 6 6 2 2" xfId="9269"/>
    <cellStyle name="Normal 3 47 2 6 6 2 2 2" xfId="32211"/>
    <cellStyle name="Normal 3 47 2 6 6 2 2 3" xfId="40456"/>
    <cellStyle name="Normal 3 47 2 6 6 2 2 4" xfId="15336"/>
    <cellStyle name="Normal 3 47 2 6 6 2 3" xfId="19469"/>
    <cellStyle name="Normal 3 47 2 6 6 2 4" xfId="23591"/>
    <cellStyle name="Normal 3 47 2 6 6 2 5" xfId="28089"/>
    <cellStyle name="Normal 3 47 2 6 6 2 6" xfId="36334"/>
    <cellStyle name="Normal 3 47 2 6 6 2 7" xfId="13687"/>
    <cellStyle name="Normal 3 47 2 6 6 3" xfId="5959"/>
    <cellStyle name="Normal 3 47 2 6 6 3 2" xfId="10093"/>
    <cellStyle name="Normal 3 47 2 6 6 3 2 2" xfId="33035"/>
    <cellStyle name="Normal 3 47 2 6 6 3 2 3" xfId="41280"/>
    <cellStyle name="Normal 3 47 2 6 6 3 2 4" xfId="20293"/>
    <cellStyle name="Normal 3 47 2 6 6 3 3" xfId="24415"/>
    <cellStyle name="Normal 3 47 2 6 6 3 4" xfId="28913"/>
    <cellStyle name="Normal 3 47 2 6 6 3 5" xfId="37158"/>
    <cellStyle name="Normal 3 47 2 6 6 3 6" xfId="16160"/>
    <cellStyle name="Normal 3 47 2 6 6 4" xfId="6784"/>
    <cellStyle name="Normal 3 47 2 6 6 4 2" xfId="10918"/>
    <cellStyle name="Normal 3 47 2 6 6 4 2 2" xfId="33860"/>
    <cellStyle name="Normal 3 47 2 6 6 4 2 3" xfId="42105"/>
    <cellStyle name="Normal 3 47 2 6 6 4 2 4" xfId="21118"/>
    <cellStyle name="Normal 3 47 2 6 6 4 3" xfId="25240"/>
    <cellStyle name="Normal 3 47 2 6 6 4 4" xfId="29738"/>
    <cellStyle name="Normal 3 47 2 6 6 4 5" xfId="37983"/>
    <cellStyle name="Normal 3 47 2 6 6 4 6" xfId="16985"/>
    <cellStyle name="Normal 3 47 2 6 6 5" xfId="7619"/>
    <cellStyle name="Normal 3 47 2 6 6 5 2" xfId="11742"/>
    <cellStyle name="Normal 3 47 2 6 6 5 2 2" xfId="34684"/>
    <cellStyle name="Normal 3 47 2 6 6 5 2 3" xfId="42929"/>
    <cellStyle name="Normal 3 47 2 6 6 5 2 4" xfId="21942"/>
    <cellStyle name="Normal 3 47 2 6 6 5 3" xfId="26064"/>
    <cellStyle name="Normal 3 47 2 6 6 5 4" xfId="30562"/>
    <cellStyle name="Normal 3 47 2 6 6 5 5" xfId="38807"/>
    <cellStyle name="Normal 3 47 2 6 6 5 6" xfId="17820"/>
    <cellStyle name="Normal 3 47 2 6 6 6" xfId="8445"/>
    <cellStyle name="Normal 3 47 2 6 6 6 2" xfId="31387"/>
    <cellStyle name="Normal 3 47 2 6 6 6 3" xfId="39632"/>
    <cellStyle name="Normal 3 47 2 6 6 6 4" xfId="14512"/>
    <cellStyle name="Normal 3 47 2 6 6 7" xfId="18645"/>
    <cellStyle name="Normal 3 47 2 6 6 8" xfId="22767"/>
    <cellStyle name="Normal 3 47 2 6 6 9" xfId="27265"/>
    <cellStyle name="Normal 3 47 2 6 7" xfId="4436"/>
    <cellStyle name="Normal 3 47 2 6 7 10" xfId="35635"/>
    <cellStyle name="Normal 3 47 2 6 7 11" xfId="12847"/>
    <cellStyle name="Normal 3 47 2 6 7 2" xfId="5260"/>
    <cellStyle name="Normal 3 47 2 6 7 2 2" xfId="9394"/>
    <cellStyle name="Normal 3 47 2 6 7 2 2 2" xfId="32336"/>
    <cellStyle name="Normal 3 47 2 6 7 2 2 3" xfId="40581"/>
    <cellStyle name="Normal 3 47 2 6 7 2 2 4" xfId="15461"/>
    <cellStyle name="Normal 3 47 2 6 7 2 3" xfId="19594"/>
    <cellStyle name="Normal 3 47 2 6 7 2 4" xfId="23716"/>
    <cellStyle name="Normal 3 47 2 6 7 2 5" xfId="28214"/>
    <cellStyle name="Normal 3 47 2 6 7 2 6" xfId="36459"/>
    <cellStyle name="Normal 3 47 2 6 7 2 7" xfId="13812"/>
    <cellStyle name="Normal 3 47 2 6 7 3" xfId="6084"/>
    <cellStyle name="Normal 3 47 2 6 7 3 2" xfId="10218"/>
    <cellStyle name="Normal 3 47 2 6 7 3 2 2" xfId="33160"/>
    <cellStyle name="Normal 3 47 2 6 7 3 2 3" xfId="41405"/>
    <cellStyle name="Normal 3 47 2 6 7 3 2 4" xfId="20418"/>
    <cellStyle name="Normal 3 47 2 6 7 3 3" xfId="24540"/>
    <cellStyle name="Normal 3 47 2 6 7 3 4" xfId="29038"/>
    <cellStyle name="Normal 3 47 2 6 7 3 5" xfId="37283"/>
    <cellStyle name="Normal 3 47 2 6 7 3 6" xfId="16285"/>
    <cellStyle name="Normal 3 47 2 6 7 4" xfId="6909"/>
    <cellStyle name="Normal 3 47 2 6 7 4 2" xfId="11043"/>
    <cellStyle name="Normal 3 47 2 6 7 4 2 2" xfId="33985"/>
    <cellStyle name="Normal 3 47 2 6 7 4 2 3" xfId="42230"/>
    <cellStyle name="Normal 3 47 2 6 7 4 2 4" xfId="21243"/>
    <cellStyle name="Normal 3 47 2 6 7 4 3" xfId="25365"/>
    <cellStyle name="Normal 3 47 2 6 7 4 4" xfId="29863"/>
    <cellStyle name="Normal 3 47 2 6 7 4 5" xfId="38108"/>
    <cellStyle name="Normal 3 47 2 6 7 4 6" xfId="17110"/>
    <cellStyle name="Normal 3 47 2 6 7 5" xfId="7744"/>
    <cellStyle name="Normal 3 47 2 6 7 5 2" xfId="11867"/>
    <cellStyle name="Normal 3 47 2 6 7 5 2 2" xfId="34809"/>
    <cellStyle name="Normal 3 47 2 6 7 5 2 3" xfId="43054"/>
    <cellStyle name="Normal 3 47 2 6 7 5 2 4" xfId="22067"/>
    <cellStyle name="Normal 3 47 2 6 7 5 3" xfId="26189"/>
    <cellStyle name="Normal 3 47 2 6 7 5 4" xfId="30687"/>
    <cellStyle name="Normal 3 47 2 6 7 5 5" xfId="38932"/>
    <cellStyle name="Normal 3 47 2 6 7 5 6" xfId="17945"/>
    <cellStyle name="Normal 3 47 2 6 7 6" xfId="8570"/>
    <cellStyle name="Normal 3 47 2 6 7 6 2" xfId="31512"/>
    <cellStyle name="Normal 3 47 2 6 7 6 3" xfId="39757"/>
    <cellStyle name="Normal 3 47 2 6 7 6 4" xfId="14637"/>
    <cellStyle name="Normal 3 47 2 6 7 7" xfId="18770"/>
    <cellStyle name="Normal 3 47 2 6 7 8" xfId="22892"/>
    <cellStyle name="Normal 3 47 2 6 7 9" xfId="27390"/>
    <cellStyle name="Normal 3 47 2 6 8" xfId="4509"/>
    <cellStyle name="Normal 3 47 2 6 8 2" xfId="8643"/>
    <cellStyle name="Normal 3 47 2 6 8 2 2" xfId="31585"/>
    <cellStyle name="Normal 3 47 2 6 8 2 3" xfId="39830"/>
    <cellStyle name="Normal 3 47 2 6 8 2 4" xfId="14710"/>
    <cellStyle name="Normal 3 47 2 6 8 3" xfId="18843"/>
    <cellStyle name="Normal 3 47 2 6 8 4" xfId="22965"/>
    <cellStyle name="Normal 3 47 2 6 8 5" xfId="27463"/>
    <cellStyle name="Normal 3 47 2 6 8 6" xfId="35708"/>
    <cellStyle name="Normal 3 47 2 6 8 7" xfId="13060"/>
    <cellStyle name="Normal 3 47 2 6 9" xfId="5333"/>
    <cellStyle name="Normal 3 47 2 6 9 2" xfId="9467"/>
    <cellStyle name="Normal 3 47 2 6 9 2 2" xfId="32409"/>
    <cellStyle name="Normal 3 47 2 6 9 2 3" xfId="40654"/>
    <cellStyle name="Normal 3 47 2 6 9 2 4" xfId="19667"/>
    <cellStyle name="Normal 3 47 2 6 9 3" xfId="23789"/>
    <cellStyle name="Normal 3 47 2 6 9 4" xfId="28287"/>
    <cellStyle name="Normal 3 47 2 6 9 5" xfId="36532"/>
    <cellStyle name="Normal 3 47 2 6 9 6" xfId="15534"/>
    <cellStyle name="Normal 3 47 2 7" xfId="3780"/>
    <cellStyle name="Normal 3 47 2 7 10" xfId="34983"/>
    <cellStyle name="Normal 3 47 2 7 11" xfId="12195"/>
    <cellStyle name="Normal 3 47 2 7 2" xfId="4608"/>
    <cellStyle name="Normal 3 47 2 7 2 2" xfId="8742"/>
    <cellStyle name="Normal 3 47 2 7 2 2 2" xfId="31684"/>
    <cellStyle name="Normal 3 47 2 7 2 2 3" xfId="39929"/>
    <cellStyle name="Normal 3 47 2 7 2 2 4" xfId="14809"/>
    <cellStyle name="Normal 3 47 2 7 2 3" xfId="18942"/>
    <cellStyle name="Normal 3 47 2 7 2 4" xfId="23064"/>
    <cellStyle name="Normal 3 47 2 7 2 5" xfId="27562"/>
    <cellStyle name="Normal 3 47 2 7 2 6" xfId="35807"/>
    <cellStyle name="Normal 3 47 2 7 2 7" xfId="13160"/>
    <cellStyle name="Normal 3 47 2 7 3" xfId="5432"/>
    <cellStyle name="Normal 3 47 2 7 3 2" xfId="9566"/>
    <cellStyle name="Normal 3 47 2 7 3 2 2" xfId="32508"/>
    <cellStyle name="Normal 3 47 2 7 3 2 3" xfId="40753"/>
    <cellStyle name="Normal 3 47 2 7 3 2 4" xfId="19766"/>
    <cellStyle name="Normal 3 47 2 7 3 3" xfId="23888"/>
    <cellStyle name="Normal 3 47 2 7 3 4" xfId="28386"/>
    <cellStyle name="Normal 3 47 2 7 3 5" xfId="36631"/>
    <cellStyle name="Normal 3 47 2 7 3 6" xfId="15633"/>
    <cellStyle name="Normal 3 47 2 7 4" xfId="6257"/>
    <cellStyle name="Normal 3 47 2 7 4 2" xfId="10391"/>
    <cellStyle name="Normal 3 47 2 7 4 2 2" xfId="33333"/>
    <cellStyle name="Normal 3 47 2 7 4 2 3" xfId="41578"/>
    <cellStyle name="Normal 3 47 2 7 4 2 4" xfId="20591"/>
    <cellStyle name="Normal 3 47 2 7 4 3" xfId="24713"/>
    <cellStyle name="Normal 3 47 2 7 4 4" xfId="29211"/>
    <cellStyle name="Normal 3 47 2 7 4 5" xfId="37456"/>
    <cellStyle name="Normal 3 47 2 7 4 6" xfId="16458"/>
    <cellStyle name="Normal 3 47 2 7 5" xfId="7092"/>
    <cellStyle name="Normal 3 47 2 7 5 2" xfId="11215"/>
    <cellStyle name="Normal 3 47 2 7 5 2 2" xfId="34157"/>
    <cellStyle name="Normal 3 47 2 7 5 2 3" xfId="42402"/>
    <cellStyle name="Normal 3 47 2 7 5 2 4" xfId="21415"/>
    <cellStyle name="Normal 3 47 2 7 5 3" xfId="25537"/>
    <cellStyle name="Normal 3 47 2 7 5 4" xfId="30035"/>
    <cellStyle name="Normal 3 47 2 7 5 5" xfId="38280"/>
    <cellStyle name="Normal 3 47 2 7 5 6" xfId="17293"/>
    <cellStyle name="Normal 3 47 2 7 6" xfId="7918"/>
    <cellStyle name="Normal 3 47 2 7 6 2" xfId="30860"/>
    <cellStyle name="Normal 3 47 2 7 6 3" xfId="39105"/>
    <cellStyle name="Normal 3 47 2 7 6 4" xfId="13985"/>
    <cellStyle name="Normal 3 47 2 7 7" xfId="18118"/>
    <cellStyle name="Normal 3 47 2 7 8" xfId="22240"/>
    <cellStyle name="Normal 3 47 2 7 9" xfId="26738"/>
    <cellStyle name="Normal 3 47 2 8" xfId="3892"/>
    <cellStyle name="Normal 3 47 2 8 10" xfId="35095"/>
    <cellStyle name="Normal 3 47 2 8 11" xfId="12307"/>
    <cellStyle name="Normal 3 47 2 8 2" xfId="4720"/>
    <cellStyle name="Normal 3 47 2 8 2 2" xfId="8854"/>
    <cellStyle name="Normal 3 47 2 8 2 2 2" xfId="31796"/>
    <cellStyle name="Normal 3 47 2 8 2 2 3" xfId="40041"/>
    <cellStyle name="Normal 3 47 2 8 2 2 4" xfId="14921"/>
    <cellStyle name="Normal 3 47 2 8 2 3" xfId="19054"/>
    <cellStyle name="Normal 3 47 2 8 2 4" xfId="23176"/>
    <cellStyle name="Normal 3 47 2 8 2 5" xfId="27674"/>
    <cellStyle name="Normal 3 47 2 8 2 6" xfId="35919"/>
    <cellStyle name="Normal 3 47 2 8 2 7" xfId="13272"/>
    <cellStyle name="Normal 3 47 2 8 3" xfId="5544"/>
    <cellStyle name="Normal 3 47 2 8 3 2" xfId="9678"/>
    <cellStyle name="Normal 3 47 2 8 3 2 2" xfId="32620"/>
    <cellStyle name="Normal 3 47 2 8 3 2 3" xfId="40865"/>
    <cellStyle name="Normal 3 47 2 8 3 2 4" xfId="19878"/>
    <cellStyle name="Normal 3 47 2 8 3 3" xfId="24000"/>
    <cellStyle name="Normal 3 47 2 8 3 4" xfId="28498"/>
    <cellStyle name="Normal 3 47 2 8 3 5" xfId="36743"/>
    <cellStyle name="Normal 3 47 2 8 3 6" xfId="15745"/>
    <cellStyle name="Normal 3 47 2 8 4" xfId="6369"/>
    <cellStyle name="Normal 3 47 2 8 4 2" xfId="10503"/>
    <cellStyle name="Normal 3 47 2 8 4 2 2" xfId="33445"/>
    <cellStyle name="Normal 3 47 2 8 4 2 3" xfId="41690"/>
    <cellStyle name="Normal 3 47 2 8 4 2 4" xfId="20703"/>
    <cellStyle name="Normal 3 47 2 8 4 3" xfId="24825"/>
    <cellStyle name="Normal 3 47 2 8 4 4" xfId="29323"/>
    <cellStyle name="Normal 3 47 2 8 4 5" xfId="37568"/>
    <cellStyle name="Normal 3 47 2 8 4 6" xfId="16570"/>
    <cellStyle name="Normal 3 47 2 8 5" xfId="7204"/>
    <cellStyle name="Normal 3 47 2 8 5 2" xfId="11327"/>
    <cellStyle name="Normal 3 47 2 8 5 2 2" xfId="34269"/>
    <cellStyle name="Normal 3 47 2 8 5 2 3" xfId="42514"/>
    <cellStyle name="Normal 3 47 2 8 5 2 4" xfId="21527"/>
    <cellStyle name="Normal 3 47 2 8 5 3" xfId="25649"/>
    <cellStyle name="Normal 3 47 2 8 5 4" xfId="30147"/>
    <cellStyle name="Normal 3 47 2 8 5 5" xfId="38392"/>
    <cellStyle name="Normal 3 47 2 8 5 6" xfId="17405"/>
    <cellStyle name="Normal 3 47 2 8 6" xfId="8030"/>
    <cellStyle name="Normal 3 47 2 8 6 2" xfId="30972"/>
    <cellStyle name="Normal 3 47 2 8 6 3" xfId="39217"/>
    <cellStyle name="Normal 3 47 2 8 6 4" xfId="14097"/>
    <cellStyle name="Normal 3 47 2 8 7" xfId="18230"/>
    <cellStyle name="Normal 3 47 2 8 8" xfId="22352"/>
    <cellStyle name="Normal 3 47 2 8 9" xfId="26850"/>
    <cellStyle name="Normal 3 47 2 9" xfId="4004"/>
    <cellStyle name="Normal 3 47 2 9 10" xfId="35207"/>
    <cellStyle name="Normal 3 47 2 9 11" xfId="12419"/>
    <cellStyle name="Normal 3 47 2 9 2" xfId="4832"/>
    <cellStyle name="Normal 3 47 2 9 2 2" xfId="8966"/>
    <cellStyle name="Normal 3 47 2 9 2 2 2" xfId="31908"/>
    <cellStyle name="Normal 3 47 2 9 2 2 3" xfId="40153"/>
    <cellStyle name="Normal 3 47 2 9 2 2 4" xfId="15033"/>
    <cellStyle name="Normal 3 47 2 9 2 3" xfId="19166"/>
    <cellStyle name="Normal 3 47 2 9 2 4" xfId="23288"/>
    <cellStyle name="Normal 3 47 2 9 2 5" xfId="27786"/>
    <cellStyle name="Normal 3 47 2 9 2 6" xfId="36031"/>
    <cellStyle name="Normal 3 47 2 9 2 7" xfId="13384"/>
    <cellStyle name="Normal 3 47 2 9 3" xfId="5656"/>
    <cellStyle name="Normal 3 47 2 9 3 2" xfId="9790"/>
    <cellStyle name="Normal 3 47 2 9 3 2 2" xfId="32732"/>
    <cellStyle name="Normal 3 47 2 9 3 2 3" xfId="40977"/>
    <cellStyle name="Normal 3 47 2 9 3 2 4" xfId="19990"/>
    <cellStyle name="Normal 3 47 2 9 3 3" xfId="24112"/>
    <cellStyle name="Normal 3 47 2 9 3 4" xfId="28610"/>
    <cellStyle name="Normal 3 47 2 9 3 5" xfId="36855"/>
    <cellStyle name="Normal 3 47 2 9 3 6" xfId="15857"/>
    <cellStyle name="Normal 3 47 2 9 4" xfId="6481"/>
    <cellStyle name="Normal 3 47 2 9 4 2" xfId="10615"/>
    <cellStyle name="Normal 3 47 2 9 4 2 2" xfId="33557"/>
    <cellStyle name="Normal 3 47 2 9 4 2 3" xfId="41802"/>
    <cellStyle name="Normal 3 47 2 9 4 2 4" xfId="20815"/>
    <cellStyle name="Normal 3 47 2 9 4 3" xfId="24937"/>
    <cellStyle name="Normal 3 47 2 9 4 4" xfId="29435"/>
    <cellStyle name="Normal 3 47 2 9 4 5" xfId="37680"/>
    <cellStyle name="Normal 3 47 2 9 4 6" xfId="16682"/>
    <cellStyle name="Normal 3 47 2 9 5" xfId="7316"/>
    <cellStyle name="Normal 3 47 2 9 5 2" xfId="11439"/>
    <cellStyle name="Normal 3 47 2 9 5 2 2" xfId="34381"/>
    <cellStyle name="Normal 3 47 2 9 5 2 3" xfId="42626"/>
    <cellStyle name="Normal 3 47 2 9 5 2 4" xfId="21639"/>
    <cellStyle name="Normal 3 47 2 9 5 3" xfId="25761"/>
    <cellStyle name="Normal 3 47 2 9 5 4" xfId="30259"/>
    <cellStyle name="Normal 3 47 2 9 5 5" xfId="38504"/>
    <cellStyle name="Normal 3 47 2 9 5 6" xfId="17517"/>
    <cellStyle name="Normal 3 47 2 9 6" xfId="8142"/>
    <cellStyle name="Normal 3 47 2 9 6 2" xfId="31084"/>
    <cellStyle name="Normal 3 47 2 9 6 3" xfId="39329"/>
    <cellStyle name="Normal 3 47 2 9 6 4" xfId="14209"/>
    <cellStyle name="Normal 3 47 2 9 7" xfId="18342"/>
    <cellStyle name="Normal 3 47 2 9 8" xfId="22464"/>
    <cellStyle name="Normal 3 47 2 9 9" xfId="26962"/>
    <cellStyle name="Normal 3 47 3" xfId="26388"/>
    <cellStyle name="Normal 3 48" xfId="3299"/>
    <cellStyle name="Normal 3 48 10" xfId="4510"/>
    <cellStyle name="Normal 3 48 10 2" xfId="8644"/>
    <cellStyle name="Normal 3 48 10 2 2" xfId="31586"/>
    <cellStyle name="Normal 3 48 10 2 3" xfId="39831"/>
    <cellStyle name="Normal 3 48 10 2 4" xfId="14711"/>
    <cellStyle name="Normal 3 48 10 3" xfId="18844"/>
    <cellStyle name="Normal 3 48 10 4" xfId="22966"/>
    <cellStyle name="Normal 3 48 10 5" xfId="27464"/>
    <cellStyle name="Normal 3 48 10 6" xfId="35709"/>
    <cellStyle name="Normal 3 48 10 7" xfId="12097"/>
    <cellStyle name="Normal 3 48 11" xfId="5334"/>
    <cellStyle name="Normal 3 48 11 2" xfId="9468"/>
    <cellStyle name="Normal 3 48 11 2 2" xfId="32410"/>
    <cellStyle name="Normal 3 48 11 2 3" xfId="40655"/>
    <cellStyle name="Normal 3 48 11 2 4" xfId="15535"/>
    <cellStyle name="Normal 3 48 11 3" xfId="19668"/>
    <cellStyle name="Normal 3 48 11 4" xfId="23790"/>
    <cellStyle name="Normal 3 48 11 5" xfId="28288"/>
    <cellStyle name="Normal 3 48 11 6" xfId="36533"/>
    <cellStyle name="Normal 3 48 11 7" xfId="12970"/>
    <cellStyle name="Normal 3 48 12" xfId="6159"/>
    <cellStyle name="Normal 3 48 12 2" xfId="10293"/>
    <cellStyle name="Normal 3 48 12 2 2" xfId="33235"/>
    <cellStyle name="Normal 3 48 12 2 3" xfId="41480"/>
    <cellStyle name="Normal 3 48 12 2 4" xfId="16360"/>
    <cellStyle name="Normal 3 48 12 3" xfId="20493"/>
    <cellStyle name="Normal 3 48 12 4" xfId="24615"/>
    <cellStyle name="Normal 3 48 12 5" xfId="29113"/>
    <cellStyle name="Normal 3 48 12 6" xfId="37358"/>
    <cellStyle name="Normal 3 48 12 7" xfId="13061"/>
    <cellStyle name="Normal 3 48 13" xfId="6994"/>
    <cellStyle name="Normal 3 48 13 2" xfId="11117"/>
    <cellStyle name="Normal 3 48 13 2 2" xfId="34059"/>
    <cellStyle name="Normal 3 48 13 2 3" xfId="42304"/>
    <cellStyle name="Normal 3 48 13 2 4" xfId="21317"/>
    <cellStyle name="Normal 3 48 13 3" xfId="25439"/>
    <cellStyle name="Normal 3 48 13 4" xfId="29937"/>
    <cellStyle name="Normal 3 48 13 5" xfId="38182"/>
    <cellStyle name="Normal 3 48 13 6" xfId="17195"/>
    <cellStyle name="Normal 3 48 14" xfId="7819"/>
    <cellStyle name="Normal 3 48 14 2" xfId="30762"/>
    <cellStyle name="Normal 3 48 14 3" xfId="39007"/>
    <cellStyle name="Normal 3 48 14 4" xfId="13887"/>
    <cellStyle name="Normal 3 48 15" xfId="18020"/>
    <cellStyle name="Normal 3 48 15 2" xfId="26624"/>
    <cellStyle name="Normal 3 48 16" xfId="22142"/>
    <cellStyle name="Normal 3 48 17" xfId="26391"/>
    <cellStyle name="Normal 3 48 18" xfId="34885"/>
    <cellStyle name="Normal 3 48 19" xfId="11911"/>
    <cellStyle name="Normal 3 48 2" xfId="3300"/>
    <cellStyle name="Normal 3 48 2 10" xfId="5335"/>
    <cellStyle name="Normal 3 48 2 10 2" xfId="9469"/>
    <cellStyle name="Normal 3 48 2 10 2 2" xfId="32411"/>
    <cellStyle name="Normal 3 48 2 10 2 3" xfId="40656"/>
    <cellStyle name="Normal 3 48 2 10 2 4" xfId="15536"/>
    <cellStyle name="Normal 3 48 2 10 3" xfId="19669"/>
    <cellStyle name="Normal 3 48 2 10 4" xfId="23791"/>
    <cellStyle name="Normal 3 48 2 10 5" xfId="28289"/>
    <cellStyle name="Normal 3 48 2 10 6" xfId="36534"/>
    <cellStyle name="Normal 3 48 2 10 7" xfId="12971"/>
    <cellStyle name="Normal 3 48 2 11" xfId="6160"/>
    <cellStyle name="Normal 3 48 2 11 2" xfId="10294"/>
    <cellStyle name="Normal 3 48 2 11 2 2" xfId="33236"/>
    <cellStyle name="Normal 3 48 2 11 2 3" xfId="41481"/>
    <cellStyle name="Normal 3 48 2 11 2 4" xfId="16361"/>
    <cellStyle name="Normal 3 48 2 11 3" xfId="20494"/>
    <cellStyle name="Normal 3 48 2 11 4" xfId="24616"/>
    <cellStyle name="Normal 3 48 2 11 5" xfId="29114"/>
    <cellStyle name="Normal 3 48 2 11 6" xfId="37359"/>
    <cellStyle name="Normal 3 48 2 11 7" xfId="13062"/>
    <cellStyle name="Normal 3 48 2 12" xfId="6995"/>
    <cellStyle name="Normal 3 48 2 12 2" xfId="11118"/>
    <cellStyle name="Normal 3 48 2 12 2 2" xfId="34060"/>
    <cellStyle name="Normal 3 48 2 12 2 3" xfId="42305"/>
    <cellStyle name="Normal 3 48 2 12 2 4" xfId="21318"/>
    <cellStyle name="Normal 3 48 2 12 3" xfId="25440"/>
    <cellStyle name="Normal 3 48 2 12 4" xfId="29938"/>
    <cellStyle name="Normal 3 48 2 12 5" xfId="38183"/>
    <cellStyle name="Normal 3 48 2 12 6" xfId="17196"/>
    <cellStyle name="Normal 3 48 2 13" xfId="7820"/>
    <cellStyle name="Normal 3 48 2 13 2" xfId="30763"/>
    <cellStyle name="Normal 3 48 2 13 3" xfId="39008"/>
    <cellStyle name="Normal 3 48 2 13 4" xfId="13888"/>
    <cellStyle name="Normal 3 48 2 14" xfId="18021"/>
    <cellStyle name="Normal 3 48 2 15" xfId="22143"/>
    <cellStyle name="Normal 3 48 2 16" xfId="26625"/>
    <cellStyle name="Normal 3 48 2 17" xfId="34886"/>
    <cellStyle name="Normal 3 48 2 18" xfId="11912"/>
    <cellStyle name="Normal 3 48 2 2" xfId="3301"/>
    <cellStyle name="Normal 3 48 2 2 10" xfId="6161"/>
    <cellStyle name="Normal 3 48 2 2 10 2" xfId="10295"/>
    <cellStyle name="Normal 3 48 2 2 10 2 2" xfId="33237"/>
    <cellStyle name="Normal 3 48 2 2 10 2 3" xfId="41482"/>
    <cellStyle name="Normal 3 48 2 2 10 2 4" xfId="20495"/>
    <cellStyle name="Normal 3 48 2 2 10 3" xfId="24617"/>
    <cellStyle name="Normal 3 48 2 2 10 4" xfId="29115"/>
    <cellStyle name="Normal 3 48 2 2 10 5" xfId="37360"/>
    <cellStyle name="Normal 3 48 2 2 10 6" xfId="16362"/>
    <cellStyle name="Normal 3 48 2 2 11" xfId="6996"/>
    <cellStyle name="Normal 3 48 2 2 11 2" xfId="11119"/>
    <cellStyle name="Normal 3 48 2 2 11 2 2" xfId="34061"/>
    <cellStyle name="Normal 3 48 2 2 11 2 3" xfId="42306"/>
    <cellStyle name="Normal 3 48 2 2 11 2 4" xfId="21319"/>
    <cellStyle name="Normal 3 48 2 2 11 3" xfId="25441"/>
    <cellStyle name="Normal 3 48 2 2 11 4" xfId="29939"/>
    <cellStyle name="Normal 3 48 2 2 11 5" xfId="38184"/>
    <cellStyle name="Normal 3 48 2 2 11 6" xfId="17197"/>
    <cellStyle name="Normal 3 48 2 2 12" xfId="7821"/>
    <cellStyle name="Normal 3 48 2 2 12 2" xfId="30764"/>
    <cellStyle name="Normal 3 48 2 2 12 3" xfId="39009"/>
    <cellStyle name="Normal 3 48 2 2 12 4" xfId="13889"/>
    <cellStyle name="Normal 3 48 2 2 13" xfId="18022"/>
    <cellStyle name="Normal 3 48 2 2 14" xfId="22144"/>
    <cellStyle name="Normal 3 48 2 2 15" xfId="26626"/>
    <cellStyle name="Normal 3 48 2 2 16" xfId="34887"/>
    <cellStyle name="Normal 3 48 2 2 17" xfId="12099"/>
    <cellStyle name="Normal 3 48 2 2 2" xfId="3796"/>
    <cellStyle name="Normal 3 48 2 2 2 10" xfId="34999"/>
    <cellStyle name="Normal 3 48 2 2 2 11" xfId="12211"/>
    <cellStyle name="Normal 3 48 2 2 2 2" xfId="4624"/>
    <cellStyle name="Normal 3 48 2 2 2 2 2" xfId="8758"/>
    <cellStyle name="Normal 3 48 2 2 2 2 2 2" xfId="31700"/>
    <cellStyle name="Normal 3 48 2 2 2 2 2 3" xfId="39945"/>
    <cellStyle name="Normal 3 48 2 2 2 2 2 4" xfId="14825"/>
    <cellStyle name="Normal 3 48 2 2 2 2 3" xfId="18958"/>
    <cellStyle name="Normal 3 48 2 2 2 2 4" xfId="23080"/>
    <cellStyle name="Normal 3 48 2 2 2 2 5" xfId="27578"/>
    <cellStyle name="Normal 3 48 2 2 2 2 6" xfId="35823"/>
    <cellStyle name="Normal 3 48 2 2 2 2 7" xfId="13176"/>
    <cellStyle name="Normal 3 48 2 2 2 3" xfId="5448"/>
    <cellStyle name="Normal 3 48 2 2 2 3 2" xfId="9582"/>
    <cellStyle name="Normal 3 48 2 2 2 3 2 2" xfId="32524"/>
    <cellStyle name="Normal 3 48 2 2 2 3 2 3" xfId="40769"/>
    <cellStyle name="Normal 3 48 2 2 2 3 2 4" xfId="19782"/>
    <cellStyle name="Normal 3 48 2 2 2 3 3" xfId="23904"/>
    <cellStyle name="Normal 3 48 2 2 2 3 4" xfId="28402"/>
    <cellStyle name="Normal 3 48 2 2 2 3 5" xfId="36647"/>
    <cellStyle name="Normal 3 48 2 2 2 3 6" xfId="15649"/>
    <cellStyle name="Normal 3 48 2 2 2 4" xfId="6273"/>
    <cellStyle name="Normal 3 48 2 2 2 4 2" xfId="10407"/>
    <cellStyle name="Normal 3 48 2 2 2 4 2 2" xfId="33349"/>
    <cellStyle name="Normal 3 48 2 2 2 4 2 3" xfId="41594"/>
    <cellStyle name="Normal 3 48 2 2 2 4 2 4" xfId="20607"/>
    <cellStyle name="Normal 3 48 2 2 2 4 3" xfId="24729"/>
    <cellStyle name="Normal 3 48 2 2 2 4 4" xfId="29227"/>
    <cellStyle name="Normal 3 48 2 2 2 4 5" xfId="37472"/>
    <cellStyle name="Normal 3 48 2 2 2 4 6" xfId="16474"/>
    <cellStyle name="Normal 3 48 2 2 2 5" xfId="7108"/>
    <cellStyle name="Normal 3 48 2 2 2 5 2" xfId="11231"/>
    <cellStyle name="Normal 3 48 2 2 2 5 2 2" xfId="34173"/>
    <cellStyle name="Normal 3 48 2 2 2 5 2 3" xfId="42418"/>
    <cellStyle name="Normal 3 48 2 2 2 5 2 4" xfId="21431"/>
    <cellStyle name="Normal 3 48 2 2 2 5 3" xfId="25553"/>
    <cellStyle name="Normal 3 48 2 2 2 5 4" xfId="30051"/>
    <cellStyle name="Normal 3 48 2 2 2 5 5" xfId="38296"/>
    <cellStyle name="Normal 3 48 2 2 2 5 6" xfId="17309"/>
    <cellStyle name="Normal 3 48 2 2 2 6" xfId="7934"/>
    <cellStyle name="Normal 3 48 2 2 2 6 2" xfId="30876"/>
    <cellStyle name="Normal 3 48 2 2 2 6 3" xfId="39121"/>
    <cellStyle name="Normal 3 48 2 2 2 6 4" xfId="14001"/>
    <cellStyle name="Normal 3 48 2 2 2 7" xfId="18134"/>
    <cellStyle name="Normal 3 48 2 2 2 8" xfId="22256"/>
    <cellStyle name="Normal 3 48 2 2 2 9" xfId="26754"/>
    <cellStyle name="Normal 3 48 2 2 3" xfId="3908"/>
    <cellStyle name="Normal 3 48 2 2 3 10" xfId="35111"/>
    <cellStyle name="Normal 3 48 2 2 3 11" xfId="12323"/>
    <cellStyle name="Normal 3 48 2 2 3 2" xfId="4736"/>
    <cellStyle name="Normal 3 48 2 2 3 2 2" xfId="8870"/>
    <cellStyle name="Normal 3 48 2 2 3 2 2 2" xfId="31812"/>
    <cellStyle name="Normal 3 48 2 2 3 2 2 3" xfId="40057"/>
    <cellStyle name="Normal 3 48 2 2 3 2 2 4" xfId="14937"/>
    <cellStyle name="Normal 3 48 2 2 3 2 3" xfId="19070"/>
    <cellStyle name="Normal 3 48 2 2 3 2 4" xfId="23192"/>
    <cellStyle name="Normal 3 48 2 2 3 2 5" xfId="27690"/>
    <cellStyle name="Normal 3 48 2 2 3 2 6" xfId="35935"/>
    <cellStyle name="Normal 3 48 2 2 3 2 7" xfId="13288"/>
    <cellStyle name="Normal 3 48 2 2 3 3" xfId="5560"/>
    <cellStyle name="Normal 3 48 2 2 3 3 2" xfId="9694"/>
    <cellStyle name="Normal 3 48 2 2 3 3 2 2" xfId="32636"/>
    <cellStyle name="Normal 3 48 2 2 3 3 2 3" xfId="40881"/>
    <cellStyle name="Normal 3 48 2 2 3 3 2 4" xfId="19894"/>
    <cellStyle name="Normal 3 48 2 2 3 3 3" xfId="24016"/>
    <cellStyle name="Normal 3 48 2 2 3 3 4" xfId="28514"/>
    <cellStyle name="Normal 3 48 2 2 3 3 5" xfId="36759"/>
    <cellStyle name="Normal 3 48 2 2 3 3 6" xfId="15761"/>
    <cellStyle name="Normal 3 48 2 2 3 4" xfId="6385"/>
    <cellStyle name="Normal 3 48 2 2 3 4 2" xfId="10519"/>
    <cellStyle name="Normal 3 48 2 2 3 4 2 2" xfId="33461"/>
    <cellStyle name="Normal 3 48 2 2 3 4 2 3" xfId="41706"/>
    <cellStyle name="Normal 3 48 2 2 3 4 2 4" xfId="20719"/>
    <cellStyle name="Normal 3 48 2 2 3 4 3" xfId="24841"/>
    <cellStyle name="Normal 3 48 2 2 3 4 4" xfId="29339"/>
    <cellStyle name="Normal 3 48 2 2 3 4 5" xfId="37584"/>
    <cellStyle name="Normal 3 48 2 2 3 4 6" xfId="16586"/>
    <cellStyle name="Normal 3 48 2 2 3 5" xfId="7220"/>
    <cellStyle name="Normal 3 48 2 2 3 5 2" xfId="11343"/>
    <cellStyle name="Normal 3 48 2 2 3 5 2 2" xfId="34285"/>
    <cellStyle name="Normal 3 48 2 2 3 5 2 3" xfId="42530"/>
    <cellStyle name="Normal 3 48 2 2 3 5 2 4" xfId="21543"/>
    <cellStyle name="Normal 3 48 2 2 3 5 3" xfId="25665"/>
    <cellStyle name="Normal 3 48 2 2 3 5 4" xfId="30163"/>
    <cellStyle name="Normal 3 48 2 2 3 5 5" xfId="38408"/>
    <cellStyle name="Normal 3 48 2 2 3 5 6" xfId="17421"/>
    <cellStyle name="Normal 3 48 2 2 3 6" xfId="8046"/>
    <cellStyle name="Normal 3 48 2 2 3 6 2" xfId="30988"/>
    <cellStyle name="Normal 3 48 2 2 3 6 3" xfId="39233"/>
    <cellStyle name="Normal 3 48 2 2 3 6 4" xfId="14113"/>
    <cellStyle name="Normal 3 48 2 2 3 7" xfId="18246"/>
    <cellStyle name="Normal 3 48 2 2 3 8" xfId="22368"/>
    <cellStyle name="Normal 3 48 2 2 3 9" xfId="26866"/>
    <cellStyle name="Normal 3 48 2 2 4" xfId="4020"/>
    <cellStyle name="Normal 3 48 2 2 4 10" xfId="35223"/>
    <cellStyle name="Normal 3 48 2 2 4 11" xfId="12435"/>
    <cellStyle name="Normal 3 48 2 2 4 2" xfId="4848"/>
    <cellStyle name="Normal 3 48 2 2 4 2 2" xfId="8982"/>
    <cellStyle name="Normal 3 48 2 2 4 2 2 2" xfId="31924"/>
    <cellStyle name="Normal 3 48 2 2 4 2 2 3" xfId="40169"/>
    <cellStyle name="Normal 3 48 2 2 4 2 2 4" xfId="15049"/>
    <cellStyle name="Normal 3 48 2 2 4 2 3" xfId="19182"/>
    <cellStyle name="Normal 3 48 2 2 4 2 4" xfId="23304"/>
    <cellStyle name="Normal 3 48 2 2 4 2 5" xfId="27802"/>
    <cellStyle name="Normal 3 48 2 2 4 2 6" xfId="36047"/>
    <cellStyle name="Normal 3 48 2 2 4 2 7" xfId="13400"/>
    <cellStyle name="Normal 3 48 2 2 4 3" xfId="5672"/>
    <cellStyle name="Normal 3 48 2 2 4 3 2" xfId="9806"/>
    <cellStyle name="Normal 3 48 2 2 4 3 2 2" xfId="32748"/>
    <cellStyle name="Normal 3 48 2 2 4 3 2 3" xfId="40993"/>
    <cellStyle name="Normal 3 48 2 2 4 3 2 4" xfId="20006"/>
    <cellStyle name="Normal 3 48 2 2 4 3 3" xfId="24128"/>
    <cellStyle name="Normal 3 48 2 2 4 3 4" xfId="28626"/>
    <cellStyle name="Normal 3 48 2 2 4 3 5" xfId="36871"/>
    <cellStyle name="Normal 3 48 2 2 4 3 6" xfId="15873"/>
    <cellStyle name="Normal 3 48 2 2 4 4" xfId="6497"/>
    <cellStyle name="Normal 3 48 2 2 4 4 2" xfId="10631"/>
    <cellStyle name="Normal 3 48 2 2 4 4 2 2" xfId="33573"/>
    <cellStyle name="Normal 3 48 2 2 4 4 2 3" xfId="41818"/>
    <cellStyle name="Normal 3 48 2 2 4 4 2 4" xfId="20831"/>
    <cellStyle name="Normal 3 48 2 2 4 4 3" xfId="24953"/>
    <cellStyle name="Normal 3 48 2 2 4 4 4" xfId="29451"/>
    <cellStyle name="Normal 3 48 2 2 4 4 5" xfId="37696"/>
    <cellStyle name="Normal 3 48 2 2 4 4 6" xfId="16698"/>
    <cellStyle name="Normal 3 48 2 2 4 5" xfId="7332"/>
    <cellStyle name="Normal 3 48 2 2 4 5 2" xfId="11455"/>
    <cellStyle name="Normal 3 48 2 2 4 5 2 2" xfId="34397"/>
    <cellStyle name="Normal 3 48 2 2 4 5 2 3" xfId="42642"/>
    <cellStyle name="Normal 3 48 2 2 4 5 2 4" xfId="21655"/>
    <cellStyle name="Normal 3 48 2 2 4 5 3" xfId="25777"/>
    <cellStyle name="Normal 3 48 2 2 4 5 4" xfId="30275"/>
    <cellStyle name="Normal 3 48 2 2 4 5 5" xfId="38520"/>
    <cellStyle name="Normal 3 48 2 2 4 5 6" xfId="17533"/>
    <cellStyle name="Normal 3 48 2 2 4 6" xfId="8158"/>
    <cellStyle name="Normal 3 48 2 2 4 6 2" xfId="31100"/>
    <cellStyle name="Normal 3 48 2 2 4 6 3" xfId="39345"/>
    <cellStyle name="Normal 3 48 2 2 4 6 4" xfId="14225"/>
    <cellStyle name="Normal 3 48 2 2 4 7" xfId="18358"/>
    <cellStyle name="Normal 3 48 2 2 4 8" xfId="22480"/>
    <cellStyle name="Normal 3 48 2 2 4 9" xfId="26978"/>
    <cellStyle name="Normal 3 48 2 2 5" xfId="4200"/>
    <cellStyle name="Normal 3 48 2 2 5 10" xfId="35403"/>
    <cellStyle name="Normal 3 48 2 2 5 11" xfId="12615"/>
    <cellStyle name="Normal 3 48 2 2 5 2" xfId="5028"/>
    <cellStyle name="Normal 3 48 2 2 5 2 2" xfId="9162"/>
    <cellStyle name="Normal 3 48 2 2 5 2 2 2" xfId="32104"/>
    <cellStyle name="Normal 3 48 2 2 5 2 2 3" xfId="40349"/>
    <cellStyle name="Normal 3 48 2 2 5 2 2 4" xfId="15229"/>
    <cellStyle name="Normal 3 48 2 2 5 2 3" xfId="19362"/>
    <cellStyle name="Normal 3 48 2 2 5 2 4" xfId="23484"/>
    <cellStyle name="Normal 3 48 2 2 5 2 5" xfId="27982"/>
    <cellStyle name="Normal 3 48 2 2 5 2 6" xfId="36227"/>
    <cellStyle name="Normal 3 48 2 2 5 2 7" xfId="13580"/>
    <cellStyle name="Normal 3 48 2 2 5 3" xfId="5852"/>
    <cellStyle name="Normal 3 48 2 2 5 3 2" xfId="9986"/>
    <cellStyle name="Normal 3 48 2 2 5 3 2 2" xfId="32928"/>
    <cellStyle name="Normal 3 48 2 2 5 3 2 3" xfId="41173"/>
    <cellStyle name="Normal 3 48 2 2 5 3 2 4" xfId="20186"/>
    <cellStyle name="Normal 3 48 2 2 5 3 3" xfId="24308"/>
    <cellStyle name="Normal 3 48 2 2 5 3 4" xfId="28806"/>
    <cellStyle name="Normal 3 48 2 2 5 3 5" xfId="37051"/>
    <cellStyle name="Normal 3 48 2 2 5 3 6" xfId="16053"/>
    <cellStyle name="Normal 3 48 2 2 5 4" xfId="6677"/>
    <cellStyle name="Normal 3 48 2 2 5 4 2" xfId="10811"/>
    <cellStyle name="Normal 3 48 2 2 5 4 2 2" xfId="33753"/>
    <cellStyle name="Normal 3 48 2 2 5 4 2 3" xfId="41998"/>
    <cellStyle name="Normal 3 48 2 2 5 4 2 4" xfId="21011"/>
    <cellStyle name="Normal 3 48 2 2 5 4 3" xfId="25133"/>
    <cellStyle name="Normal 3 48 2 2 5 4 4" xfId="29631"/>
    <cellStyle name="Normal 3 48 2 2 5 4 5" xfId="37876"/>
    <cellStyle name="Normal 3 48 2 2 5 4 6" xfId="16878"/>
    <cellStyle name="Normal 3 48 2 2 5 5" xfId="7512"/>
    <cellStyle name="Normal 3 48 2 2 5 5 2" xfId="11635"/>
    <cellStyle name="Normal 3 48 2 2 5 5 2 2" xfId="34577"/>
    <cellStyle name="Normal 3 48 2 2 5 5 2 3" xfId="42822"/>
    <cellStyle name="Normal 3 48 2 2 5 5 2 4" xfId="21835"/>
    <cellStyle name="Normal 3 48 2 2 5 5 3" xfId="25957"/>
    <cellStyle name="Normal 3 48 2 2 5 5 4" xfId="30455"/>
    <cellStyle name="Normal 3 48 2 2 5 5 5" xfId="38700"/>
    <cellStyle name="Normal 3 48 2 2 5 5 6" xfId="17713"/>
    <cellStyle name="Normal 3 48 2 2 5 6" xfId="8338"/>
    <cellStyle name="Normal 3 48 2 2 5 6 2" xfId="31280"/>
    <cellStyle name="Normal 3 48 2 2 5 6 3" xfId="39525"/>
    <cellStyle name="Normal 3 48 2 2 5 6 4" xfId="14405"/>
    <cellStyle name="Normal 3 48 2 2 5 7" xfId="18538"/>
    <cellStyle name="Normal 3 48 2 2 5 8" xfId="22660"/>
    <cellStyle name="Normal 3 48 2 2 5 9" xfId="27158"/>
    <cellStyle name="Normal 3 48 2 2 6" xfId="4328"/>
    <cellStyle name="Normal 3 48 2 2 6 10" xfId="35527"/>
    <cellStyle name="Normal 3 48 2 2 6 11" xfId="12739"/>
    <cellStyle name="Normal 3 48 2 2 6 2" xfId="5152"/>
    <cellStyle name="Normal 3 48 2 2 6 2 2" xfId="9286"/>
    <cellStyle name="Normal 3 48 2 2 6 2 2 2" xfId="32228"/>
    <cellStyle name="Normal 3 48 2 2 6 2 2 3" xfId="40473"/>
    <cellStyle name="Normal 3 48 2 2 6 2 2 4" xfId="15353"/>
    <cellStyle name="Normal 3 48 2 2 6 2 3" xfId="19486"/>
    <cellStyle name="Normal 3 48 2 2 6 2 4" xfId="23608"/>
    <cellStyle name="Normal 3 48 2 2 6 2 5" xfId="28106"/>
    <cellStyle name="Normal 3 48 2 2 6 2 6" xfId="36351"/>
    <cellStyle name="Normal 3 48 2 2 6 2 7" xfId="13704"/>
    <cellStyle name="Normal 3 48 2 2 6 3" xfId="5976"/>
    <cellStyle name="Normal 3 48 2 2 6 3 2" xfId="10110"/>
    <cellStyle name="Normal 3 48 2 2 6 3 2 2" xfId="33052"/>
    <cellStyle name="Normal 3 48 2 2 6 3 2 3" xfId="41297"/>
    <cellStyle name="Normal 3 48 2 2 6 3 2 4" xfId="20310"/>
    <cellStyle name="Normal 3 48 2 2 6 3 3" xfId="24432"/>
    <cellStyle name="Normal 3 48 2 2 6 3 4" xfId="28930"/>
    <cellStyle name="Normal 3 48 2 2 6 3 5" xfId="37175"/>
    <cellStyle name="Normal 3 48 2 2 6 3 6" xfId="16177"/>
    <cellStyle name="Normal 3 48 2 2 6 4" xfId="6801"/>
    <cellStyle name="Normal 3 48 2 2 6 4 2" xfId="10935"/>
    <cellStyle name="Normal 3 48 2 2 6 4 2 2" xfId="33877"/>
    <cellStyle name="Normal 3 48 2 2 6 4 2 3" xfId="42122"/>
    <cellStyle name="Normal 3 48 2 2 6 4 2 4" xfId="21135"/>
    <cellStyle name="Normal 3 48 2 2 6 4 3" xfId="25257"/>
    <cellStyle name="Normal 3 48 2 2 6 4 4" xfId="29755"/>
    <cellStyle name="Normal 3 48 2 2 6 4 5" xfId="38000"/>
    <cellStyle name="Normal 3 48 2 2 6 4 6" xfId="17002"/>
    <cellStyle name="Normal 3 48 2 2 6 5" xfId="7636"/>
    <cellStyle name="Normal 3 48 2 2 6 5 2" xfId="11759"/>
    <cellStyle name="Normal 3 48 2 2 6 5 2 2" xfId="34701"/>
    <cellStyle name="Normal 3 48 2 2 6 5 2 3" xfId="42946"/>
    <cellStyle name="Normal 3 48 2 2 6 5 2 4" xfId="21959"/>
    <cellStyle name="Normal 3 48 2 2 6 5 3" xfId="26081"/>
    <cellStyle name="Normal 3 48 2 2 6 5 4" xfId="30579"/>
    <cellStyle name="Normal 3 48 2 2 6 5 5" xfId="38824"/>
    <cellStyle name="Normal 3 48 2 2 6 5 6" xfId="17837"/>
    <cellStyle name="Normal 3 48 2 2 6 6" xfId="8462"/>
    <cellStyle name="Normal 3 48 2 2 6 6 2" xfId="31404"/>
    <cellStyle name="Normal 3 48 2 2 6 6 3" xfId="39649"/>
    <cellStyle name="Normal 3 48 2 2 6 6 4" xfId="14529"/>
    <cellStyle name="Normal 3 48 2 2 6 7" xfId="18662"/>
    <cellStyle name="Normal 3 48 2 2 6 8" xfId="22784"/>
    <cellStyle name="Normal 3 48 2 2 6 9" xfId="27282"/>
    <cellStyle name="Normal 3 48 2 2 7" xfId="4453"/>
    <cellStyle name="Normal 3 48 2 2 7 10" xfId="35652"/>
    <cellStyle name="Normal 3 48 2 2 7 11" xfId="12864"/>
    <cellStyle name="Normal 3 48 2 2 7 2" xfId="5277"/>
    <cellStyle name="Normal 3 48 2 2 7 2 2" xfId="9411"/>
    <cellStyle name="Normal 3 48 2 2 7 2 2 2" xfId="32353"/>
    <cellStyle name="Normal 3 48 2 2 7 2 2 3" xfId="40598"/>
    <cellStyle name="Normal 3 48 2 2 7 2 2 4" xfId="15478"/>
    <cellStyle name="Normal 3 48 2 2 7 2 3" xfId="19611"/>
    <cellStyle name="Normal 3 48 2 2 7 2 4" xfId="23733"/>
    <cellStyle name="Normal 3 48 2 2 7 2 5" xfId="28231"/>
    <cellStyle name="Normal 3 48 2 2 7 2 6" xfId="36476"/>
    <cellStyle name="Normal 3 48 2 2 7 2 7" xfId="13829"/>
    <cellStyle name="Normal 3 48 2 2 7 3" xfId="6101"/>
    <cellStyle name="Normal 3 48 2 2 7 3 2" xfId="10235"/>
    <cellStyle name="Normal 3 48 2 2 7 3 2 2" xfId="33177"/>
    <cellStyle name="Normal 3 48 2 2 7 3 2 3" xfId="41422"/>
    <cellStyle name="Normal 3 48 2 2 7 3 2 4" xfId="20435"/>
    <cellStyle name="Normal 3 48 2 2 7 3 3" xfId="24557"/>
    <cellStyle name="Normal 3 48 2 2 7 3 4" xfId="29055"/>
    <cellStyle name="Normal 3 48 2 2 7 3 5" xfId="37300"/>
    <cellStyle name="Normal 3 48 2 2 7 3 6" xfId="16302"/>
    <cellStyle name="Normal 3 48 2 2 7 4" xfId="6926"/>
    <cellStyle name="Normal 3 48 2 2 7 4 2" xfId="11060"/>
    <cellStyle name="Normal 3 48 2 2 7 4 2 2" xfId="34002"/>
    <cellStyle name="Normal 3 48 2 2 7 4 2 3" xfId="42247"/>
    <cellStyle name="Normal 3 48 2 2 7 4 2 4" xfId="21260"/>
    <cellStyle name="Normal 3 48 2 2 7 4 3" xfId="25382"/>
    <cellStyle name="Normal 3 48 2 2 7 4 4" xfId="29880"/>
    <cellStyle name="Normal 3 48 2 2 7 4 5" xfId="38125"/>
    <cellStyle name="Normal 3 48 2 2 7 4 6" xfId="17127"/>
    <cellStyle name="Normal 3 48 2 2 7 5" xfId="7761"/>
    <cellStyle name="Normal 3 48 2 2 7 5 2" xfId="11884"/>
    <cellStyle name="Normal 3 48 2 2 7 5 2 2" xfId="34826"/>
    <cellStyle name="Normal 3 48 2 2 7 5 2 3" xfId="43071"/>
    <cellStyle name="Normal 3 48 2 2 7 5 2 4" xfId="22084"/>
    <cellStyle name="Normal 3 48 2 2 7 5 3" xfId="26206"/>
    <cellStyle name="Normal 3 48 2 2 7 5 4" xfId="30704"/>
    <cellStyle name="Normal 3 48 2 2 7 5 5" xfId="38949"/>
    <cellStyle name="Normal 3 48 2 2 7 5 6" xfId="17962"/>
    <cellStyle name="Normal 3 48 2 2 7 6" xfId="8587"/>
    <cellStyle name="Normal 3 48 2 2 7 6 2" xfId="31529"/>
    <cellStyle name="Normal 3 48 2 2 7 6 3" xfId="39774"/>
    <cellStyle name="Normal 3 48 2 2 7 6 4" xfId="14654"/>
    <cellStyle name="Normal 3 48 2 2 7 7" xfId="18787"/>
    <cellStyle name="Normal 3 48 2 2 7 8" xfId="22909"/>
    <cellStyle name="Normal 3 48 2 2 7 9" xfId="27407"/>
    <cellStyle name="Normal 3 48 2 2 8" xfId="4512"/>
    <cellStyle name="Normal 3 48 2 2 8 2" xfId="8646"/>
    <cellStyle name="Normal 3 48 2 2 8 2 2" xfId="31588"/>
    <cellStyle name="Normal 3 48 2 2 8 2 3" xfId="39833"/>
    <cellStyle name="Normal 3 48 2 2 8 2 4" xfId="14713"/>
    <cellStyle name="Normal 3 48 2 2 8 3" xfId="18846"/>
    <cellStyle name="Normal 3 48 2 2 8 4" xfId="22968"/>
    <cellStyle name="Normal 3 48 2 2 8 5" xfId="27466"/>
    <cellStyle name="Normal 3 48 2 2 8 6" xfId="35711"/>
    <cellStyle name="Normal 3 48 2 2 8 7" xfId="13063"/>
    <cellStyle name="Normal 3 48 2 2 9" xfId="5336"/>
    <cellStyle name="Normal 3 48 2 2 9 2" xfId="9470"/>
    <cellStyle name="Normal 3 48 2 2 9 2 2" xfId="32412"/>
    <cellStyle name="Normal 3 48 2 2 9 2 3" xfId="40657"/>
    <cellStyle name="Normal 3 48 2 2 9 2 4" xfId="19670"/>
    <cellStyle name="Normal 3 48 2 2 9 3" xfId="23792"/>
    <cellStyle name="Normal 3 48 2 2 9 4" xfId="28290"/>
    <cellStyle name="Normal 3 48 2 2 9 5" xfId="36535"/>
    <cellStyle name="Normal 3 48 2 2 9 6" xfId="15537"/>
    <cellStyle name="Normal 3 48 2 3" xfId="3795"/>
    <cellStyle name="Normal 3 48 2 3 10" xfId="34998"/>
    <cellStyle name="Normal 3 48 2 3 11" xfId="12210"/>
    <cellStyle name="Normal 3 48 2 3 2" xfId="4623"/>
    <cellStyle name="Normal 3 48 2 3 2 2" xfId="8757"/>
    <cellStyle name="Normal 3 48 2 3 2 2 2" xfId="31699"/>
    <cellStyle name="Normal 3 48 2 3 2 2 3" xfId="39944"/>
    <cellStyle name="Normal 3 48 2 3 2 2 4" xfId="14824"/>
    <cellStyle name="Normal 3 48 2 3 2 3" xfId="18957"/>
    <cellStyle name="Normal 3 48 2 3 2 4" xfId="23079"/>
    <cellStyle name="Normal 3 48 2 3 2 5" xfId="27577"/>
    <cellStyle name="Normal 3 48 2 3 2 6" xfId="35822"/>
    <cellStyle name="Normal 3 48 2 3 2 7" xfId="13175"/>
    <cellStyle name="Normal 3 48 2 3 3" xfId="5447"/>
    <cellStyle name="Normal 3 48 2 3 3 2" xfId="9581"/>
    <cellStyle name="Normal 3 48 2 3 3 2 2" xfId="32523"/>
    <cellStyle name="Normal 3 48 2 3 3 2 3" xfId="40768"/>
    <cellStyle name="Normal 3 48 2 3 3 2 4" xfId="19781"/>
    <cellStyle name="Normal 3 48 2 3 3 3" xfId="23903"/>
    <cellStyle name="Normal 3 48 2 3 3 4" xfId="28401"/>
    <cellStyle name="Normal 3 48 2 3 3 5" xfId="36646"/>
    <cellStyle name="Normal 3 48 2 3 3 6" xfId="15648"/>
    <cellStyle name="Normal 3 48 2 3 4" xfId="6272"/>
    <cellStyle name="Normal 3 48 2 3 4 2" xfId="10406"/>
    <cellStyle name="Normal 3 48 2 3 4 2 2" xfId="33348"/>
    <cellStyle name="Normal 3 48 2 3 4 2 3" xfId="41593"/>
    <cellStyle name="Normal 3 48 2 3 4 2 4" xfId="20606"/>
    <cellStyle name="Normal 3 48 2 3 4 3" xfId="24728"/>
    <cellStyle name="Normal 3 48 2 3 4 4" xfId="29226"/>
    <cellStyle name="Normal 3 48 2 3 4 5" xfId="37471"/>
    <cellStyle name="Normal 3 48 2 3 4 6" xfId="16473"/>
    <cellStyle name="Normal 3 48 2 3 5" xfId="7107"/>
    <cellStyle name="Normal 3 48 2 3 5 2" xfId="11230"/>
    <cellStyle name="Normal 3 48 2 3 5 2 2" xfId="34172"/>
    <cellStyle name="Normal 3 48 2 3 5 2 3" xfId="42417"/>
    <cellStyle name="Normal 3 48 2 3 5 2 4" xfId="21430"/>
    <cellStyle name="Normal 3 48 2 3 5 3" xfId="25552"/>
    <cellStyle name="Normal 3 48 2 3 5 4" xfId="30050"/>
    <cellStyle name="Normal 3 48 2 3 5 5" xfId="38295"/>
    <cellStyle name="Normal 3 48 2 3 5 6" xfId="17308"/>
    <cellStyle name="Normal 3 48 2 3 6" xfId="7933"/>
    <cellStyle name="Normal 3 48 2 3 6 2" xfId="30875"/>
    <cellStyle name="Normal 3 48 2 3 6 3" xfId="39120"/>
    <cellStyle name="Normal 3 48 2 3 6 4" xfId="14000"/>
    <cellStyle name="Normal 3 48 2 3 7" xfId="18133"/>
    <cellStyle name="Normal 3 48 2 3 8" xfId="22255"/>
    <cellStyle name="Normal 3 48 2 3 9" xfId="26753"/>
    <cellStyle name="Normal 3 48 2 4" xfId="3907"/>
    <cellStyle name="Normal 3 48 2 4 10" xfId="35110"/>
    <cellStyle name="Normal 3 48 2 4 11" xfId="12322"/>
    <cellStyle name="Normal 3 48 2 4 2" xfId="4735"/>
    <cellStyle name="Normal 3 48 2 4 2 2" xfId="8869"/>
    <cellStyle name="Normal 3 48 2 4 2 2 2" xfId="31811"/>
    <cellStyle name="Normal 3 48 2 4 2 2 3" xfId="40056"/>
    <cellStyle name="Normal 3 48 2 4 2 2 4" xfId="14936"/>
    <cellStyle name="Normal 3 48 2 4 2 3" xfId="19069"/>
    <cellStyle name="Normal 3 48 2 4 2 4" xfId="23191"/>
    <cellStyle name="Normal 3 48 2 4 2 5" xfId="27689"/>
    <cellStyle name="Normal 3 48 2 4 2 6" xfId="35934"/>
    <cellStyle name="Normal 3 48 2 4 2 7" xfId="13287"/>
    <cellStyle name="Normal 3 48 2 4 3" xfId="5559"/>
    <cellStyle name="Normal 3 48 2 4 3 2" xfId="9693"/>
    <cellStyle name="Normal 3 48 2 4 3 2 2" xfId="32635"/>
    <cellStyle name="Normal 3 48 2 4 3 2 3" xfId="40880"/>
    <cellStyle name="Normal 3 48 2 4 3 2 4" xfId="19893"/>
    <cellStyle name="Normal 3 48 2 4 3 3" xfId="24015"/>
    <cellStyle name="Normal 3 48 2 4 3 4" xfId="28513"/>
    <cellStyle name="Normal 3 48 2 4 3 5" xfId="36758"/>
    <cellStyle name="Normal 3 48 2 4 3 6" xfId="15760"/>
    <cellStyle name="Normal 3 48 2 4 4" xfId="6384"/>
    <cellStyle name="Normal 3 48 2 4 4 2" xfId="10518"/>
    <cellStyle name="Normal 3 48 2 4 4 2 2" xfId="33460"/>
    <cellStyle name="Normal 3 48 2 4 4 2 3" xfId="41705"/>
    <cellStyle name="Normal 3 48 2 4 4 2 4" xfId="20718"/>
    <cellStyle name="Normal 3 48 2 4 4 3" xfId="24840"/>
    <cellStyle name="Normal 3 48 2 4 4 4" xfId="29338"/>
    <cellStyle name="Normal 3 48 2 4 4 5" xfId="37583"/>
    <cellStyle name="Normal 3 48 2 4 4 6" xfId="16585"/>
    <cellStyle name="Normal 3 48 2 4 5" xfId="7219"/>
    <cellStyle name="Normal 3 48 2 4 5 2" xfId="11342"/>
    <cellStyle name="Normal 3 48 2 4 5 2 2" xfId="34284"/>
    <cellStyle name="Normal 3 48 2 4 5 2 3" xfId="42529"/>
    <cellStyle name="Normal 3 48 2 4 5 2 4" xfId="21542"/>
    <cellStyle name="Normal 3 48 2 4 5 3" xfId="25664"/>
    <cellStyle name="Normal 3 48 2 4 5 4" xfId="30162"/>
    <cellStyle name="Normal 3 48 2 4 5 5" xfId="38407"/>
    <cellStyle name="Normal 3 48 2 4 5 6" xfId="17420"/>
    <cellStyle name="Normal 3 48 2 4 6" xfId="8045"/>
    <cellStyle name="Normal 3 48 2 4 6 2" xfId="30987"/>
    <cellStyle name="Normal 3 48 2 4 6 3" xfId="39232"/>
    <cellStyle name="Normal 3 48 2 4 6 4" xfId="14112"/>
    <cellStyle name="Normal 3 48 2 4 7" xfId="18245"/>
    <cellStyle name="Normal 3 48 2 4 8" xfId="22367"/>
    <cellStyle name="Normal 3 48 2 4 9" xfId="26865"/>
    <cellStyle name="Normal 3 48 2 5" xfId="4019"/>
    <cellStyle name="Normal 3 48 2 5 10" xfId="35222"/>
    <cellStyle name="Normal 3 48 2 5 11" xfId="12434"/>
    <cellStyle name="Normal 3 48 2 5 2" xfId="4847"/>
    <cellStyle name="Normal 3 48 2 5 2 2" xfId="8981"/>
    <cellStyle name="Normal 3 48 2 5 2 2 2" xfId="31923"/>
    <cellStyle name="Normal 3 48 2 5 2 2 3" xfId="40168"/>
    <cellStyle name="Normal 3 48 2 5 2 2 4" xfId="15048"/>
    <cellStyle name="Normal 3 48 2 5 2 3" xfId="19181"/>
    <cellStyle name="Normal 3 48 2 5 2 4" xfId="23303"/>
    <cellStyle name="Normal 3 48 2 5 2 5" xfId="27801"/>
    <cellStyle name="Normal 3 48 2 5 2 6" xfId="36046"/>
    <cellStyle name="Normal 3 48 2 5 2 7" xfId="13399"/>
    <cellStyle name="Normal 3 48 2 5 3" xfId="5671"/>
    <cellStyle name="Normal 3 48 2 5 3 2" xfId="9805"/>
    <cellStyle name="Normal 3 48 2 5 3 2 2" xfId="32747"/>
    <cellStyle name="Normal 3 48 2 5 3 2 3" xfId="40992"/>
    <cellStyle name="Normal 3 48 2 5 3 2 4" xfId="20005"/>
    <cellStyle name="Normal 3 48 2 5 3 3" xfId="24127"/>
    <cellStyle name="Normal 3 48 2 5 3 4" xfId="28625"/>
    <cellStyle name="Normal 3 48 2 5 3 5" xfId="36870"/>
    <cellStyle name="Normal 3 48 2 5 3 6" xfId="15872"/>
    <cellStyle name="Normal 3 48 2 5 4" xfId="6496"/>
    <cellStyle name="Normal 3 48 2 5 4 2" xfId="10630"/>
    <cellStyle name="Normal 3 48 2 5 4 2 2" xfId="33572"/>
    <cellStyle name="Normal 3 48 2 5 4 2 3" xfId="41817"/>
    <cellStyle name="Normal 3 48 2 5 4 2 4" xfId="20830"/>
    <cellStyle name="Normal 3 48 2 5 4 3" xfId="24952"/>
    <cellStyle name="Normal 3 48 2 5 4 4" xfId="29450"/>
    <cellStyle name="Normal 3 48 2 5 4 5" xfId="37695"/>
    <cellStyle name="Normal 3 48 2 5 4 6" xfId="16697"/>
    <cellStyle name="Normal 3 48 2 5 5" xfId="7331"/>
    <cellStyle name="Normal 3 48 2 5 5 2" xfId="11454"/>
    <cellStyle name="Normal 3 48 2 5 5 2 2" xfId="34396"/>
    <cellStyle name="Normal 3 48 2 5 5 2 3" xfId="42641"/>
    <cellStyle name="Normal 3 48 2 5 5 2 4" xfId="21654"/>
    <cellStyle name="Normal 3 48 2 5 5 3" xfId="25776"/>
    <cellStyle name="Normal 3 48 2 5 5 4" xfId="30274"/>
    <cellStyle name="Normal 3 48 2 5 5 5" xfId="38519"/>
    <cellStyle name="Normal 3 48 2 5 5 6" xfId="17532"/>
    <cellStyle name="Normal 3 48 2 5 6" xfId="8157"/>
    <cellStyle name="Normal 3 48 2 5 6 2" xfId="31099"/>
    <cellStyle name="Normal 3 48 2 5 6 3" xfId="39344"/>
    <cellStyle name="Normal 3 48 2 5 6 4" xfId="14224"/>
    <cellStyle name="Normal 3 48 2 5 7" xfId="18357"/>
    <cellStyle name="Normal 3 48 2 5 8" xfId="22479"/>
    <cellStyle name="Normal 3 48 2 5 9" xfId="26977"/>
    <cellStyle name="Normal 3 48 2 6" xfId="4118"/>
    <cellStyle name="Normal 3 48 2 6 10" xfId="35321"/>
    <cellStyle name="Normal 3 48 2 6 11" xfId="12533"/>
    <cellStyle name="Normal 3 48 2 6 2" xfId="4946"/>
    <cellStyle name="Normal 3 48 2 6 2 2" xfId="9080"/>
    <cellStyle name="Normal 3 48 2 6 2 2 2" xfId="32022"/>
    <cellStyle name="Normal 3 48 2 6 2 2 3" xfId="40267"/>
    <cellStyle name="Normal 3 48 2 6 2 2 4" xfId="15147"/>
    <cellStyle name="Normal 3 48 2 6 2 3" xfId="19280"/>
    <cellStyle name="Normal 3 48 2 6 2 4" xfId="23402"/>
    <cellStyle name="Normal 3 48 2 6 2 5" xfId="27900"/>
    <cellStyle name="Normal 3 48 2 6 2 6" xfId="36145"/>
    <cellStyle name="Normal 3 48 2 6 2 7" xfId="13498"/>
    <cellStyle name="Normal 3 48 2 6 3" xfId="5770"/>
    <cellStyle name="Normal 3 48 2 6 3 2" xfId="9904"/>
    <cellStyle name="Normal 3 48 2 6 3 2 2" xfId="32846"/>
    <cellStyle name="Normal 3 48 2 6 3 2 3" xfId="41091"/>
    <cellStyle name="Normal 3 48 2 6 3 2 4" xfId="20104"/>
    <cellStyle name="Normal 3 48 2 6 3 3" xfId="24226"/>
    <cellStyle name="Normal 3 48 2 6 3 4" xfId="28724"/>
    <cellStyle name="Normal 3 48 2 6 3 5" xfId="36969"/>
    <cellStyle name="Normal 3 48 2 6 3 6" xfId="15971"/>
    <cellStyle name="Normal 3 48 2 6 4" xfId="6595"/>
    <cellStyle name="Normal 3 48 2 6 4 2" xfId="10729"/>
    <cellStyle name="Normal 3 48 2 6 4 2 2" xfId="33671"/>
    <cellStyle name="Normal 3 48 2 6 4 2 3" xfId="41916"/>
    <cellStyle name="Normal 3 48 2 6 4 2 4" xfId="20929"/>
    <cellStyle name="Normal 3 48 2 6 4 3" xfId="25051"/>
    <cellStyle name="Normal 3 48 2 6 4 4" xfId="29549"/>
    <cellStyle name="Normal 3 48 2 6 4 5" xfId="37794"/>
    <cellStyle name="Normal 3 48 2 6 4 6" xfId="16796"/>
    <cellStyle name="Normal 3 48 2 6 5" xfId="7430"/>
    <cellStyle name="Normal 3 48 2 6 5 2" xfId="11553"/>
    <cellStyle name="Normal 3 48 2 6 5 2 2" xfId="34495"/>
    <cellStyle name="Normal 3 48 2 6 5 2 3" xfId="42740"/>
    <cellStyle name="Normal 3 48 2 6 5 2 4" xfId="21753"/>
    <cellStyle name="Normal 3 48 2 6 5 3" xfId="25875"/>
    <cellStyle name="Normal 3 48 2 6 5 4" xfId="30373"/>
    <cellStyle name="Normal 3 48 2 6 5 5" xfId="38618"/>
    <cellStyle name="Normal 3 48 2 6 5 6" xfId="17631"/>
    <cellStyle name="Normal 3 48 2 6 6" xfId="8256"/>
    <cellStyle name="Normal 3 48 2 6 6 2" xfId="31198"/>
    <cellStyle name="Normal 3 48 2 6 6 3" xfId="39443"/>
    <cellStyle name="Normal 3 48 2 6 6 4" xfId="14323"/>
    <cellStyle name="Normal 3 48 2 6 7" xfId="18456"/>
    <cellStyle name="Normal 3 48 2 6 8" xfId="22578"/>
    <cellStyle name="Normal 3 48 2 6 9" xfId="27076"/>
    <cellStyle name="Normal 3 48 2 7" xfId="4226"/>
    <cellStyle name="Normal 3 48 2 7 10" xfId="35429"/>
    <cellStyle name="Normal 3 48 2 7 11" xfId="12641"/>
    <cellStyle name="Normal 3 48 2 7 2" xfId="5054"/>
    <cellStyle name="Normal 3 48 2 7 2 2" xfId="9188"/>
    <cellStyle name="Normal 3 48 2 7 2 2 2" xfId="32130"/>
    <cellStyle name="Normal 3 48 2 7 2 2 3" xfId="40375"/>
    <cellStyle name="Normal 3 48 2 7 2 2 4" xfId="15255"/>
    <cellStyle name="Normal 3 48 2 7 2 3" xfId="19388"/>
    <cellStyle name="Normal 3 48 2 7 2 4" xfId="23510"/>
    <cellStyle name="Normal 3 48 2 7 2 5" xfId="28008"/>
    <cellStyle name="Normal 3 48 2 7 2 6" xfId="36253"/>
    <cellStyle name="Normal 3 48 2 7 2 7" xfId="13606"/>
    <cellStyle name="Normal 3 48 2 7 3" xfId="5878"/>
    <cellStyle name="Normal 3 48 2 7 3 2" xfId="10012"/>
    <cellStyle name="Normal 3 48 2 7 3 2 2" xfId="32954"/>
    <cellStyle name="Normal 3 48 2 7 3 2 3" xfId="41199"/>
    <cellStyle name="Normal 3 48 2 7 3 2 4" xfId="20212"/>
    <cellStyle name="Normal 3 48 2 7 3 3" xfId="24334"/>
    <cellStyle name="Normal 3 48 2 7 3 4" xfId="28832"/>
    <cellStyle name="Normal 3 48 2 7 3 5" xfId="37077"/>
    <cellStyle name="Normal 3 48 2 7 3 6" xfId="16079"/>
    <cellStyle name="Normal 3 48 2 7 4" xfId="6703"/>
    <cellStyle name="Normal 3 48 2 7 4 2" xfId="10837"/>
    <cellStyle name="Normal 3 48 2 7 4 2 2" xfId="33779"/>
    <cellStyle name="Normal 3 48 2 7 4 2 3" xfId="42024"/>
    <cellStyle name="Normal 3 48 2 7 4 2 4" xfId="21037"/>
    <cellStyle name="Normal 3 48 2 7 4 3" xfId="25159"/>
    <cellStyle name="Normal 3 48 2 7 4 4" xfId="29657"/>
    <cellStyle name="Normal 3 48 2 7 4 5" xfId="37902"/>
    <cellStyle name="Normal 3 48 2 7 4 6" xfId="16904"/>
    <cellStyle name="Normal 3 48 2 7 5" xfId="7538"/>
    <cellStyle name="Normal 3 48 2 7 5 2" xfId="11661"/>
    <cellStyle name="Normal 3 48 2 7 5 2 2" xfId="34603"/>
    <cellStyle name="Normal 3 48 2 7 5 2 3" xfId="42848"/>
    <cellStyle name="Normal 3 48 2 7 5 2 4" xfId="21861"/>
    <cellStyle name="Normal 3 48 2 7 5 3" xfId="25983"/>
    <cellStyle name="Normal 3 48 2 7 5 4" xfId="30481"/>
    <cellStyle name="Normal 3 48 2 7 5 5" xfId="38726"/>
    <cellStyle name="Normal 3 48 2 7 5 6" xfId="17739"/>
    <cellStyle name="Normal 3 48 2 7 6" xfId="8364"/>
    <cellStyle name="Normal 3 48 2 7 6 2" xfId="31306"/>
    <cellStyle name="Normal 3 48 2 7 6 3" xfId="39551"/>
    <cellStyle name="Normal 3 48 2 7 6 4" xfId="14431"/>
    <cellStyle name="Normal 3 48 2 7 7" xfId="18564"/>
    <cellStyle name="Normal 3 48 2 7 8" xfId="22686"/>
    <cellStyle name="Normal 3 48 2 7 9" xfId="27184"/>
    <cellStyle name="Normal 3 48 2 8" xfId="4371"/>
    <cellStyle name="Normal 3 48 2 8 10" xfId="35570"/>
    <cellStyle name="Normal 3 48 2 8 11" xfId="12782"/>
    <cellStyle name="Normal 3 48 2 8 2" xfId="5195"/>
    <cellStyle name="Normal 3 48 2 8 2 2" xfId="9329"/>
    <cellStyle name="Normal 3 48 2 8 2 2 2" xfId="32271"/>
    <cellStyle name="Normal 3 48 2 8 2 2 3" xfId="40516"/>
    <cellStyle name="Normal 3 48 2 8 2 2 4" xfId="15396"/>
    <cellStyle name="Normal 3 48 2 8 2 3" xfId="19529"/>
    <cellStyle name="Normal 3 48 2 8 2 4" xfId="23651"/>
    <cellStyle name="Normal 3 48 2 8 2 5" xfId="28149"/>
    <cellStyle name="Normal 3 48 2 8 2 6" xfId="36394"/>
    <cellStyle name="Normal 3 48 2 8 2 7" xfId="13747"/>
    <cellStyle name="Normal 3 48 2 8 3" xfId="6019"/>
    <cellStyle name="Normal 3 48 2 8 3 2" xfId="10153"/>
    <cellStyle name="Normal 3 48 2 8 3 2 2" xfId="33095"/>
    <cellStyle name="Normal 3 48 2 8 3 2 3" xfId="41340"/>
    <cellStyle name="Normal 3 48 2 8 3 2 4" xfId="20353"/>
    <cellStyle name="Normal 3 48 2 8 3 3" xfId="24475"/>
    <cellStyle name="Normal 3 48 2 8 3 4" xfId="28973"/>
    <cellStyle name="Normal 3 48 2 8 3 5" xfId="37218"/>
    <cellStyle name="Normal 3 48 2 8 3 6" xfId="16220"/>
    <cellStyle name="Normal 3 48 2 8 4" xfId="6844"/>
    <cellStyle name="Normal 3 48 2 8 4 2" xfId="10978"/>
    <cellStyle name="Normal 3 48 2 8 4 2 2" xfId="33920"/>
    <cellStyle name="Normal 3 48 2 8 4 2 3" xfId="42165"/>
    <cellStyle name="Normal 3 48 2 8 4 2 4" xfId="21178"/>
    <cellStyle name="Normal 3 48 2 8 4 3" xfId="25300"/>
    <cellStyle name="Normal 3 48 2 8 4 4" xfId="29798"/>
    <cellStyle name="Normal 3 48 2 8 4 5" xfId="38043"/>
    <cellStyle name="Normal 3 48 2 8 4 6" xfId="17045"/>
    <cellStyle name="Normal 3 48 2 8 5" xfId="7679"/>
    <cellStyle name="Normal 3 48 2 8 5 2" xfId="11802"/>
    <cellStyle name="Normal 3 48 2 8 5 2 2" xfId="34744"/>
    <cellStyle name="Normal 3 48 2 8 5 2 3" xfId="42989"/>
    <cellStyle name="Normal 3 48 2 8 5 2 4" xfId="22002"/>
    <cellStyle name="Normal 3 48 2 8 5 3" xfId="26124"/>
    <cellStyle name="Normal 3 48 2 8 5 4" xfId="30622"/>
    <cellStyle name="Normal 3 48 2 8 5 5" xfId="38867"/>
    <cellStyle name="Normal 3 48 2 8 5 6" xfId="17880"/>
    <cellStyle name="Normal 3 48 2 8 6" xfId="8505"/>
    <cellStyle name="Normal 3 48 2 8 6 2" xfId="31447"/>
    <cellStyle name="Normal 3 48 2 8 6 3" xfId="39692"/>
    <cellStyle name="Normal 3 48 2 8 6 4" xfId="14572"/>
    <cellStyle name="Normal 3 48 2 8 7" xfId="18705"/>
    <cellStyle name="Normal 3 48 2 8 8" xfId="22827"/>
    <cellStyle name="Normal 3 48 2 8 9" xfId="27325"/>
    <cellStyle name="Normal 3 48 2 9" xfId="4511"/>
    <cellStyle name="Normal 3 48 2 9 2" xfId="8645"/>
    <cellStyle name="Normal 3 48 2 9 2 2" xfId="31587"/>
    <cellStyle name="Normal 3 48 2 9 2 3" xfId="39832"/>
    <cellStyle name="Normal 3 48 2 9 2 4" xfId="14712"/>
    <cellStyle name="Normal 3 48 2 9 3" xfId="18845"/>
    <cellStyle name="Normal 3 48 2 9 4" xfId="22967"/>
    <cellStyle name="Normal 3 48 2 9 5" xfId="27465"/>
    <cellStyle name="Normal 3 48 2 9 6" xfId="35710"/>
    <cellStyle name="Normal 3 48 2 9 7" xfId="12098"/>
    <cellStyle name="Normal 3 48 3" xfId="3302"/>
    <cellStyle name="Normal 3 48 3 10" xfId="6162"/>
    <cellStyle name="Normal 3 48 3 10 2" xfId="10296"/>
    <cellStyle name="Normal 3 48 3 10 2 2" xfId="33238"/>
    <cellStyle name="Normal 3 48 3 10 2 3" xfId="41483"/>
    <cellStyle name="Normal 3 48 3 10 2 4" xfId="20496"/>
    <cellStyle name="Normal 3 48 3 10 3" xfId="24618"/>
    <cellStyle name="Normal 3 48 3 10 4" xfId="29116"/>
    <cellStyle name="Normal 3 48 3 10 5" xfId="37361"/>
    <cellStyle name="Normal 3 48 3 10 6" xfId="16363"/>
    <cellStyle name="Normal 3 48 3 11" xfId="6997"/>
    <cellStyle name="Normal 3 48 3 11 2" xfId="11120"/>
    <cellStyle name="Normal 3 48 3 11 2 2" xfId="34062"/>
    <cellStyle name="Normal 3 48 3 11 2 3" xfId="42307"/>
    <cellStyle name="Normal 3 48 3 11 2 4" xfId="21320"/>
    <cellStyle name="Normal 3 48 3 11 3" xfId="25442"/>
    <cellStyle name="Normal 3 48 3 11 4" xfId="29940"/>
    <cellStyle name="Normal 3 48 3 11 5" xfId="38185"/>
    <cellStyle name="Normal 3 48 3 11 6" xfId="17198"/>
    <cellStyle name="Normal 3 48 3 12" xfId="7822"/>
    <cellStyle name="Normal 3 48 3 12 2" xfId="30765"/>
    <cellStyle name="Normal 3 48 3 12 3" xfId="39010"/>
    <cellStyle name="Normal 3 48 3 12 4" xfId="13890"/>
    <cellStyle name="Normal 3 48 3 13" xfId="18023"/>
    <cellStyle name="Normal 3 48 3 14" xfId="22145"/>
    <cellStyle name="Normal 3 48 3 15" xfId="26627"/>
    <cellStyle name="Normal 3 48 3 16" xfId="34888"/>
    <cellStyle name="Normal 3 48 3 17" xfId="12100"/>
    <cellStyle name="Normal 3 48 3 2" xfId="3797"/>
    <cellStyle name="Normal 3 48 3 2 10" xfId="35000"/>
    <cellStyle name="Normal 3 48 3 2 11" xfId="12212"/>
    <cellStyle name="Normal 3 48 3 2 2" xfId="4625"/>
    <cellStyle name="Normal 3 48 3 2 2 2" xfId="8759"/>
    <cellStyle name="Normal 3 48 3 2 2 2 2" xfId="31701"/>
    <cellStyle name="Normal 3 48 3 2 2 2 3" xfId="39946"/>
    <cellStyle name="Normal 3 48 3 2 2 2 4" xfId="14826"/>
    <cellStyle name="Normal 3 48 3 2 2 3" xfId="18959"/>
    <cellStyle name="Normal 3 48 3 2 2 4" xfId="23081"/>
    <cellStyle name="Normal 3 48 3 2 2 5" xfId="27579"/>
    <cellStyle name="Normal 3 48 3 2 2 6" xfId="35824"/>
    <cellStyle name="Normal 3 48 3 2 2 7" xfId="13177"/>
    <cellStyle name="Normal 3 48 3 2 3" xfId="5449"/>
    <cellStyle name="Normal 3 48 3 2 3 2" xfId="9583"/>
    <cellStyle name="Normal 3 48 3 2 3 2 2" xfId="32525"/>
    <cellStyle name="Normal 3 48 3 2 3 2 3" xfId="40770"/>
    <cellStyle name="Normal 3 48 3 2 3 2 4" xfId="19783"/>
    <cellStyle name="Normal 3 48 3 2 3 3" xfId="23905"/>
    <cellStyle name="Normal 3 48 3 2 3 4" xfId="28403"/>
    <cellStyle name="Normal 3 48 3 2 3 5" xfId="36648"/>
    <cellStyle name="Normal 3 48 3 2 3 6" xfId="15650"/>
    <cellStyle name="Normal 3 48 3 2 4" xfId="6274"/>
    <cellStyle name="Normal 3 48 3 2 4 2" xfId="10408"/>
    <cellStyle name="Normal 3 48 3 2 4 2 2" xfId="33350"/>
    <cellStyle name="Normal 3 48 3 2 4 2 3" xfId="41595"/>
    <cellStyle name="Normal 3 48 3 2 4 2 4" xfId="20608"/>
    <cellStyle name="Normal 3 48 3 2 4 3" xfId="24730"/>
    <cellStyle name="Normal 3 48 3 2 4 4" xfId="29228"/>
    <cellStyle name="Normal 3 48 3 2 4 5" xfId="37473"/>
    <cellStyle name="Normal 3 48 3 2 4 6" xfId="16475"/>
    <cellStyle name="Normal 3 48 3 2 5" xfId="7109"/>
    <cellStyle name="Normal 3 48 3 2 5 2" xfId="11232"/>
    <cellStyle name="Normal 3 48 3 2 5 2 2" xfId="34174"/>
    <cellStyle name="Normal 3 48 3 2 5 2 3" xfId="42419"/>
    <cellStyle name="Normal 3 48 3 2 5 2 4" xfId="21432"/>
    <cellStyle name="Normal 3 48 3 2 5 3" xfId="25554"/>
    <cellStyle name="Normal 3 48 3 2 5 4" xfId="30052"/>
    <cellStyle name="Normal 3 48 3 2 5 5" xfId="38297"/>
    <cellStyle name="Normal 3 48 3 2 5 6" xfId="17310"/>
    <cellStyle name="Normal 3 48 3 2 6" xfId="7935"/>
    <cellStyle name="Normal 3 48 3 2 6 2" xfId="30877"/>
    <cellStyle name="Normal 3 48 3 2 6 3" xfId="39122"/>
    <cellStyle name="Normal 3 48 3 2 6 4" xfId="14002"/>
    <cellStyle name="Normal 3 48 3 2 7" xfId="18135"/>
    <cellStyle name="Normal 3 48 3 2 8" xfId="22257"/>
    <cellStyle name="Normal 3 48 3 2 9" xfId="26755"/>
    <cellStyle name="Normal 3 48 3 3" xfId="3909"/>
    <cellStyle name="Normal 3 48 3 3 10" xfId="35112"/>
    <cellStyle name="Normal 3 48 3 3 11" xfId="12324"/>
    <cellStyle name="Normal 3 48 3 3 2" xfId="4737"/>
    <cellStyle name="Normal 3 48 3 3 2 2" xfId="8871"/>
    <cellStyle name="Normal 3 48 3 3 2 2 2" xfId="31813"/>
    <cellStyle name="Normal 3 48 3 3 2 2 3" xfId="40058"/>
    <cellStyle name="Normal 3 48 3 3 2 2 4" xfId="14938"/>
    <cellStyle name="Normal 3 48 3 3 2 3" xfId="19071"/>
    <cellStyle name="Normal 3 48 3 3 2 4" xfId="23193"/>
    <cellStyle name="Normal 3 48 3 3 2 5" xfId="27691"/>
    <cellStyle name="Normal 3 48 3 3 2 6" xfId="35936"/>
    <cellStyle name="Normal 3 48 3 3 2 7" xfId="13289"/>
    <cellStyle name="Normal 3 48 3 3 3" xfId="5561"/>
    <cellStyle name="Normal 3 48 3 3 3 2" xfId="9695"/>
    <cellStyle name="Normal 3 48 3 3 3 2 2" xfId="32637"/>
    <cellStyle name="Normal 3 48 3 3 3 2 3" xfId="40882"/>
    <cellStyle name="Normal 3 48 3 3 3 2 4" xfId="19895"/>
    <cellStyle name="Normal 3 48 3 3 3 3" xfId="24017"/>
    <cellStyle name="Normal 3 48 3 3 3 4" xfId="28515"/>
    <cellStyle name="Normal 3 48 3 3 3 5" xfId="36760"/>
    <cellStyle name="Normal 3 48 3 3 3 6" xfId="15762"/>
    <cellStyle name="Normal 3 48 3 3 4" xfId="6386"/>
    <cellStyle name="Normal 3 48 3 3 4 2" xfId="10520"/>
    <cellStyle name="Normal 3 48 3 3 4 2 2" xfId="33462"/>
    <cellStyle name="Normal 3 48 3 3 4 2 3" xfId="41707"/>
    <cellStyle name="Normal 3 48 3 3 4 2 4" xfId="20720"/>
    <cellStyle name="Normal 3 48 3 3 4 3" xfId="24842"/>
    <cellStyle name="Normal 3 48 3 3 4 4" xfId="29340"/>
    <cellStyle name="Normal 3 48 3 3 4 5" xfId="37585"/>
    <cellStyle name="Normal 3 48 3 3 4 6" xfId="16587"/>
    <cellStyle name="Normal 3 48 3 3 5" xfId="7221"/>
    <cellStyle name="Normal 3 48 3 3 5 2" xfId="11344"/>
    <cellStyle name="Normal 3 48 3 3 5 2 2" xfId="34286"/>
    <cellStyle name="Normal 3 48 3 3 5 2 3" xfId="42531"/>
    <cellStyle name="Normal 3 48 3 3 5 2 4" xfId="21544"/>
    <cellStyle name="Normal 3 48 3 3 5 3" xfId="25666"/>
    <cellStyle name="Normal 3 48 3 3 5 4" xfId="30164"/>
    <cellStyle name="Normal 3 48 3 3 5 5" xfId="38409"/>
    <cellStyle name="Normal 3 48 3 3 5 6" xfId="17422"/>
    <cellStyle name="Normal 3 48 3 3 6" xfId="8047"/>
    <cellStyle name="Normal 3 48 3 3 6 2" xfId="30989"/>
    <cellStyle name="Normal 3 48 3 3 6 3" xfId="39234"/>
    <cellStyle name="Normal 3 48 3 3 6 4" xfId="14114"/>
    <cellStyle name="Normal 3 48 3 3 7" xfId="18247"/>
    <cellStyle name="Normal 3 48 3 3 8" xfId="22369"/>
    <cellStyle name="Normal 3 48 3 3 9" xfId="26867"/>
    <cellStyle name="Normal 3 48 3 4" xfId="4021"/>
    <cellStyle name="Normal 3 48 3 4 10" xfId="35224"/>
    <cellStyle name="Normal 3 48 3 4 11" xfId="12436"/>
    <cellStyle name="Normal 3 48 3 4 2" xfId="4849"/>
    <cellStyle name="Normal 3 48 3 4 2 2" xfId="8983"/>
    <cellStyle name="Normal 3 48 3 4 2 2 2" xfId="31925"/>
    <cellStyle name="Normal 3 48 3 4 2 2 3" xfId="40170"/>
    <cellStyle name="Normal 3 48 3 4 2 2 4" xfId="15050"/>
    <cellStyle name="Normal 3 48 3 4 2 3" xfId="19183"/>
    <cellStyle name="Normal 3 48 3 4 2 4" xfId="23305"/>
    <cellStyle name="Normal 3 48 3 4 2 5" xfId="27803"/>
    <cellStyle name="Normal 3 48 3 4 2 6" xfId="36048"/>
    <cellStyle name="Normal 3 48 3 4 2 7" xfId="13401"/>
    <cellStyle name="Normal 3 48 3 4 3" xfId="5673"/>
    <cellStyle name="Normal 3 48 3 4 3 2" xfId="9807"/>
    <cellStyle name="Normal 3 48 3 4 3 2 2" xfId="32749"/>
    <cellStyle name="Normal 3 48 3 4 3 2 3" xfId="40994"/>
    <cellStyle name="Normal 3 48 3 4 3 2 4" xfId="20007"/>
    <cellStyle name="Normal 3 48 3 4 3 3" xfId="24129"/>
    <cellStyle name="Normal 3 48 3 4 3 4" xfId="28627"/>
    <cellStyle name="Normal 3 48 3 4 3 5" xfId="36872"/>
    <cellStyle name="Normal 3 48 3 4 3 6" xfId="15874"/>
    <cellStyle name="Normal 3 48 3 4 4" xfId="6498"/>
    <cellStyle name="Normal 3 48 3 4 4 2" xfId="10632"/>
    <cellStyle name="Normal 3 48 3 4 4 2 2" xfId="33574"/>
    <cellStyle name="Normal 3 48 3 4 4 2 3" xfId="41819"/>
    <cellStyle name="Normal 3 48 3 4 4 2 4" xfId="20832"/>
    <cellStyle name="Normal 3 48 3 4 4 3" xfId="24954"/>
    <cellStyle name="Normal 3 48 3 4 4 4" xfId="29452"/>
    <cellStyle name="Normal 3 48 3 4 4 5" xfId="37697"/>
    <cellStyle name="Normal 3 48 3 4 4 6" xfId="16699"/>
    <cellStyle name="Normal 3 48 3 4 5" xfId="7333"/>
    <cellStyle name="Normal 3 48 3 4 5 2" xfId="11456"/>
    <cellStyle name="Normal 3 48 3 4 5 2 2" xfId="34398"/>
    <cellStyle name="Normal 3 48 3 4 5 2 3" xfId="42643"/>
    <cellStyle name="Normal 3 48 3 4 5 2 4" xfId="21656"/>
    <cellStyle name="Normal 3 48 3 4 5 3" xfId="25778"/>
    <cellStyle name="Normal 3 48 3 4 5 4" xfId="30276"/>
    <cellStyle name="Normal 3 48 3 4 5 5" xfId="38521"/>
    <cellStyle name="Normal 3 48 3 4 5 6" xfId="17534"/>
    <cellStyle name="Normal 3 48 3 4 6" xfId="8159"/>
    <cellStyle name="Normal 3 48 3 4 6 2" xfId="31101"/>
    <cellStyle name="Normal 3 48 3 4 6 3" xfId="39346"/>
    <cellStyle name="Normal 3 48 3 4 6 4" xfId="14226"/>
    <cellStyle name="Normal 3 48 3 4 7" xfId="18359"/>
    <cellStyle name="Normal 3 48 3 4 8" xfId="22481"/>
    <cellStyle name="Normal 3 48 3 4 9" xfId="26979"/>
    <cellStyle name="Normal 3 48 3 5" xfId="4182"/>
    <cellStyle name="Normal 3 48 3 5 10" xfId="35385"/>
    <cellStyle name="Normal 3 48 3 5 11" xfId="12597"/>
    <cellStyle name="Normal 3 48 3 5 2" xfId="5010"/>
    <cellStyle name="Normal 3 48 3 5 2 2" xfId="9144"/>
    <cellStyle name="Normal 3 48 3 5 2 2 2" xfId="32086"/>
    <cellStyle name="Normal 3 48 3 5 2 2 3" xfId="40331"/>
    <cellStyle name="Normal 3 48 3 5 2 2 4" xfId="15211"/>
    <cellStyle name="Normal 3 48 3 5 2 3" xfId="19344"/>
    <cellStyle name="Normal 3 48 3 5 2 4" xfId="23466"/>
    <cellStyle name="Normal 3 48 3 5 2 5" xfId="27964"/>
    <cellStyle name="Normal 3 48 3 5 2 6" xfId="36209"/>
    <cellStyle name="Normal 3 48 3 5 2 7" xfId="13562"/>
    <cellStyle name="Normal 3 48 3 5 3" xfId="5834"/>
    <cellStyle name="Normal 3 48 3 5 3 2" xfId="9968"/>
    <cellStyle name="Normal 3 48 3 5 3 2 2" xfId="32910"/>
    <cellStyle name="Normal 3 48 3 5 3 2 3" xfId="41155"/>
    <cellStyle name="Normal 3 48 3 5 3 2 4" xfId="20168"/>
    <cellStyle name="Normal 3 48 3 5 3 3" xfId="24290"/>
    <cellStyle name="Normal 3 48 3 5 3 4" xfId="28788"/>
    <cellStyle name="Normal 3 48 3 5 3 5" xfId="37033"/>
    <cellStyle name="Normal 3 48 3 5 3 6" xfId="16035"/>
    <cellStyle name="Normal 3 48 3 5 4" xfId="6659"/>
    <cellStyle name="Normal 3 48 3 5 4 2" xfId="10793"/>
    <cellStyle name="Normal 3 48 3 5 4 2 2" xfId="33735"/>
    <cellStyle name="Normal 3 48 3 5 4 2 3" xfId="41980"/>
    <cellStyle name="Normal 3 48 3 5 4 2 4" xfId="20993"/>
    <cellStyle name="Normal 3 48 3 5 4 3" xfId="25115"/>
    <cellStyle name="Normal 3 48 3 5 4 4" xfId="29613"/>
    <cellStyle name="Normal 3 48 3 5 4 5" xfId="37858"/>
    <cellStyle name="Normal 3 48 3 5 4 6" xfId="16860"/>
    <cellStyle name="Normal 3 48 3 5 5" xfId="7494"/>
    <cellStyle name="Normal 3 48 3 5 5 2" xfId="11617"/>
    <cellStyle name="Normal 3 48 3 5 5 2 2" xfId="34559"/>
    <cellStyle name="Normal 3 48 3 5 5 2 3" xfId="42804"/>
    <cellStyle name="Normal 3 48 3 5 5 2 4" xfId="21817"/>
    <cellStyle name="Normal 3 48 3 5 5 3" xfId="25939"/>
    <cellStyle name="Normal 3 48 3 5 5 4" xfId="30437"/>
    <cellStyle name="Normal 3 48 3 5 5 5" xfId="38682"/>
    <cellStyle name="Normal 3 48 3 5 5 6" xfId="17695"/>
    <cellStyle name="Normal 3 48 3 5 6" xfId="8320"/>
    <cellStyle name="Normal 3 48 3 5 6 2" xfId="31262"/>
    <cellStyle name="Normal 3 48 3 5 6 3" xfId="39507"/>
    <cellStyle name="Normal 3 48 3 5 6 4" xfId="14387"/>
    <cellStyle name="Normal 3 48 3 5 7" xfId="18520"/>
    <cellStyle name="Normal 3 48 3 5 8" xfId="22642"/>
    <cellStyle name="Normal 3 48 3 5 9" xfId="27140"/>
    <cellStyle name="Normal 3 48 3 6" xfId="4310"/>
    <cellStyle name="Normal 3 48 3 6 10" xfId="35509"/>
    <cellStyle name="Normal 3 48 3 6 11" xfId="12721"/>
    <cellStyle name="Normal 3 48 3 6 2" xfId="5134"/>
    <cellStyle name="Normal 3 48 3 6 2 2" xfId="9268"/>
    <cellStyle name="Normal 3 48 3 6 2 2 2" xfId="32210"/>
    <cellStyle name="Normal 3 48 3 6 2 2 3" xfId="40455"/>
    <cellStyle name="Normal 3 48 3 6 2 2 4" xfId="15335"/>
    <cellStyle name="Normal 3 48 3 6 2 3" xfId="19468"/>
    <cellStyle name="Normal 3 48 3 6 2 4" xfId="23590"/>
    <cellStyle name="Normal 3 48 3 6 2 5" xfId="28088"/>
    <cellStyle name="Normal 3 48 3 6 2 6" xfId="36333"/>
    <cellStyle name="Normal 3 48 3 6 2 7" xfId="13686"/>
    <cellStyle name="Normal 3 48 3 6 3" xfId="5958"/>
    <cellStyle name="Normal 3 48 3 6 3 2" xfId="10092"/>
    <cellStyle name="Normal 3 48 3 6 3 2 2" xfId="33034"/>
    <cellStyle name="Normal 3 48 3 6 3 2 3" xfId="41279"/>
    <cellStyle name="Normal 3 48 3 6 3 2 4" xfId="20292"/>
    <cellStyle name="Normal 3 48 3 6 3 3" xfId="24414"/>
    <cellStyle name="Normal 3 48 3 6 3 4" xfId="28912"/>
    <cellStyle name="Normal 3 48 3 6 3 5" xfId="37157"/>
    <cellStyle name="Normal 3 48 3 6 3 6" xfId="16159"/>
    <cellStyle name="Normal 3 48 3 6 4" xfId="6783"/>
    <cellStyle name="Normal 3 48 3 6 4 2" xfId="10917"/>
    <cellStyle name="Normal 3 48 3 6 4 2 2" xfId="33859"/>
    <cellStyle name="Normal 3 48 3 6 4 2 3" xfId="42104"/>
    <cellStyle name="Normal 3 48 3 6 4 2 4" xfId="21117"/>
    <cellStyle name="Normal 3 48 3 6 4 3" xfId="25239"/>
    <cellStyle name="Normal 3 48 3 6 4 4" xfId="29737"/>
    <cellStyle name="Normal 3 48 3 6 4 5" xfId="37982"/>
    <cellStyle name="Normal 3 48 3 6 4 6" xfId="16984"/>
    <cellStyle name="Normal 3 48 3 6 5" xfId="7618"/>
    <cellStyle name="Normal 3 48 3 6 5 2" xfId="11741"/>
    <cellStyle name="Normal 3 48 3 6 5 2 2" xfId="34683"/>
    <cellStyle name="Normal 3 48 3 6 5 2 3" xfId="42928"/>
    <cellStyle name="Normal 3 48 3 6 5 2 4" xfId="21941"/>
    <cellStyle name="Normal 3 48 3 6 5 3" xfId="26063"/>
    <cellStyle name="Normal 3 48 3 6 5 4" xfId="30561"/>
    <cellStyle name="Normal 3 48 3 6 5 5" xfId="38806"/>
    <cellStyle name="Normal 3 48 3 6 5 6" xfId="17819"/>
    <cellStyle name="Normal 3 48 3 6 6" xfId="8444"/>
    <cellStyle name="Normal 3 48 3 6 6 2" xfId="31386"/>
    <cellStyle name="Normal 3 48 3 6 6 3" xfId="39631"/>
    <cellStyle name="Normal 3 48 3 6 6 4" xfId="14511"/>
    <cellStyle name="Normal 3 48 3 6 7" xfId="18644"/>
    <cellStyle name="Normal 3 48 3 6 8" xfId="22766"/>
    <cellStyle name="Normal 3 48 3 6 9" xfId="27264"/>
    <cellStyle name="Normal 3 48 3 7" xfId="4435"/>
    <cellStyle name="Normal 3 48 3 7 10" xfId="35634"/>
    <cellStyle name="Normal 3 48 3 7 11" xfId="12846"/>
    <cellStyle name="Normal 3 48 3 7 2" xfId="5259"/>
    <cellStyle name="Normal 3 48 3 7 2 2" xfId="9393"/>
    <cellStyle name="Normal 3 48 3 7 2 2 2" xfId="32335"/>
    <cellStyle name="Normal 3 48 3 7 2 2 3" xfId="40580"/>
    <cellStyle name="Normal 3 48 3 7 2 2 4" xfId="15460"/>
    <cellStyle name="Normal 3 48 3 7 2 3" xfId="19593"/>
    <cellStyle name="Normal 3 48 3 7 2 4" xfId="23715"/>
    <cellStyle name="Normal 3 48 3 7 2 5" xfId="28213"/>
    <cellStyle name="Normal 3 48 3 7 2 6" xfId="36458"/>
    <cellStyle name="Normal 3 48 3 7 2 7" xfId="13811"/>
    <cellStyle name="Normal 3 48 3 7 3" xfId="6083"/>
    <cellStyle name="Normal 3 48 3 7 3 2" xfId="10217"/>
    <cellStyle name="Normal 3 48 3 7 3 2 2" xfId="33159"/>
    <cellStyle name="Normal 3 48 3 7 3 2 3" xfId="41404"/>
    <cellStyle name="Normal 3 48 3 7 3 2 4" xfId="20417"/>
    <cellStyle name="Normal 3 48 3 7 3 3" xfId="24539"/>
    <cellStyle name="Normal 3 48 3 7 3 4" xfId="29037"/>
    <cellStyle name="Normal 3 48 3 7 3 5" xfId="37282"/>
    <cellStyle name="Normal 3 48 3 7 3 6" xfId="16284"/>
    <cellStyle name="Normal 3 48 3 7 4" xfId="6908"/>
    <cellStyle name="Normal 3 48 3 7 4 2" xfId="11042"/>
    <cellStyle name="Normal 3 48 3 7 4 2 2" xfId="33984"/>
    <cellStyle name="Normal 3 48 3 7 4 2 3" xfId="42229"/>
    <cellStyle name="Normal 3 48 3 7 4 2 4" xfId="21242"/>
    <cellStyle name="Normal 3 48 3 7 4 3" xfId="25364"/>
    <cellStyle name="Normal 3 48 3 7 4 4" xfId="29862"/>
    <cellStyle name="Normal 3 48 3 7 4 5" xfId="38107"/>
    <cellStyle name="Normal 3 48 3 7 4 6" xfId="17109"/>
    <cellStyle name="Normal 3 48 3 7 5" xfId="7743"/>
    <cellStyle name="Normal 3 48 3 7 5 2" xfId="11866"/>
    <cellStyle name="Normal 3 48 3 7 5 2 2" xfId="34808"/>
    <cellStyle name="Normal 3 48 3 7 5 2 3" xfId="43053"/>
    <cellStyle name="Normal 3 48 3 7 5 2 4" xfId="22066"/>
    <cellStyle name="Normal 3 48 3 7 5 3" xfId="26188"/>
    <cellStyle name="Normal 3 48 3 7 5 4" xfId="30686"/>
    <cellStyle name="Normal 3 48 3 7 5 5" xfId="38931"/>
    <cellStyle name="Normal 3 48 3 7 5 6" xfId="17944"/>
    <cellStyle name="Normal 3 48 3 7 6" xfId="8569"/>
    <cellStyle name="Normal 3 48 3 7 6 2" xfId="31511"/>
    <cellStyle name="Normal 3 48 3 7 6 3" xfId="39756"/>
    <cellStyle name="Normal 3 48 3 7 6 4" xfId="14636"/>
    <cellStyle name="Normal 3 48 3 7 7" xfId="18769"/>
    <cellStyle name="Normal 3 48 3 7 8" xfId="22891"/>
    <cellStyle name="Normal 3 48 3 7 9" xfId="27389"/>
    <cellStyle name="Normal 3 48 3 8" xfId="4513"/>
    <cellStyle name="Normal 3 48 3 8 2" xfId="8647"/>
    <cellStyle name="Normal 3 48 3 8 2 2" xfId="31589"/>
    <cellStyle name="Normal 3 48 3 8 2 3" xfId="39834"/>
    <cellStyle name="Normal 3 48 3 8 2 4" xfId="14714"/>
    <cellStyle name="Normal 3 48 3 8 3" xfId="18847"/>
    <cellStyle name="Normal 3 48 3 8 4" xfId="22969"/>
    <cellStyle name="Normal 3 48 3 8 5" xfId="27467"/>
    <cellStyle name="Normal 3 48 3 8 6" xfId="35712"/>
    <cellStyle name="Normal 3 48 3 8 7" xfId="13064"/>
    <cellStyle name="Normal 3 48 3 9" xfId="5337"/>
    <cellStyle name="Normal 3 48 3 9 2" xfId="9471"/>
    <cellStyle name="Normal 3 48 3 9 2 2" xfId="32413"/>
    <cellStyle name="Normal 3 48 3 9 2 3" xfId="40658"/>
    <cellStyle name="Normal 3 48 3 9 2 4" xfId="19671"/>
    <cellStyle name="Normal 3 48 3 9 3" xfId="23793"/>
    <cellStyle name="Normal 3 48 3 9 4" xfId="28291"/>
    <cellStyle name="Normal 3 48 3 9 5" xfId="36536"/>
    <cellStyle name="Normal 3 48 3 9 6" xfId="15538"/>
    <cellStyle name="Normal 3 48 4" xfId="3794"/>
    <cellStyle name="Normal 3 48 4 10" xfId="34997"/>
    <cellStyle name="Normal 3 48 4 11" xfId="12209"/>
    <cellStyle name="Normal 3 48 4 2" xfId="4622"/>
    <cellStyle name="Normal 3 48 4 2 2" xfId="8756"/>
    <cellStyle name="Normal 3 48 4 2 2 2" xfId="31698"/>
    <cellStyle name="Normal 3 48 4 2 2 3" xfId="39943"/>
    <cellStyle name="Normal 3 48 4 2 2 4" xfId="14823"/>
    <cellStyle name="Normal 3 48 4 2 3" xfId="18956"/>
    <cellStyle name="Normal 3 48 4 2 4" xfId="23078"/>
    <cellStyle name="Normal 3 48 4 2 5" xfId="27576"/>
    <cellStyle name="Normal 3 48 4 2 6" xfId="35821"/>
    <cellStyle name="Normal 3 48 4 2 7" xfId="13174"/>
    <cellStyle name="Normal 3 48 4 3" xfId="5446"/>
    <cellStyle name="Normal 3 48 4 3 2" xfId="9580"/>
    <cellStyle name="Normal 3 48 4 3 2 2" xfId="32522"/>
    <cellStyle name="Normal 3 48 4 3 2 3" xfId="40767"/>
    <cellStyle name="Normal 3 48 4 3 2 4" xfId="19780"/>
    <cellStyle name="Normal 3 48 4 3 3" xfId="23902"/>
    <cellStyle name="Normal 3 48 4 3 4" xfId="28400"/>
    <cellStyle name="Normal 3 48 4 3 5" xfId="36645"/>
    <cellStyle name="Normal 3 48 4 3 6" xfId="15647"/>
    <cellStyle name="Normal 3 48 4 4" xfId="6271"/>
    <cellStyle name="Normal 3 48 4 4 2" xfId="10405"/>
    <cellStyle name="Normal 3 48 4 4 2 2" xfId="33347"/>
    <cellStyle name="Normal 3 48 4 4 2 3" xfId="41592"/>
    <cellStyle name="Normal 3 48 4 4 2 4" xfId="20605"/>
    <cellStyle name="Normal 3 48 4 4 3" xfId="24727"/>
    <cellStyle name="Normal 3 48 4 4 4" xfId="29225"/>
    <cellStyle name="Normal 3 48 4 4 5" xfId="37470"/>
    <cellStyle name="Normal 3 48 4 4 6" xfId="16472"/>
    <cellStyle name="Normal 3 48 4 5" xfId="7106"/>
    <cellStyle name="Normal 3 48 4 5 2" xfId="11229"/>
    <cellStyle name="Normal 3 48 4 5 2 2" xfId="34171"/>
    <cellStyle name="Normal 3 48 4 5 2 3" xfId="42416"/>
    <cellStyle name="Normal 3 48 4 5 2 4" xfId="21429"/>
    <cellStyle name="Normal 3 48 4 5 3" xfId="25551"/>
    <cellStyle name="Normal 3 48 4 5 4" xfId="30049"/>
    <cellStyle name="Normal 3 48 4 5 5" xfId="38294"/>
    <cellStyle name="Normal 3 48 4 5 6" xfId="17307"/>
    <cellStyle name="Normal 3 48 4 6" xfId="7932"/>
    <cellStyle name="Normal 3 48 4 6 2" xfId="30874"/>
    <cellStyle name="Normal 3 48 4 6 3" xfId="39119"/>
    <cellStyle name="Normal 3 48 4 6 4" xfId="13999"/>
    <cellStyle name="Normal 3 48 4 7" xfId="18132"/>
    <cellStyle name="Normal 3 48 4 8" xfId="22254"/>
    <cellStyle name="Normal 3 48 4 9" xfId="26752"/>
    <cellStyle name="Normal 3 48 5" xfId="3906"/>
    <cellStyle name="Normal 3 48 5 10" xfId="35109"/>
    <cellStyle name="Normal 3 48 5 11" xfId="12321"/>
    <cellStyle name="Normal 3 48 5 2" xfId="4734"/>
    <cellStyle name="Normal 3 48 5 2 2" xfId="8868"/>
    <cellStyle name="Normal 3 48 5 2 2 2" xfId="31810"/>
    <cellStyle name="Normal 3 48 5 2 2 3" xfId="40055"/>
    <cellStyle name="Normal 3 48 5 2 2 4" xfId="14935"/>
    <cellStyle name="Normal 3 48 5 2 3" xfId="19068"/>
    <cellStyle name="Normal 3 48 5 2 4" xfId="23190"/>
    <cellStyle name="Normal 3 48 5 2 5" xfId="27688"/>
    <cellStyle name="Normal 3 48 5 2 6" xfId="35933"/>
    <cellStyle name="Normal 3 48 5 2 7" xfId="13286"/>
    <cellStyle name="Normal 3 48 5 3" xfId="5558"/>
    <cellStyle name="Normal 3 48 5 3 2" xfId="9692"/>
    <cellStyle name="Normal 3 48 5 3 2 2" xfId="32634"/>
    <cellStyle name="Normal 3 48 5 3 2 3" xfId="40879"/>
    <cellStyle name="Normal 3 48 5 3 2 4" xfId="19892"/>
    <cellStyle name="Normal 3 48 5 3 3" xfId="24014"/>
    <cellStyle name="Normal 3 48 5 3 4" xfId="28512"/>
    <cellStyle name="Normal 3 48 5 3 5" xfId="36757"/>
    <cellStyle name="Normal 3 48 5 3 6" xfId="15759"/>
    <cellStyle name="Normal 3 48 5 4" xfId="6383"/>
    <cellStyle name="Normal 3 48 5 4 2" xfId="10517"/>
    <cellStyle name="Normal 3 48 5 4 2 2" xfId="33459"/>
    <cellStyle name="Normal 3 48 5 4 2 3" xfId="41704"/>
    <cellStyle name="Normal 3 48 5 4 2 4" xfId="20717"/>
    <cellStyle name="Normal 3 48 5 4 3" xfId="24839"/>
    <cellStyle name="Normal 3 48 5 4 4" xfId="29337"/>
    <cellStyle name="Normal 3 48 5 4 5" xfId="37582"/>
    <cellStyle name="Normal 3 48 5 4 6" xfId="16584"/>
    <cellStyle name="Normal 3 48 5 5" xfId="7218"/>
    <cellStyle name="Normal 3 48 5 5 2" xfId="11341"/>
    <cellStyle name="Normal 3 48 5 5 2 2" xfId="34283"/>
    <cellStyle name="Normal 3 48 5 5 2 3" xfId="42528"/>
    <cellStyle name="Normal 3 48 5 5 2 4" xfId="21541"/>
    <cellStyle name="Normal 3 48 5 5 3" xfId="25663"/>
    <cellStyle name="Normal 3 48 5 5 4" xfId="30161"/>
    <cellStyle name="Normal 3 48 5 5 5" xfId="38406"/>
    <cellStyle name="Normal 3 48 5 5 6" xfId="17419"/>
    <cellStyle name="Normal 3 48 5 6" xfId="8044"/>
    <cellStyle name="Normal 3 48 5 6 2" xfId="30986"/>
    <cellStyle name="Normal 3 48 5 6 3" xfId="39231"/>
    <cellStyle name="Normal 3 48 5 6 4" xfId="14111"/>
    <cellStyle name="Normal 3 48 5 7" xfId="18244"/>
    <cellStyle name="Normal 3 48 5 8" xfId="22366"/>
    <cellStyle name="Normal 3 48 5 9" xfId="26864"/>
    <cellStyle name="Normal 3 48 6" xfId="4018"/>
    <cellStyle name="Normal 3 48 6 10" xfId="35221"/>
    <cellStyle name="Normal 3 48 6 11" xfId="12433"/>
    <cellStyle name="Normal 3 48 6 2" xfId="4846"/>
    <cellStyle name="Normal 3 48 6 2 2" xfId="8980"/>
    <cellStyle name="Normal 3 48 6 2 2 2" xfId="31922"/>
    <cellStyle name="Normal 3 48 6 2 2 3" xfId="40167"/>
    <cellStyle name="Normal 3 48 6 2 2 4" xfId="15047"/>
    <cellStyle name="Normal 3 48 6 2 3" xfId="19180"/>
    <cellStyle name="Normal 3 48 6 2 4" xfId="23302"/>
    <cellStyle name="Normal 3 48 6 2 5" xfId="27800"/>
    <cellStyle name="Normal 3 48 6 2 6" xfId="36045"/>
    <cellStyle name="Normal 3 48 6 2 7" xfId="13398"/>
    <cellStyle name="Normal 3 48 6 3" xfId="5670"/>
    <cellStyle name="Normal 3 48 6 3 2" xfId="9804"/>
    <cellStyle name="Normal 3 48 6 3 2 2" xfId="32746"/>
    <cellStyle name="Normal 3 48 6 3 2 3" xfId="40991"/>
    <cellStyle name="Normal 3 48 6 3 2 4" xfId="20004"/>
    <cellStyle name="Normal 3 48 6 3 3" xfId="24126"/>
    <cellStyle name="Normal 3 48 6 3 4" xfId="28624"/>
    <cellStyle name="Normal 3 48 6 3 5" xfId="36869"/>
    <cellStyle name="Normal 3 48 6 3 6" xfId="15871"/>
    <cellStyle name="Normal 3 48 6 4" xfId="6495"/>
    <cellStyle name="Normal 3 48 6 4 2" xfId="10629"/>
    <cellStyle name="Normal 3 48 6 4 2 2" xfId="33571"/>
    <cellStyle name="Normal 3 48 6 4 2 3" xfId="41816"/>
    <cellStyle name="Normal 3 48 6 4 2 4" xfId="20829"/>
    <cellStyle name="Normal 3 48 6 4 3" xfId="24951"/>
    <cellStyle name="Normal 3 48 6 4 4" xfId="29449"/>
    <cellStyle name="Normal 3 48 6 4 5" xfId="37694"/>
    <cellStyle name="Normal 3 48 6 4 6" xfId="16696"/>
    <cellStyle name="Normal 3 48 6 5" xfId="7330"/>
    <cellStyle name="Normal 3 48 6 5 2" xfId="11453"/>
    <cellStyle name="Normal 3 48 6 5 2 2" xfId="34395"/>
    <cellStyle name="Normal 3 48 6 5 2 3" xfId="42640"/>
    <cellStyle name="Normal 3 48 6 5 2 4" xfId="21653"/>
    <cellStyle name="Normal 3 48 6 5 3" xfId="25775"/>
    <cellStyle name="Normal 3 48 6 5 4" xfId="30273"/>
    <cellStyle name="Normal 3 48 6 5 5" xfId="38518"/>
    <cellStyle name="Normal 3 48 6 5 6" xfId="17531"/>
    <cellStyle name="Normal 3 48 6 6" xfId="8156"/>
    <cellStyle name="Normal 3 48 6 6 2" xfId="31098"/>
    <cellStyle name="Normal 3 48 6 6 3" xfId="39343"/>
    <cellStyle name="Normal 3 48 6 6 4" xfId="14223"/>
    <cellStyle name="Normal 3 48 6 7" xfId="18356"/>
    <cellStyle name="Normal 3 48 6 8" xfId="22478"/>
    <cellStyle name="Normal 3 48 6 9" xfId="26976"/>
    <cellStyle name="Normal 3 48 7" xfId="4098"/>
    <cellStyle name="Normal 3 48 7 10" xfId="35301"/>
    <cellStyle name="Normal 3 48 7 11" xfId="12513"/>
    <cellStyle name="Normal 3 48 7 2" xfId="4926"/>
    <cellStyle name="Normal 3 48 7 2 2" xfId="9060"/>
    <cellStyle name="Normal 3 48 7 2 2 2" xfId="32002"/>
    <cellStyle name="Normal 3 48 7 2 2 3" xfId="40247"/>
    <cellStyle name="Normal 3 48 7 2 2 4" xfId="15127"/>
    <cellStyle name="Normal 3 48 7 2 3" xfId="19260"/>
    <cellStyle name="Normal 3 48 7 2 4" xfId="23382"/>
    <cellStyle name="Normal 3 48 7 2 5" xfId="27880"/>
    <cellStyle name="Normal 3 48 7 2 6" xfId="36125"/>
    <cellStyle name="Normal 3 48 7 2 7" xfId="13478"/>
    <cellStyle name="Normal 3 48 7 3" xfId="5750"/>
    <cellStyle name="Normal 3 48 7 3 2" xfId="9884"/>
    <cellStyle name="Normal 3 48 7 3 2 2" xfId="32826"/>
    <cellStyle name="Normal 3 48 7 3 2 3" xfId="41071"/>
    <cellStyle name="Normal 3 48 7 3 2 4" xfId="20084"/>
    <cellStyle name="Normal 3 48 7 3 3" xfId="24206"/>
    <cellStyle name="Normal 3 48 7 3 4" xfId="28704"/>
    <cellStyle name="Normal 3 48 7 3 5" xfId="36949"/>
    <cellStyle name="Normal 3 48 7 3 6" xfId="15951"/>
    <cellStyle name="Normal 3 48 7 4" xfId="6575"/>
    <cellStyle name="Normal 3 48 7 4 2" xfId="10709"/>
    <cellStyle name="Normal 3 48 7 4 2 2" xfId="33651"/>
    <cellStyle name="Normal 3 48 7 4 2 3" xfId="41896"/>
    <cellStyle name="Normal 3 48 7 4 2 4" xfId="20909"/>
    <cellStyle name="Normal 3 48 7 4 3" xfId="25031"/>
    <cellStyle name="Normal 3 48 7 4 4" xfId="29529"/>
    <cellStyle name="Normal 3 48 7 4 5" xfId="37774"/>
    <cellStyle name="Normal 3 48 7 4 6" xfId="16776"/>
    <cellStyle name="Normal 3 48 7 5" xfId="7410"/>
    <cellStyle name="Normal 3 48 7 5 2" xfId="11533"/>
    <cellStyle name="Normal 3 48 7 5 2 2" xfId="34475"/>
    <cellStyle name="Normal 3 48 7 5 2 3" xfId="42720"/>
    <cellStyle name="Normal 3 48 7 5 2 4" xfId="21733"/>
    <cellStyle name="Normal 3 48 7 5 3" xfId="25855"/>
    <cellStyle name="Normal 3 48 7 5 4" xfId="30353"/>
    <cellStyle name="Normal 3 48 7 5 5" xfId="38598"/>
    <cellStyle name="Normal 3 48 7 5 6" xfId="17611"/>
    <cellStyle name="Normal 3 48 7 6" xfId="8236"/>
    <cellStyle name="Normal 3 48 7 6 2" xfId="31178"/>
    <cellStyle name="Normal 3 48 7 6 3" xfId="39423"/>
    <cellStyle name="Normal 3 48 7 6 4" xfId="14303"/>
    <cellStyle name="Normal 3 48 7 7" xfId="18436"/>
    <cellStyle name="Normal 3 48 7 8" xfId="22558"/>
    <cellStyle name="Normal 3 48 7 9" xfId="27056"/>
    <cellStyle name="Normal 3 48 8" xfId="4225"/>
    <cellStyle name="Normal 3 48 8 10" xfId="35428"/>
    <cellStyle name="Normal 3 48 8 11" xfId="12640"/>
    <cellStyle name="Normal 3 48 8 2" xfId="5053"/>
    <cellStyle name="Normal 3 48 8 2 2" xfId="9187"/>
    <cellStyle name="Normal 3 48 8 2 2 2" xfId="32129"/>
    <cellStyle name="Normal 3 48 8 2 2 3" xfId="40374"/>
    <cellStyle name="Normal 3 48 8 2 2 4" xfId="15254"/>
    <cellStyle name="Normal 3 48 8 2 3" xfId="19387"/>
    <cellStyle name="Normal 3 48 8 2 4" xfId="23509"/>
    <cellStyle name="Normal 3 48 8 2 5" xfId="28007"/>
    <cellStyle name="Normal 3 48 8 2 6" xfId="36252"/>
    <cellStyle name="Normal 3 48 8 2 7" xfId="13605"/>
    <cellStyle name="Normal 3 48 8 3" xfId="5877"/>
    <cellStyle name="Normal 3 48 8 3 2" xfId="10011"/>
    <cellStyle name="Normal 3 48 8 3 2 2" xfId="32953"/>
    <cellStyle name="Normal 3 48 8 3 2 3" xfId="41198"/>
    <cellStyle name="Normal 3 48 8 3 2 4" xfId="20211"/>
    <cellStyle name="Normal 3 48 8 3 3" xfId="24333"/>
    <cellStyle name="Normal 3 48 8 3 4" xfId="28831"/>
    <cellStyle name="Normal 3 48 8 3 5" xfId="37076"/>
    <cellStyle name="Normal 3 48 8 3 6" xfId="16078"/>
    <cellStyle name="Normal 3 48 8 4" xfId="6702"/>
    <cellStyle name="Normal 3 48 8 4 2" xfId="10836"/>
    <cellStyle name="Normal 3 48 8 4 2 2" xfId="33778"/>
    <cellStyle name="Normal 3 48 8 4 2 3" xfId="42023"/>
    <cellStyle name="Normal 3 48 8 4 2 4" xfId="21036"/>
    <cellStyle name="Normal 3 48 8 4 3" xfId="25158"/>
    <cellStyle name="Normal 3 48 8 4 4" xfId="29656"/>
    <cellStyle name="Normal 3 48 8 4 5" xfId="37901"/>
    <cellStyle name="Normal 3 48 8 4 6" xfId="16903"/>
    <cellStyle name="Normal 3 48 8 5" xfId="7537"/>
    <cellStyle name="Normal 3 48 8 5 2" xfId="11660"/>
    <cellStyle name="Normal 3 48 8 5 2 2" xfId="34602"/>
    <cellStyle name="Normal 3 48 8 5 2 3" xfId="42847"/>
    <cellStyle name="Normal 3 48 8 5 2 4" xfId="21860"/>
    <cellStyle name="Normal 3 48 8 5 3" xfId="25982"/>
    <cellStyle name="Normal 3 48 8 5 4" xfId="30480"/>
    <cellStyle name="Normal 3 48 8 5 5" xfId="38725"/>
    <cellStyle name="Normal 3 48 8 5 6" xfId="17738"/>
    <cellStyle name="Normal 3 48 8 6" xfId="8363"/>
    <cellStyle name="Normal 3 48 8 6 2" xfId="31305"/>
    <cellStyle name="Normal 3 48 8 6 3" xfId="39550"/>
    <cellStyle name="Normal 3 48 8 6 4" xfId="14430"/>
    <cellStyle name="Normal 3 48 8 7" xfId="18563"/>
    <cellStyle name="Normal 3 48 8 8" xfId="22685"/>
    <cellStyle name="Normal 3 48 8 9" xfId="27183"/>
    <cellStyle name="Normal 3 48 9" xfId="4351"/>
    <cellStyle name="Normal 3 48 9 10" xfId="35550"/>
    <cellStyle name="Normal 3 48 9 11" xfId="12762"/>
    <cellStyle name="Normal 3 48 9 2" xfId="5175"/>
    <cellStyle name="Normal 3 48 9 2 2" xfId="9309"/>
    <cellStyle name="Normal 3 48 9 2 2 2" xfId="32251"/>
    <cellStyle name="Normal 3 48 9 2 2 3" xfId="40496"/>
    <cellStyle name="Normal 3 48 9 2 2 4" xfId="15376"/>
    <cellStyle name="Normal 3 48 9 2 3" xfId="19509"/>
    <cellStyle name="Normal 3 48 9 2 4" xfId="23631"/>
    <cellStyle name="Normal 3 48 9 2 5" xfId="28129"/>
    <cellStyle name="Normal 3 48 9 2 6" xfId="36374"/>
    <cellStyle name="Normal 3 48 9 2 7" xfId="13727"/>
    <cellStyle name="Normal 3 48 9 3" xfId="5999"/>
    <cellStyle name="Normal 3 48 9 3 2" xfId="10133"/>
    <cellStyle name="Normal 3 48 9 3 2 2" xfId="33075"/>
    <cellStyle name="Normal 3 48 9 3 2 3" xfId="41320"/>
    <cellStyle name="Normal 3 48 9 3 2 4" xfId="20333"/>
    <cellStyle name="Normal 3 48 9 3 3" xfId="24455"/>
    <cellStyle name="Normal 3 48 9 3 4" xfId="28953"/>
    <cellStyle name="Normal 3 48 9 3 5" xfId="37198"/>
    <cellStyle name="Normal 3 48 9 3 6" xfId="16200"/>
    <cellStyle name="Normal 3 48 9 4" xfId="6824"/>
    <cellStyle name="Normal 3 48 9 4 2" xfId="10958"/>
    <cellStyle name="Normal 3 48 9 4 2 2" xfId="33900"/>
    <cellStyle name="Normal 3 48 9 4 2 3" xfId="42145"/>
    <cellStyle name="Normal 3 48 9 4 2 4" xfId="21158"/>
    <cellStyle name="Normal 3 48 9 4 3" xfId="25280"/>
    <cellStyle name="Normal 3 48 9 4 4" xfId="29778"/>
    <cellStyle name="Normal 3 48 9 4 5" xfId="38023"/>
    <cellStyle name="Normal 3 48 9 4 6" xfId="17025"/>
    <cellStyle name="Normal 3 48 9 5" xfId="7659"/>
    <cellStyle name="Normal 3 48 9 5 2" xfId="11782"/>
    <cellStyle name="Normal 3 48 9 5 2 2" xfId="34724"/>
    <cellStyle name="Normal 3 48 9 5 2 3" xfId="42969"/>
    <cellStyle name="Normal 3 48 9 5 2 4" xfId="21982"/>
    <cellStyle name="Normal 3 48 9 5 3" xfId="26104"/>
    <cellStyle name="Normal 3 48 9 5 4" xfId="30602"/>
    <cellStyle name="Normal 3 48 9 5 5" xfId="38847"/>
    <cellStyle name="Normal 3 48 9 5 6" xfId="17860"/>
    <cellStyle name="Normal 3 48 9 6" xfId="8485"/>
    <cellStyle name="Normal 3 48 9 6 2" xfId="31427"/>
    <cellStyle name="Normal 3 48 9 6 3" xfId="39672"/>
    <cellStyle name="Normal 3 48 9 6 4" xfId="14552"/>
    <cellStyle name="Normal 3 48 9 7" xfId="18685"/>
    <cellStyle name="Normal 3 48 9 8" xfId="22807"/>
    <cellStyle name="Normal 3 48 9 9" xfId="27305"/>
    <cellStyle name="Normal 3 49" xfId="3303"/>
    <cellStyle name="Normal 3 49 10" xfId="4514"/>
    <cellStyle name="Normal 3 49 10 2" xfId="8648"/>
    <cellStyle name="Normal 3 49 10 2 2" xfId="31590"/>
    <cellStyle name="Normal 3 49 10 2 3" xfId="39835"/>
    <cellStyle name="Normal 3 49 10 2 4" xfId="14715"/>
    <cellStyle name="Normal 3 49 10 3" xfId="18848"/>
    <cellStyle name="Normal 3 49 10 4" xfId="22970"/>
    <cellStyle name="Normal 3 49 10 5" xfId="27468"/>
    <cellStyle name="Normal 3 49 10 6" xfId="35713"/>
    <cellStyle name="Normal 3 49 10 7" xfId="12101"/>
    <cellStyle name="Normal 3 49 11" xfId="5338"/>
    <cellStyle name="Normal 3 49 11 2" xfId="9472"/>
    <cellStyle name="Normal 3 49 11 2 2" xfId="32414"/>
    <cellStyle name="Normal 3 49 11 2 3" xfId="40659"/>
    <cellStyle name="Normal 3 49 11 2 4" xfId="15539"/>
    <cellStyle name="Normal 3 49 11 3" xfId="19672"/>
    <cellStyle name="Normal 3 49 11 4" xfId="23794"/>
    <cellStyle name="Normal 3 49 11 5" xfId="28292"/>
    <cellStyle name="Normal 3 49 11 6" xfId="36537"/>
    <cellStyle name="Normal 3 49 11 7" xfId="12972"/>
    <cellStyle name="Normal 3 49 12" xfId="6163"/>
    <cellStyle name="Normal 3 49 12 2" xfId="10297"/>
    <cellStyle name="Normal 3 49 12 2 2" xfId="33239"/>
    <cellStyle name="Normal 3 49 12 2 3" xfId="41484"/>
    <cellStyle name="Normal 3 49 12 2 4" xfId="16364"/>
    <cellStyle name="Normal 3 49 12 3" xfId="20497"/>
    <cellStyle name="Normal 3 49 12 4" xfId="24619"/>
    <cellStyle name="Normal 3 49 12 5" xfId="29117"/>
    <cellStyle name="Normal 3 49 12 6" xfId="37362"/>
    <cellStyle name="Normal 3 49 12 7" xfId="13065"/>
    <cellStyle name="Normal 3 49 13" xfId="6998"/>
    <cellStyle name="Normal 3 49 13 2" xfId="11121"/>
    <cellStyle name="Normal 3 49 13 2 2" xfId="34063"/>
    <cellStyle name="Normal 3 49 13 2 3" xfId="42308"/>
    <cellStyle name="Normal 3 49 13 2 4" xfId="21321"/>
    <cellStyle name="Normal 3 49 13 3" xfId="25443"/>
    <cellStyle name="Normal 3 49 13 4" xfId="29941"/>
    <cellStyle name="Normal 3 49 13 5" xfId="38186"/>
    <cellStyle name="Normal 3 49 13 6" xfId="17199"/>
    <cellStyle name="Normal 3 49 14" xfId="7823"/>
    <cellStyle name="Normal 3 49 14 2" xfId="30766"/>
    <cellStyle name="Normal 3 49 14 3" xfId="39011"/>
    <cellStyle name="Normal 3 49 14 4" xfId="13891"/>
    <cellStyle name="Normal 3 49 15" xfId="18024"/>
    <cellStyle name="Normal 3 49 16" xfId="22146"/>
    <cellStyle name="Normal 3 49 17" xfId="26628"/>
    <cellStyle name="Normal 3 49 18" xfId="34889"/>
    <cellStyle name="Normal 3 49 19" xfId="11913"/>
    <cellStyle name="Normal 3 49 2" xfId="3304"/>
    <cellStyle name="Normal 3 49 2 10" xfId="5339"/>
    <cellStyle name="Normal 3 49 2 10 2" xfId="9473"/>
    <cellStyle name="Normal 3 49 2 10 2 2" xfId="32415"/>
    <cellStyle name="Normal 3 49 2 10 2 3" xfId="40660"/>
    <cellStyle name="Normal 3 49 2 10 2 4" xfId="15540"/>
    <cellStyle name="Normal 3 49 2 10 3" xfId="19673"/>
    <cellStyle name="Normal 3 49 2 10 4" xfId="23795"/>
    <cellStyle name="Normal 3 49 2 10 5" xfId="28293"/>
    <cellStyle name="Normal 3 49 2 10 6" xfId="36538"/>
    <cellStyle name="Normal 3 49 2 10 7" xfId="12973"/>
    <cellStyle name="Normal 3 49 2 11" xfId="6164"/>
    <cellStyle name="Normal 3 49 2 11 2" xfId="10298"/>
    <cellStyle name="Normal 3 49 2 11 2 2" xfId="33240"/>
    <cellStyle name="Normal 3 49 2 11 2 3" xfId="41485"/>
    <cellStyle name="Normal 3 49 2 11 2 4" xfId="16365"/>
    <cellStyle name="Normal 3 49 2 11 3" xfId="20498"/>
    <cellStyle name="Normal 3 49 2 11 4" xfId="24620"/>
    <cellStyle name="Normal 3 49 2 11 5" xfId="29118"/>
    <cellStyle name="Normal 3 49 2 11 6" xfId="37363"/>
    <cellStyle name="Normal 3 49 2 11 7" xfId="13066"/>
    <cellStyle name="Normal 3 49 2 12" xfId="6999"/>
    <cellStyle name="Normal 3 49 2 12 2" xfId="11122"/>
    <cellStyle name="Normal 3 49 2 12 2 2" xfId="34064"/>
    <cellStyle name="Normal 3 49 2 12 2 3" xfId="42309"/>
    <cellStyle name="Normal 3 49 2 12 2 4" xfId="21322"/>
    <cellStyle name="Normal 3 49 2 12 3" xfId="25444"/>
    <cellStyle name="Normal 3 49 2 12 4" xfId="29942"/>
    <cellStyle name="Normal 3 49 2 12 5" xfId="38187"/>
    <cellStyle name="Normal 3 49 2 12 6" xfId="17200"/>
    <cellStyle name="Normal 3 49 2 13" xfId="7824"/>
    <cellStyle name="Normal 3 49 2 13 2" xfId="30767"/>
    <cellStyle name="Normal 3 49 2 13 3" xfId="39012"/>
    <cellStyle name="Normal 3 49 2 13 4" xfId="13892"/>
    <cellStyle name="Normal 3 49 2 14" xfId="18025"/>
    <cellStyle name="Normal 3 49 2 15" xfId="22147"/>
    <cellStyle name="Normal 3 49 2 16" xfId="26629"/>
    <cellStyle name="Normal 3 49 2 17" xfId="34890"/>
    <cellStyle name="Normal 3 49 2 18" xfId="11914"/>
    <cellStyle name="Normal 3 49 2 2" xfId="3305"/>
    <cellStyle name="Normal 3 49 2 2 10" xfId="6165"/>
    <cellStyle name="Normal 3 49 2 2 10 2" xfId="10299"/>
    <cellStyle name="Normal 3 49 2 2 10 2 2" xfId="33241"/>
    <cellStyle name="Normal 3 49 2 2 10 2 3" xfId="41486"/>
    <cellStyle name="Normal 3 49 2 2 10 2 4" xfId="20499"/>
    <cellStyle name="Normal 3 49 2 2 10 3" xfId="24621"/>
    <cellStyle name="Normal 3 49 2 2 10 4" xfId="29119"/>
    <cellStyle name="Normal 3 49 2 2 10 5" xfId="37364"/>
    <cellStyle name="Normal 3 49 2 2 10 6" xfId="16366"/>
    <cellStyle name="Normal 3 49 2 2 11" xfId="7000"/>
    <cellStyle name="Normal 3 49 2 2 11 2" xfId="11123"/>
    <cellStyle name="Normal 3 49 2 2 11 2 2" xfId="34065"/>
    <cellStyle name="Normal 3 49 2 2 11 2 3" xfId="42310"/>
    <cellStyle name="Normal 3 49 2 2 11 2 4" xfId="21323"/>
    <cellStyle name="Normal 3 49 2 2 11 3" xfId="25445"/>
    <cellStyle name="Normal 3 49 2 2 11 4" xfId="29943"/>
    <cellStyle name="Normal 3 49 2 2 11 5" xfId="38188"/>
    <cellStyle name="Normal 3 49 2 2 11 6" xfId="17201"/>
    <cellStyle name="Normal 3 49 2 2 12" xfId="7825"/>
    <cellStyle name="Normal 3 49 2 2 12 2" xfId="30768"/>
    <cellStyle name="Normal 3 49 2 2 12 3" xfId="39013"/>
    <cellStyle name="Normal 3 49 2 2 12 4" xfId="13893"/>
    <cellStyle name="Normal 3 49 2 2 13" xfId="18026"/>
    <cellStyle name="Normal 3 49 2 2 14" xfId="22148"/>
    <cellStyle name="Normal 3 49 2 2 15" xfId="26630"/>
    <cellStyle name="Normal 3 49 2 2 16" xfId="34891"/>
    <cellStyle name="Normal 3 49 2 2 17" xfId="12103"/>
    <cellStyle name="Normal 3 49 2 2 2" xfId="3800"/>
    <cellStyle name="Normal 3 49 2 2 2 10" xfId="35003"/>
    <cellStyle name="Normal 3 49 2 2 2 11" xfId="12215"/>
    <cellStyle name="Normal 3 49 2 2 2 2" xfId="4628"/>
    <cellStyle name="Normal 3 49 2 2 2 2 2" xfId="8762"/>
    <cellStyle name="Normal 3 49 2 2 2 2 2 2" xfId="31704"/>
    <cellStyle name="Normal 3 49 2 2 2 2 2 3" xfId="39949"/>
    <cellStyle name="Normal 3 49 2 2 2 2 2 4" xfId="14829"/>
    <cellStyle name="Normal 3 49 2 2 2 2 3" xfId="18962"/>
    <cellStyle name="Normal 3 49 2 2 2 2 4" xfId="23084"/>
    <cellStyle name="Normal 3 49 2 2 2 2 5" xfId="27582"/>
    <cellStyle name="Normal 3 49 2 2 2 2 6" xfId="35827"/>
    <cellStyle name="Normal 3 49 2 2 2 2 7" xfId="13180"/>
    <cellStyle name="Normal 3 49 2 2 2 3" xfId="5452"/>
    <cellStyle name="Normal 3 49 2 2 2 3 2" xfId="9586"/>
    <cellStyle name="Normal 3 49 2 2 2 3 2 2" xfId="32528"/>
    <cellStyle name="Normal 3 49 2 2 2 3 2 3" xfId="40773"/>
    <cellStyle name="Normal 3 49 2 2 2 3 2 4" xfId="19786"/>
    <cellStyle name="Normal 3 49 2 2 2 3 3" xfId="23908"/>
    <cellStyle name="Normal 3 49 2 2 2 3 4" xfId="28406"/>
    <cellStyle name="Normal 3 49 2 2 2 3 5" xfId="36651"/>
    <cellStyle name="Normal 3 49 2 2 2 3 6" xfId="15653"/>
    <cellStyle name="Normal 3 49 2 2 2 4" xfId="6277"/>
    <cellStyle name="Normal 3 49 2 2 2 4 2" xfId="10411"/>
    <cellStyle name="Normal 3 49 2 2 2 4 2 2" xfId="33353"/>
    <cellStyle name="Normal 3 49 2 2 2 4 2 3" xfId="41598"/>
    <cellStyle name="Normal 3 49 2 2 2 4 2 4" xfId="20611"/>
    <cellStyle name="Normal 3 49 2 2 2 4 3" xfId="24733"/>
    <cellStyle name="Normal 3 49 2 2 2 4 4" xfId="29231"/>
    <cellStyle name="Normal 3 49 2 2 2 4 5" xfId="37476"/>
    <cellStyle name="Normal 3 49 2 2 2 4 6" xfId="16478"/>
    <cellStyle name="Normal 3 49 2 2 2 5" xfId="7112"/>
    <cellStyle name="Normal 3 49 2 2 2 5 2" xfId="11235"/>
    <cellStyle name="Normal 3 49 2 2 2 5 2 2" xfId="34177"/>
    <cellStyle name="Normal 3 49 2 2 2 5 2 3" xfId="42422"/>
    <cellStyle name="Normal 3 49 2 2 2 5 2 4" xfId="21435"/>
    <cellStyle name="Normal 3 49 2 2 2 5 3" xfId="25557"/>
    <cellStyle name="Normal 3 49 2 2 2 5 4" xfId="30055"/>
    <cellStyle name="Normal 3 49 2 2 2 5 5" xfId="38300"/>
    <cellStyle name="Normal 3 49 2 2 2 5 6" xfId="17313"/>
    <cellStyle name="Normal 3 49 2 2 2 6" xfId="7938"/>
    <cellStyle name="Normal 3 49 2 2 2 6 2" xfId="30880"/>
    <cellStyle name="Normal 3 49 2 2 2 6 3" xfId="39125"/>
    <cellStyle name="Normal 3 49 2 2 2 6 4" xfId="14005"/>
    <cellStyle name="Normal 3 49 2 2 2 7" xfId="18138"/>
    <cellStyle name="Normal 3 49 2 2 2 8" xfId="22260"/>
    <cellStyle name="Normal 3 49 2 2 2 9" xfId="26758"/>
    <cellStyle name="Normal 3 49 2 2 3" xfId="3912"/>
    <cellStyle name="Normal 3 49 2 2 3 10" xfId="35115"/>
    <cellStyle name="Normal 3 49 2 2 3 11" xfId="12327"/>
    <cellStyle name="Normal 3 49 2 2 3 2" xfId="4740"/>
    <cellStyle name="Normal 3 49 2 2 3 2 2" xfId="8874"/>
    <cellStyle name="Normal 3 49 2 2 3 2 2 2" xfId="31816"/>
    <cellStyle name="Normal 3 49 2 2 3 2 2 3" xfId="40061"/>
    <cellStyle name="Normal 3 49 2 2 3 2 2 4" xfId="14941"/>
    <cellStyle name="Normal 3 49 2 2 3 2 3" xfId="19074"/>
    <cellStyle name="Normal 3 49 2 2 3 2 4" xfId="23196"/>
    <cellStyle name="Normal 3 49 2 2 3 2 5" xfId="27694"/>
    <cellStyle name="Normal 3 49 2 2 3 2 6" xfId="35939"/>
    <cellStyle name="Normal 3 49 2 2 3 2 7" xfId="13292"/>
    <cellStyle name="Normal 3 49 2 2 3 3" xfId="5564"/>
    <cellStyle name="Normal 3 49 2 2 3 3 2" xfId="9698"/>
    <cellStyle name="Normal 3 49 2 2 3 3 2 2" xfId="32640"/>
    <cellStyle name="Normal 3 49 2 2 3 3 2 3" xfId="40885"/>
    <cellStyle name="Normal 3 49 2 2 3 3 2 4" xfId="19898"/>
    <cellStyle name="Normal 3 49 2 2 3 3 3" xfId="24020"/>
    <cellStyle name="Normal 3 49 2 2 3 3 4" xfId="28518"/>
    <cellStyle name="Normal 3 49 2 2 3 3 5" xfId="36763"/>
    <cellStyle name="Normal 3 49 2 2 3 3 6" xfId="15765"/>
    <cellStyle name="Normal 3 49 2 2 3 4" xfId="6389"/>
    <cellStyle name="Normal 3 49 2 2 3 4 2" xfId="10523"/>
    <cellStyle name="Normal 3 49 2 2 3 4 2 2" xfId="33465"/>
    <cellStyle name="Normal 3 49 2 2 3 4 2 3" xfId="41710"/>
    <cellStyle name="Normal 3 49 2 2 3 4 2 4" xfId="20723"/>
    <cellStyle name="Normal 3 49 2 2 3 4 3" xfId="24845"/>
    <cellStyle name="Normal 3 49 2 2 3 4 4" xfId="29343"/>
    <cellStyle name="Normal 3 49 2 2 3 4 5" xfId="37588"/>
    <cellStyle name="Normal 3 49 2 2 3 4 6" xfId="16590"/>
    <cellStyle name="Normal 3 49 2 2 3 5" xfId="7224"/>
    <cellStyle name="Normal 3 49 2 2 3 5 2" xfId="11347"/>
    <cellStyle name="Normal 3 49 2 2 3 5 2 2" xfId="34289"/>
    <cellStyle name="Normal 3 49 2 2 3 5 2 3" xfId="42534"/>
    <cellStyle name="Normal 3 49 2 2 3 5 2 4" xfId="21547"/>
    <cellStyle name="Normal 3 49 2 2 3 5 3" xfId="25669"/>
    <cellStyle name="Normal 3 49 2 2 3 5 4" xfId="30167"/>
    <cellStyle name="Normal 3 49 2 2 3 5 5" xfId="38412"/>
    <cellStyle name="Normal 3 49 2 2 3 5 6" xfId="17425"/>
    <cellStyle name="Normal 3 49 2 2 3 6" xfId="8050"/>
    <cellStyle name="Normal 3 49 2 2 3 6 2" xfId="30992"/>
    <cellStyle name="Normal 3 49 2 2 3 6 3" xfId="39237"/>
    <cellStyle name="Normal 3 49 2 2 3 6 4" xfId="14117"/>
    <cellStyle name="Normal 3 49 2 2 3 7" xfId="18250"/>
    <cellStyle name="Normal 3 49 2 2 3 8" xfId="22372"/>
    <cellStyle name="Normal 3 49 2 2 3 9" xfId="26870"/>
    <cellStyle name="Normal 3 49 2 2 4" xfId="4024"/>
    <cellStyle name="Normal 3 49 2 2 4 10" xfId="35227"/>
    <cellStyle name="Normal 3 49 2 2 4 11" xfId="12439"/>
    <cellStyle name="Normal 3 49 2 2 4 2" xfId="4852"/>
    <cellStyle name="Normal 3 49 2 2 4 2 2" xfId="8986"/>
    <cellStyle name="Normal 3 49 2 2 4 2 2 2" xfId="31928"/>
    <cellStyle name="Normal 3 49 2 2 4 2 2 3" xfId="40173"/>
    <cellStyle name="Normal 3 49 2 2 4 2 2 4" xfId="15053"/>
    <cellStyle name="Normal 3 49 2 2 4 2 3" xfId="19186"/>
    <cellStyle name="Normal 3 49 2 2 4 2 4" xfId="23308"/>
    <cellStyle name="Normal 3 49 2 2 4 2 5" xfId="27806"/>
    <cellStyle name="Normal 3 49 2 2 4 2 6" xfId="36051"/>
    <cellStyle name="Normal 3 49 2 2 4 2 7" xfId="13404"/>
    <cellStyle name="Normal 3 49 2 2 4 3" xfId="5676"/>
    <cellStyle name="Normal 3 49 2 2 4 3 2" xfId="9810"/>
    <cellStyle name="Normal 3 49 2 2 4 3 2 2" xfId="32752"/>
    <cellStyle name="Normal 3 49 2 2 4 3 2 3" xfId="40997"/>
    <cellStyle name="Normal 3 49 2 2 4 3 2 4" xfId="20010"/>
    <cellStyle name="Normal 3 49 2 2 4 3 3" xfId="24132"/>
    <cellStyle name="Normal 3 49 2 2 4 3 4" xfId="28630"/>
    <cellStyle name="Normal 3 49 2 2 4 3 5" xfId="36875"/>
    <cellStyle name="Normal 3 49 2 2 4 3 6" xfId="15877"/>
    <cellStyle name="Normal 3 49 2 2 4 4" xfId="6501"/>
    <cellStyle name="Normal 3 49 2 2 4 4 2" xfId="10635"/>
    <cellStyle name="Normal 3 49 2 2 4 4 2 2" xfId="33577"/>
    <cellStyle name="Normal 3 49 2 2 4 4 2 3" xfId="41822"/>
    <cellStyle name="Normal 3 49 2 2 4 4 2 4" xfId="20835"/>
    <cellStyle name="Normal 3 49 2 2 4 4 3" xfId="24957"/>
    <cellStyle name="Normal 3 49 2 2 4 4 4" xfId="29455"/>
    <cellStyle name="Normal 3 49 2 2 4 4 5" xfId="37700"/>
    <cellStyle name="Normal 3 49 2 2 4 4 6" xfId="16702"/>
    <cellStyle name="Normal 3 49 2 2 4 5" xfId="7336"/>
    <cellStyle name="Normal 3 49 2 2 4 5 2" xfId="11459"/>
    <cellStyle name="Normal 3 49 2 2 4 5 2 2" xfId="34401"/>
    <cellStyle name="Normal 3 49 2 2 4 5 2 3" xfId="42646"/>
    <cellStyle name="Normal 3 49 2 2 4 5 2 4" xfId="21659"/>
    <cellStyle name="Normal 3 49 2 2 4 5 3" xfId="25781"/>
    <cellStyle name="Normal 3 49 2 2 4 5 4" xfId="30279"/>
    <cellStyle name="Normal 3 49 2 2 4 5 5" xfId="38524"/>
    <cellStyle name="Normal 3 49 2 2 4 5 6" xfId="17537"/>
    <cellStyle name="Normal 3 49 2 2 4 6" xfId="8162"/>
    <cellStyle name="Normal 3 49 2 2 4 6 2" xfId="31104"/>
    <cellStyle name="Normal 3 49 2 2 4 6 3" xfId="39349"/>
    <cellStyle name="Normal 3 49 2 2 4 6 4" xfId="14229"/>
    <cellStyle name="Normal 3 49 2 2 4 7" xfId="18362"/>
    <cellStyle name="Normal 3 49 2 2 4 8" xfId="22484"/>
    <cellStyle name="Normal 3 49 2 2 4 9" xfId="26982"/>
    <cellStyle name="Normal 3 49 2 2 5" xfId="4204"/>
    <cellStyle name="Normal 3 49 2 2 5 10" xfId="35407"/>
    <cellStyle name="Normal 3 49 2 2 5 11" xfId="12619"/>
    <cellStyle name="Normal 3 49 2 2 5 2" xfId="5032"/>
    <cellStyle name="Normal 3 49 2 2 5 2 2" xfId="9166"/>
    <cellStyle name="Normal 3 49 2 2 5 2 2 2" xfId="32108"/>
    <cellStyle name="Normal 3 49 2 2 5 2 2 3" xfId="40353"/>
    <cellStyle name="Normal 3 49 2 2 5 2 2 4" xfId="15233"/>
    <cellStyle name="Normal 3 49 2 2 5 2 3" xfId="19366"/>
    <cellStyle name="Normal 3 49 2 2 5 2 4" xfId="23488"/>
    <cellStyle name="Normal 3 49 2 2 5 2 5" xfId="27986"/>
    <cellStyle name="Normal 3 49 2 2 5 2 6" xfId="36231"/>
    <cellStyle name="Normal 3 49 2 2 5 2 7" xfId="13584"/>
    <cellStyle name="Normal 3 49 2 2 5 3" xfId="5856"/>
    <cellStyle name="Normal 3 49 2 2 5 3 2" xfId="9990"/>
    <cellStyle name="Normal 3 49 2 2 5 3 2 2" xfId="32932"/>
    <cellStyle name="Normal 3 49 2 2 5 3 2 3" xfId="41177"/>
    <cellStyle name="Normal 3 49 2 2 5 3 2 4" xfId="20190"/>
    <cellStyle name="Normal 3 49 2 2 5 3 3" xfId="24312"/>
    <cellStyle name="Normal 3 49 2 2 5 3 4" xfId="28810"/>
    <cellStyle name="Normal 3 49 2 2 5 3 5" xfId="37055"/>
    <cellStyle name="Normal 3 49 2 2 5 3 6" xfId="16057"/>
    <cellStyle name="Normal 3 49 2 2 5 4" xfId="6681"/>
    <cellStyle name="Normal 3 49 2 2 5 4 2" xfId="10815"/>
    <cellStyle name="Normal 3 49 2 2 5 4 2 2" xfId="33757"/>
    <cellStyle name="Normal 3 49 2 2 5 4 2 3" xfId="42002"/>
    <cellStyle name="Normal 3 49 2 2 5 4 2 4" xfId="21015"/>
    <cellStyle name="Normal 3 49 2 2 5 4 3" xfId="25137"/>
    <cellStyle name="Normal 3 49 2 2 5 4 4" xfId="29635"/>
    <cellStyle name="Normal 3 49 2 2 5 4 5" xfId="37880"/>
    <cellStyle name="Normal 3 49 2 2 5 4 6" xfId="16882"/>
    <cellStyle name="Normal 3 49 2 2 5 5" xfId="7516"/>
    <cellStyle name="Normal 3 49 2 2 5 5 2" xfId="11639"/>
    <cellStyle name="Normal 3 49 2 2 5 5 2 2" xfId="34581"/>
    <cellStyle name="Normal 3 49 2 2 5 5 2 3" xfId="42826"/>
    <cellStyle name="Normal 3 49 2 2 5 5 2 4" xfId="21839"/>
    <cellStyle name="Normal 3 49 2 2 5 5 3" xfId="25961"/>
    <cellStyle name="Normal 3 49 2 2 5 5 4" xfId="30459"/>
    <cellStyle name="Normal 3 49 2 2 5 5 5" xfId="38704"/>
    <cellStyle name="Normal 3 49 2 2 5 5 6" xfId="17717"/>
    <cellStyle name="Normal 3 49 2 2 5 6" xfId="8342"/>
    <cellStyle name="Normal 3 49 2 2 5 6 2" xfId="31284"/>
    <cellStyle name="Normal 3 49 2 2 5 6 3" xfId="39529"/>
    <cellStyle name="Normal 3 49 2 2 5 6 4" xfId="14409"/>
    <cellStyle name="Normal 3 49 2 2 5 7" xfId="18542"/>
    <cellStyle name="Normal 3 49 2 2 5 8" xfId="22664"/>
    <cellStyle name="Normal 3 49 2 2 5 9" xfId="27162"/>
    <cellStyle name="Normal 3 49 2 2 6" xfId="4332"/>
    <cellStyle name="Normal 3 49 2 2 6 10" xfId="35531"/>
    <cellStyle name="Normal 3 49 2 2 6 11" xfId="12743"/>
    <cellStyle name="Normal 3 49 2 2 6 2" xfId="5156"/>
    <cellStyle name="Normal 3 49 2 2 6 2 2" xfId="9290"/>
    <cellStyle name="Normal 3 49 2 2 6 2 2 2" xfId="32232"/>
    <cellStyle name="Normal 3 49 2 2 6 2 2 3" xfId="40477"/>
    <cellStyle name="Normal 3 49 2 2 6 2 2 4" xfId="15357"/>
    <cellStyle name="Normal 3 49 2 2 6 2 3" xfId="19490"/>
    <cellStyle name="Normal 3 49 2 2 6 2 4" xfId="23612"/>
    <cellStyle name="Normal 3 49 2 2 6 2 5" xfId="28110"/>
    <cellStyle name="Normal 3 49 2 2 6 2 6" xfId="36355"/>
    <cellStyle name="Normal 3 49 2 2 6 2 7" xfId="13708"/>
    <cellStyle name="Normal 3 49 2 2 6 3" xfId="5980"/>
    <cellStyle name="Normal 3 49 2 2 6 3 2" xfId="10114"/>
    <cellStyle name="Normal 3 49 2 2 6 3 2 2" xfId="33056"/>
    <cellStyle name="Normal 3 49 2 2 6 3 2 3" xfId="41301"/>
    <cellStyle name="Normal 3 49 2 2 6 3 2 4" xfId="20314"/>
    <cellStyle name="Normal 3 49 2 2 6 3 3" xfId="24436"/>
    <cellStyle name="Normal 3 49 2 2 6 3 4" xfId="28934"/>
    <cellStyle name="Normal 3 49 2 2 6 3 5" xfId="37179"/>
    <cellStyle name="Normal 3 49 2 2 6 3 6" xfId="16181"/>
    <cellStyle name="Normal 3 49 2 2 6 4" xfId="6805"/>
    <cellStyle name="Normal 3 49 2 2 6 4 2" xfId="10939"/>
    <cellStyle name="Normal 3 49 2 2 6 4 2 2" xfId="33881"/>
    <cellStyle name="Normal 3 49 2 2 6 4 2 3" xfId="42126"/>
    <cellStyle name="Normal 3 49 2 2 6 4 2 4" xfId="21139"/>
    <cellStyle name="Normal 3 49 2 2 6 4 3" xfId="25261"/>
    <cellStyle name="Normal 3 49 2 2 6 4 4" xfId="29759"/>
    <cellStyle name="Normal 3 49 2 2 6 4 5" xfId="38004"/>
    <cellStyle name="Normal 3 49 2 2 6 4 6" xfId="17006"/>
    <cellStyle name="Normal 3 49 2 2 6 5" xfId="7640"/>
    <cellStyle name="Normal 3 49 2 2 6 5 2" xfId="11763"/>
    <cellStyle name="Normal 3 49 2 2 6 5 2 2" xfId="34705"/>
    <cellStyle name="Normal 3 49 2 2 6 5 2 3" xfId="42950"/>
    <cellStyle name="Normal 3 49 2 2 6 5 2 4" xfId="21963"/>
    <cellStyle name="Normal 3 49 2 2 6 5 3" xfId="26085"/>
    <cellStyle name="Normal 3 49 2 2 6 5 4" xfId="30583"/>
    <cellStyle name="Normal 3 49 2 2 6 5 5" xfId="38828"/>
    <cellStyle name="Normal 3 49 2 2 6 5 6" xfId="17841"/>
    <cellStyle name="Normal 3 49 2 2 6 6" xfId="8466"/>
    <cellStyle name="Normal 3 49 2 2 6 6 2" xfId="31408"/>
    <cellStyle name="Normal 3 49 2 2 6 6 3" xfId="39653"/>
    <cellStyle name="Normal 3 49 2 2 6 6 4" xfId="14533"/>
    <cellStyle name="Normal 3 49 2 2 6 7" xfId="18666"/>
    <cellStyle name="Normal 3 49 2 2 6 8" xfId="22788"/>
    <cellStyle name="Normal 3 49 2 2 6 9" xfId="27286"/>
    <cellStyle name="Normal 3 49 2 2 7" xfId="4457"/>
    <cellStyle name="Normal 3 49 2 2 7 10" xfId="35656"/>
    <cellStyle name="Normal 3 49 2 2 7 11" xfId="12868"/>
    <cellStyle name="Normal 3 49 2 2 7 2" xfId="5281"/>
    <cellStyle name="Normal 3 49 2 2 7 2 2" xfId="9415"/>
    <cellStyle name="Normal 3 49 2 2 7 2 2 2" xfId="32357"/>
    <cellStyle name="Normal 3 49 2 2 7 2 2 3" xfId="40602"/>
    <cellStyle name="Normal 3 49 2 2 7 2 2 4" xfId="15482"/>
    <cellStyle name="Normal 3 49 2 2 7 2 3" xfId="19615"/>
    <cellStyle name="Normal 3 49 2 2 7 2 4" xfId="23737"/>
    <cellStyle name="Normal 3 49 2 2 7 2 5" xfId="28235"/>
    <cellStyle name="Normal 3 49 2 2 7 2 6" xfId="36480"/>
    <cellStyle name="Normal 3 49 2 2 7 2 7" xfId="13833"/>
    <cellStyle name="Normal 3 49 2 2 7 3" xfId="6105"/>
    <cellStyle name="Normal 3 49 2 2 7 3 2" xfId="10239"/>
    <cellStyle name="Normal 3 49 2 2 7 3 2 2" xfId="33181"/>
    <cellStyle name="Normal 3 49 2 2 7 3 2 3" xfId="41426"/>
    <cellStyle name="Normal 3 49 2 2 7 3 2 4" xfId="20439"/>
    <cellStyle name="Normal 3 49 2 2 7 3 3" xfId="24561"/>
    <cellStyle name="Normal 3 49 2 2 7 3 4" xfId="29059"/>
    <cellStyle name="Normal 3 49 2 2 7 3 5" xfId="37304"/>
    <cellStyle name="Normal 3 49 2 2 7 3 6" xfId="16306"/>
    <cellStyle name="Normal 3 49 2 2 7 4" xfId="6930"/>
    <cellStyle name="Normal 3 49 2 2 7 4 2" xfId="11064"/>
    <cellStyle name="Normal 3 49 2 2 7 4 2 2" xfId="34006"/>
    <cellStyle name="Normal 3 49 2 2 7 4 2 3" xfId="42251"/>
    <cellStyle name="Normal 3 49 2 2 7 4 2 4" xfId="21264"/>
    <cellStyle name="Normal 3 49 2 2 7 4 3" xfId="25386"/>
    <cellStyle name="Normal 3 49 2 2 7 4 4" xfId="29884"/>
    <cellStyle name="Normal 3 49 2 2 7 4 5" xfId="38129"/>
    <cellStyle name="Normal 3 49 2 2 7 4 6" xfId="17131"/>
    <cellStyle name="Normal 3 49 2 2 7 5" xfId="7765"/>
    <cellStyle name="Normal 3 49 2 2 7 5 2" xfId="11888"/>
    <cellStyle name="Normal 3 49 2 2 7 5 2 2" xfId="34830"/>
    <cellStyle name="Normal 3 49 2 2 7 5 2 3" xfId="43075"/>
    <cellStyle name="Normal 3 49 2 2 7 5 2 4" xfId="22088"/>
    <cellStyle name="Normal 3 49 2 2 7 5 3" xfId="26210"/>
    <cellStyle name="Normal 3 49 2 2 7 5 4" xfId="30708"/>
    <cellStyle name="Normal 3 49 2 2 7 5 5" xfId="38953"/>
    <cellStyle name="Normal 3 49 2 2 7 5 6" xfId="17966"/>
    <cellStyle name="Normal 3 49 2 2 7 6" xfId="8591"/>
    <cellStyle name="Normal 3 49 2 2 7 6 2" xfId="31533"/>
    <cellStyle name="Normal 3 49 2 2 7 6 3" xfId="39778"/>
    <cellStyle name="Normal 3 49 2 2 7 6 4" xfId="14658"/>
    <cellStyle name="Normal 3 49 2 2 7 7" xfId="18791"/>
    <cellStyle name="Normal 3 49 2 2 7 8" xfId="22913"/>
    <cellStyle name="Normal 3 49 2 2 7 9" xfId="27411"/>
    <cellStyle name="Normal 3 49 2 2 8" xfId="4516"/>
    <cellStyle name="Normal 3 49 2 2 8 2" xfId="8650"/>
    <cellStyle name="Normal 3 49 2 2 8 2 2" xfId="31592"/>
    <cellStyle name="Normal 3 49 2 2 8 2 3" xfId="39837"/>
    <cellStyle name="Normal 3 49 2 2 8 2 4" xfId="14717"/>
    <cellStyle name="Normal 3 49 2 2 8 3" xfId="18850"/>
    <cellStyle name="Normal 3 49 2 2 8 4" xfId="22972"/>
    <cellStyle name="Normal 3 49 2 2 8 5" xfId="27470"/>
    <cellStyle name="Normal 3 49 2 2 8 6" xfId="35715"/>
    <cellStyle name="Normal 3 49 2 2 8 7" xfId="13067"/>
    <cellStyle name="Normal 3 49 2 2 9" xfId="5340"/>
    <cellStyle name="Normal 3 49 2 2 9 2" xfId="9474"/>
    <cellStyle name="Normal 3 49 2 2 9 2 2" xfId="32416"/>
    <cellStyle name="Normal 3 49 2 2 9 2 3" xfId="40661"/>
    <cellStyle name="Normal 3 49 2 2 9 2 4" xfId="19674"/>
    <cellStyle name="Normal 3 49 2 2 9 3" xfId="23796"/>
    <cellStyle name="Normal 3 49 2 2 9 4" xfId="28294"/>
    <cellStyle name="Normal 3 49 2 2 9 5" xfId="36539"/>
    <cellStyle name="Normal 3 49 2 2 9 6" xfId="15541"/>
    <cellStyle name="Normal 3 49 2 3" xfId="3799"/>
    <cellStyle name="Normal 3 49 2 3 10" xfId="35002"/>
    <cellStyle name="Normal 3 49 2 3 11" xfId="12214"/>
    <cellStyle name="Normal 3 49 2 3 2" xfId="4627"/>
    <cellStyle name="Normal 3 49 2 3 2 2" xfId="8761"/>
    <cellStyle name="Normal 3 49 2 3 2 2 2" xfId="31703"/>
    <cellStyle name="Normal 3 49 2 3 2 2 3" xfId="39948"/>
    <cellStyle name="Normal 3 49 2 3 2 2 4" xfId="14828"/>
    <cellStyle name="Normal 3 49 2 3 2 3" xfId="18961"/>
    <cellStyle name="Normal 3 49 2 3 2 4" xfId="23083"/>
    <cellStyle name="Normal 3 49 2 3 2 5" xfId="27581"/>
    <cellStyle name="Normal 3 49 2 3 2 6" xfId="35826"/>
    <cellStyle name="Normal 3 49 2 3 2 7" xfId="13179"/>
    <cellStyle name="Normal 3 49 2 3 3" xfId="5451"/>
    <cellStyle name="Normal 3 49 2 3 3 2" xfId="9585"/>
    <cellStyle name="Normal 3 49 2 3 3 2 2" xfId="32527"/>
    <cellStyle name="Normal 3 49 2 3 3 2 3" xfId="40772"/>
    <cellStyle name="Normal 3 49 2 3 3 2 4" xfId="19785"/>
    <cellStyle name="Normal 3 49 2 3 3 3" xfId="23907"/>
    <cellStyle name="Normal 3 49 2 3 3 4" xfId="28405"/>
    <cellStyle name="Normal 3 49 2 3 3 5" xfId="36650"/>
    <cellStyle name="Normal 3 49 2 3 3 6" xfId="15652"/>
    <cellStyle name="Normal 3 49 2 3 4" xfId="6276"/>
    <cellStyle name="Normal 3 49 2 3 4 2" xfId="10410"/>
    <cellStyle name="Normal 3 49 2 3 4 2 2" xfId="33352"/>
    <cellStyle name="Normal 3 49 2 3 4 2 3" xfId="41597"/>
    <cellStyle name="Normal 3 49 2 3 4 2 4" xfId="20610"/>
    <cellStyle name="Normal 3 49 2 3 4 3" xfId="24732"/>
    <cellStyle name="Normal 3 49 2 3 4 4" xfId="29230"/>
    <cellStyle name="Normal 3 49 2 3 4 5" xfId="37475"/>
    <cellStyle name="Normal 3 49 2 3 4 6" xfId="16477"/>
    <cellStyle name="Normal 3 49 2 3 5" xfId="7111"/>
    <cellStyle name="Normal 3 49 2 3 5 2" xfId="11234"/>
    <cellStyle name="Normal 3 49 2 3 5 2 2" xfId="34176"/>
    <cellStyle name="Normal 3 49 2 3 5 2 3" xfId="42421"/>
    <cellStyle name="Normal 3 49 2 3 5 2 4" xfId="21434"/>
    <cellStyle name="Normal 3 49 2 3 5 3" xfId="25556"/>
    <cellStyle name="Normal 3 49 2 3 5 4" xfId="30054"/>
    <cellStyle name="Normal 3 49 2 3 5 5" xfId="38299"/>
    <cellStyle name="Normal 3 49 2 3 5 6" xfId="17312"/>
    <cellStyle name="Normal 3 49 2 3 6" xfId="7937"/>
    <cellStyle name="Normal 3 49 2 3 6 2" xfId="30879"/>
    <cellStyle name="Normal 3 49 2 3 6 3" xfId="39124"/>
    <cellStyle name="Normal 3 49 2 3 6 4" xfId="14004"/>
    <cellStyle name="Normal 3 49 2 3 7" xfId="18137"/>
    <cellStyle name="Normal 3 49 2 3 8" xfId="22259"/>
    <cellStyle name="Normal 3 49 2 3 9" xfId="26757"/>
    <cellStyle name="Normal 3 49 2 4" xfId="3911"/>
    <cellStyle name="Normal 3 49 2 4 10" xfId="35114"/>
    <cellStyle name="Normal 3 49 2 4 11" xfId="12326"/>
    <cellStyle name="Normal 3 49 2 4 2" xfId="4739"/>
    <cellStyle name="Normal 3 49 2 4 2 2" xfId="8873"/>
    <cellStyle name="Normal 3 49 2 4 2 2 2" xfId="31815"/>
    <cellStyle name="Normal 3 49 2 4 2 2 3" xfId="40060"/>
    <cellStyle name="Normal 3 49 2 4 2 2 4" xfId="14940"/>
    <cellStyle name="Normal 3 49 2 4 2 3" xfId="19073"/>
    <cellStyle name="Normal 3 49 2 4 2 4" xfId="23195"/>
    <cellStyle name="Normal 3 49 2 4 2 5" xfId="27693"/>
    <cellStyle name="Normal 3 49 2 4 2 6" xfId="35938"/>
    <cellStyle name="Normal 3 49 2 4 2 7" xfId="13291"/>
    <cellStyle name="Normal 3 49 2 4 3" xfId="5563"/>
    <cellStyle name="Normal 3 49 2 4 3 2" xfId="9697"/>
    <cellStyle name="Normal 3 49 2 4 3 2 2" xfId="32639"/>
    <cellStyle name="Normal 3 49 2 4 3 2 3" xfId="40884"/>
    <cellStyle name="Normal 3 49 2 4 3 2 4" xfId="19897"/>
    <cellStyle name="Normal 3 49 2 4 3 3" xfId="24019"/>
    <cellStyle name="Normal 3 49 2 4 3 4" xfId="28517"/>
    <cellStyle name="Normal 3 49 2 4 3 5" xfId="36762"/>
    <cellStyle name="Normal 3 49 2 4 3 6" xfId="15764"/>
    <cellStyle name="Normal 3 49 2 4 4" xfId="6388"/>
    <cellStyle name="Normal 3 49 2 4 4 2" xfId="10522"/>
    <cellStyle name="Normal 3 49 2 4 4 2 2" xfId="33464"/>
    <cellStyle name="Normal 3 49 2 4 4 2 3" xfId="41709"/>
    <cellStyle name="Normal 3 49 2 4 4 2 4" xfId="20722"/>
    <cellStyle name="Normal 3 49 2 4 4 3" xfId="24844"/>
    <cellStyle name="Normal 3 49 2 4 4 4" xfId="29342"/>
    <cellStyle name="Normal 3 49 2 4 4 5" xfId="37587"/>
    <cellStyle name="Normal 3 49 2 4 4 6" xfId="16589"/>
    <cellStyle name="Normal 3 49 2 4 5" xfId="7223"/>
    <cellStyle name="Normal 3 49 2 4 5 2" xfId="11346"/>
    <cellStyle name="Normal 3 49 2 4 5 2 2" xfId="34288"/>
    <cellStyle name="Normal 3 49 2 4 5 2 3" xfId="42533"/>
    <cellStyle name="Normal 3 49 2 4 5 2 4" xfId="21546"/>
    <cellStyle name="Normal 3 49 2 4 5 3" xfId="25668"/>
    <cellStyle name="Normal 3 49 2 4 5 4" xfId="30166"/>
    <cellStyle name="Normal 3 49 2 4 5 5" xfId="38411"/>
    <cellStyle name="Normal 3 49 2 4 5 6" xfId="17424"/>
    <cellStyle name="Normal 3 49 2 4 6" xfId="8049"/>
    <cellStyle name="Normal 3 49 2 4 6 2" xfId="30991"/>
    <cellStyle name="Normal 3 49 2 4 6 3" xfId="39236"/>
    <cellStyle name="Normal 3 49 2 4 6 4" xfId="14116"/>
    <cellStyle name="Normal 3 49 2 4 7" xfId="18249"/>
    <cellStyle name="Normal 3 49 2 4 8" xfId="22371"/>
    <cellStyle name="Normal 3 49 2 4 9" xfId="26869"/>
    <cellStyle name="Normal 3 49 2 5" xfId="4023"/>
    <cellStyle name="Normal 3 49 2 5 10" xfId="35226"/>
    <cellStyle name="Normal 3 49 2 5 11" xfId="12438"/>
    <cellStyle name="Normal 3 49 2 5 2" xfId="4851"/>
    <cellStyle name="Normal 3 49 2 5 2 2" xfId="8985"/>
    <cellStyle name="Normal 3 49 2 5 2 2 2" xfId="31927"/>
    <cellStyle name="Normal 3 49 2 5 2 2 3" xfId="40172"/>
    <cellStyle name="Normal 3 49 2 5 2 2 4" xfId="15052"/>
    <cellStyle name="Normal 3 49 2 5 2 3" xfId="19185"/>
    <cellStyle name="Normal 3 49 2 5 2 4" xfId="23307"/>
    <cellStyle name="Normal 3 49 2 5 2 5" xfId="27805"/>
    <cellStyle name="Normal 3 49 2 5 2 6" xfId="36050"/>
    <cellStyle name="Normal 3 49 2 5 2 7" xfId="13403"/>
    <cellStyle name="Normal 3 49 2 5 3" xfId="5675"/>
    <cellStyle name="Normal 3 49 2 5 3 2" xfId="9809"/>
    <cellStyle name="Normal 3 49 2 5 3 2 2" xfId="32751"/>
    <cellStyle name="Normal 3 49 2 5 3 2 3" xfId="40996"/>
    <cellStyle name="Normal 3 49 2 5 3 2 4" xfId="20009"/>
    <cellStyle name="Normal 3 49 2 5 3 3" xfId="24131"/>
    <cellStyle name="Normal 3 49 2 5 3 4" xfId="28629"/>
    <cellStyle name="Normal 3 49 2 5 3 5" xfId="36874"/>
    <cellStyle name="Normal 3 49 2 5 3 6" xfId="15876"/>
    <cellStyle name="Normal 3 49 2 5 4" xfId="6500"/>
    <cellStyle name="Normal 3 49 2 5 4 2" xfId="10634"/>
    <cellStyle name="Normal 3 49 2 5 4 2 2" xfId="33576"/>
    <cellStyle name="Normal 3 49 2 5 4 2 3" xfId="41821"/>
    <cellStyle name="Normal 3 49 2 5 4 2 4" xfId="20834"/>
    <cellStyle name="Normal 3 49 2 5 4 3" xfId="24956"/>
    <cellStyle name="Normal 3 49 2 5 4 4" xfId="29454"/>
    <cellStyle name="Normal 3 49 2 5 4 5" xfId="37699"/>
    <cellStyle name="Normal 3 49 2 5 4 6" xfId="16701"/>
    <cellStyle name="Normal 3 49 2 5 5" xfId="7335"/>
    <cellStyle name="Normal 3 49 2 5 5 2" xfId="11458"/>
    <cellStyle name="Normal 3 49 2 5 5 2 2" xfId="34400"/>
    <cellStyle name="Normal 3 49 2 5 5 2 3" xfId="42645"/>
    <cellStyle name="Normal 3 49 2 5 5 2 4" xfId="21658"/>
    <cellStyle name="Normal 3 49 2 5 5 3" xfId="25780"/>
    <cellStyle name="Normal 3 49 2 5 5 4" xfId="30278"/>
    <cellStyle name="Normal 3 49 2 5 5 5" xfId="38523"/>
    <cellStyle name="Normal 3 49 2 5 5 6" xfId="17536"/>
    <cellStyle name="Normal 3 49 2 5 6" xfId="8161"/>
    <cellStyle name="Normal 3 49 2 5 6 2" xfId="31103"/>
    <cellStyle name="Normal 3 49 2 5 6 3" xfId="39348"/>
    <cellStyle name="Normal 3 49 2 5 6 4" xfId="14228"/>
    <cellStyle name="Normal 3 49 2 5 7" xfId="18361"/>
    <cellStyle name="Normal 3 49 2 5 8" xfId="22483"/>
    <cellStyle name="Normal 3 49 2 5 9" xfId="26981"/>
    <cellStyle name="Normal 3 49 2 6" xfId="4126"/>
    <cellStyle name="Normal 3 49 2 6 10" xfId="35329"/>
    <cellStyle name="Normal 3 49 2 6 11" xfId="12541"/>
    <cellStyle name="Normal 3 49 2 6 2" xfId="4954"/>
    <cellStyle name="Normal 3 49 2 6 2 2" xfId="9088"/>
    <cellStyle name="Normal 3 49 2 6 2 2 2" xfId="32030"/>
    <cellStyle name="Normal 3 49 2 6 2 2 3" xfId="40275"/>
    <cellStyle name="Normal 3 49 2 6 2 2 4" xfId="15155"/>
    <cellStyle name="Normal 3 49 2 6 2 3" xfId="19288"/>
    <cellStyle name="Normal 3 49 2 6 2 4" xfId="23410"/>
    <cellStyle name="Normal 3 49 2 6 2 5" xfId="27908"/>
    <cellStyle name="Normal 3 49 2 6 2 6" xfId="36153"/>
    <cellStyle name="Normal 3 49 2 6 2 7" xfId="13506"/>
    <cellStyle name="Normal 3 49 2 6 3" xfId="5778"/>
    <cellStyle name="Normal 3 49 2 6 3 2" xfId="9912"/>
    <cellStyle name="Normal 3 49 2 6 3 2 2" xfId="32854"/>
    <cellStyle name="Normal 3 49 2 6 3 2 3" xfId="41099"/>
    <cellStyle name="Normal 3 49 2 6 3 2 4" xfId="20112"/>
    <cellStyle name="Normal 3 49 2 6 3 3" xfId="24234"/>
    <cellStyle name="Normal 3 49 2 6 3 4" xfId="28732"/>
    <cellStyle name="Normal 3 49 2 6 3 5" xfId="36977"/>
    <cellStyle name="Normal 3 49 2 6 3 6" xfId="15979"/>
    <cellStyle name="Normal 3 49 2 6 4" xfId="6603"/>
    <cellStyle name="Normal 3 49 2 6 4 2" xfId="10737"/>
    <cellStyle name="Normal 3 49 2 6 4 2 2" xfId="33679"/>
    <cellStyle name="Normal 3 49 2 6 4 2 3" xfId="41924"/>
    <cellStyle name="Normal 3 49 2 6 4 2 4" xfId="20937"/>
    <cellStyle name="Normal 3 49 2 6 4 3" xfId="25059"/>
    <cellStyle name="Normal 3 49 2 6 4 4" xfId="29557"/>
    <cellStyle name="Normal 3 49 2 6 4 5" xfId="37802"/>
    <cellStyle name="Normal 3 49 2 6 4 6" xfId="16804"/>
    <cellStyle name="Normal 3 49 2 6 5" xfId="7438"/>
    <cellStyle name="Normal 3 49 2 6 5 2" xfId="11561"/>
    <cellStyle name="Normal 3 49 2 6 5 2 2" xfId="34503"/>
    <cellStyle name="Normal 3 49 2 6 5 2 3" xfId="42748"/>
    <cellStyle name="Normal 3 49 2 6 5 2 4" xfId="21761"/>
    <cellStyle name="Normal 3 49 2 6 5 3" xfId="25883"/>
    <cellStyle name="Normal 3 49 2 6 5 4" xfId="30381"/>
    <cellStyle name="Normal 3 49 2 6 5 5" xfId="38626"/>
    <cellStyle name="Normal 3 49 2 6 5 6" xfId="17639"/>
    <cellStyle name="Normal 3 49 2 6 6" xfId="8264"/>
    <cellStyle name="Normal 3 49 2 6 6 2" xfId="31206"/>
    <cellStyle name="Normal 3 49 2 6 6 3" xfId="39451"/>
    <cellStyle name="Normal 3 49 2 6 6 4" xfId="14331"/>
    <cellStyle name="Normal 3 49 2 6 7" xfId="18464"/>
    <cellStyle name="Normal 3 49 2 6 8" xfId="22586"/>
    <cellStyle name="Normal 3 49 2 6 9" xfId="27084"/>
    <cellStyle name="Normal 3 49 2 7" xfId="4228"/>
    <cellStyle name="Normal 3 49 2 7 10" xfId="35431"/>
    <cellStyle name="Normal 3 49 2 7 11" xfId="12643"/>
    <cellStyle name="Normal 3 49 2 7 2" xfId="5056"/>
    <cellStyle name="Normal 3 49 2 7 2 2" xfId="9190"/>
    <cellStyle name="Normal 3 49 2 7 2 2 2" xfId="32132"/>
    <cellStyle name="Normal 3 49 2 7 2 2 3" xfId="40377"/>
    <cellStyle name="Normal 3 49 2 7 2 2 4" xfId="15257"/>
    <cellStyle name="Normal 3 49 2 7 2 3" xfId="19390"/>
    <cellStyle name="Normal 3 49 2 7 2 4" xfId="23512"/>
    <cellStyle name="Normal 3 49 2 7 2 5" xfId="28010"/>
    <cellStyle name="Normal 3 49 2 7 2 6" xfId="36255"/>
    <cellStyle name="Normal 3 49 2 7 2 7" xfId="13608"/>
    <cellStyle name="Normal 3 49 2 7 3" xfId="5880"/>
    <cellStyle name="Normal 3 49 2 7 3 2" xfId="10014"/>
    <cellStyle name="Normal 3 49 2 7 3 2 2" xfId="32956"/>
    <cellStyle name="Normal 3 49 2 7 3 2 3" xfId="41201"/>
    <cellStyle name="Normal 3 49 2 7 3 2 4" xfId="20214"/>
    <cellStyle name="Normal 3 49 2 7 3 3" xfId="24336"/>
    <cellStyle name="Normal 3 49 2 7 3 4" xfId="28834"/>
    <cellStyle name="Normal 3 49 2 7 3 5" xfId="37079"/>
    <cellStyle name="Normal 3 49 2 7 3 6" xfId="16081"/>
    <cellStyle name="Normal 3 49 2 7 4" xfId="6705"/>
    <cellStyle name="Normal 3 49 2 7 4 2" xfId="10839"/>
    <cellStyle name="Normal 3 49 2 7 4 2 2" xfId="33781"/>
    <cellStyle name="Normal 3 49 2 7 4 2 3" xfId="42026"/>
    <cellStyle name="Normal 3 49 2 7 4 2 4" xfId="21039"/>
    <cellStyle name="Normal 3 49 2 7 4 3" xfId="25161"/>
    <cellStyle name="Normal 3 49 2 7 4 4" xfId="29659"/>
    <cellStyle name="Normal 3 49 2 7 4 5" xfId="37904"/>
    <cellStyle name="Normal 3 49 2 7 4 6" xfId="16906"/>
    <cellStyle name="Normal 3 49 2 7 5" xfId="7540"/>
    <cellStyle name="Normal 3 49 2 7 5 2" xfId="11663"/>
    <cellStyle name="Normal 3 49 2 7 5 2 2" xfId="34605"/>
    <cellStyle name="Normal 3 49 2 7 5 2 3" xfId="42850"/>
    <cellStyle name="Normal 3 49 2 7 5 2 4" xfId="21863"/>
    <cellStyle name="Normal 3 49 2 7 5 3" xfId="25985"/>
    <cellStyle name="Normal 3 49 2 7 5 4" xfId="30483"/>
    <cellStyle name="Normal 3 49 2 7 5 5" xfId="38728"/>
    <cellStyle name="Normal 3 49 2 7 5 6" xfId="17741"/>
    <cellStyle name="Normal 3 49 2 7 6" xfId="8366"/>
    <cellStyle name="Normal 3 49 2 7 6 2" xfId="31308"/>
    <cellStyle name="Normal 3 49 2 7 6 3" xfId="39553"/>
    <cellStyle name="Normal 3 49 2 7 6 4" xfId="14433"/>
    <cellStyle name="Normal 3 49 2 7 7" xfId="18566"/>
    <cellStyle name="Normal 3 49 2 7 8" xfId="22688"/>
    <cellStyle name="Normal 3 49 2 7 9" xfId="27186"/>
    <cellStyle name="Normal 3 49 2 8" xfId="4379"/>
    <cellStyle name="Normal 3 49 2 8 10" xfId="35578"/>
    <cellStyle name="Normal 3 49 2 8 11" xfId="12790"/>
    <cellStyle name="Normal 3 49 2 8 2" xfId="5203"/>
    <cellStyle name="Normal 3 49 2 8 2 2" xfId="9337"/>
    <cellStyle name="Normal 3 49 2 8 2 2 2" xfId="32279"/>
    <cellStyle name="Normal 3 49 2 8 2 2 3" xfId="40524"/>
    <cellStyle name="Normal 3 49 2 8 2 2 4" xfId="15404"/>
    <cellStyle name="Normal 3 49 2 8 2 3" xfId="19537"/>
    <cellStyle name="Normal 3 49 2 8 2 4" xfId="23659"/>
    <cellStyle name="Normal 3 49 2 8 2 5" xfId="28157"/>
    <cellStyle name="Normal 3 49 2 8 2 6" xfId="36402"/>
    <cellStyle name="Normal 3 49 2 8 2 7" xfId="13755"/>
    <cellStyle name="Normal 3 49 2 8 3" xfId="6027"/>
    <cellStyle name="Normal 3 49 2 8 3 2" xfId="10161"/>
    <cellStyle name="Normal 3 49 2 8 3 2 2" xfId="33103"/>
    <cellStyle name="Normal 3 49 2 8 3 2 3" xfId="41348"/>
    <cellStyle name="Normal 3 49 2 8 3 2 4" xfId="20361"/>
    <cellStyle name="Normal 3 49 2 8 3 3" xfId="24483"/>
    <cellStyle name="Normal 3 49 2 8 3 4" xfId="28981"/>
    <cellStyle name="Normal 3 49 2 8 3 5" xfId="37226"/>
    <cellStyle name="Normal 3 49 2 8 3 6" xfId="16228"/>
    <cellStyle name="Normal 3 49 2 8 4" xfId="6852"/>
    <cellStyle name="Normal 3 49 2 8 4 2" xfId="10986"/>
    <cellStyle name="Normal 3 49 2 8 4 2 2" xfId="33928"/>
    <cellStyle name="Normal 3 49 2 8 4 2 3" xfId="42173"/>
    <cellStyle name="Normal 3 49 2 8 4 2 4" xfId="21186"/>
    <cellStyle name="Normal 3 49 2 8 4 3" xfId="25308"/>
    <cellStyle name="Normal 3 49 2 8 4 4" xfId="29806"/>
    <cellStyle name="Normal 3 49 2 8 4 5" xfId="38051"/>
    <cellStyle name="Normal 3 49 2 8 4 6" xfId="17053"/>
    <cellStyle name="Normal 3 49 2 8 5" xfId="7687"/>
    <cellStyle name="Normal 3 49 2 8 5 2" xfId="11810"/>
    <cellStyle name="Normal 3 49 2 8 5 2 2" xfId="34752"/>
    <cellStyle name="Normal 3 49 2 8 5 2 3" xfId="42997"/>
    <cellStyle name="Normal 3 49 2 8 5 2 4" xfId="22010"/>
    <cellStyle name="Normal 3 49 2 8 5 3" xfId="26132"/>
    <cellStyle name="Normal 3 49 2 8 5 4" xfId="30630"/>
    <cellStyle name="Normal 3 49 2 8 5 5" xfId="38875"/>
    <cellStyle name="Normal 3 49 2 8 5 6" xfId="17888"/>
    <cellStyle name="Normal 3 49 2 8 6" xfId="8513"/>
    <cellStyle name="Normal 3 49 2 8 6 2" xfId="31455"/>
    <cellStyle name="Normal 3 49 2 8 6 3" xfId="39700"/>
    <cellStyle name="Normal 3 49 2 8 6 4" xfId="14580"/>
    <cellStyle name="Normal 3 49 2 8 7" xfId="18713"/>
    <cellStyle name="Normal 3 49 2 8 8" xfId="22835"/>
    <cellStyle name="Normal 3 49 2 8 9" xfId="27333"/>
    <cellStyle name="Normal 3 49 2 9" xfId="4515"/>
    <cellStyle name="Normal 3 49 2 9 2" xfId="8649"/>
    <cellStyle name="Normal 3 49 2 9 2 2" xfId="31591"/>
    <cellStyle name="Normal 3 49 2 9 2 3" xfId="39836"/>
    <cellStyle name="Normal 3 49 2 9 2 4" xfId="14716"/>
    <cellStyle name="Normal 3 49 2 9 3" xfId="18849"/>
    <cellStyle name="Normal 3 49 2 9 4" xfId="22971"/>
    <cellStyle name="Normal 3 49 2 9 5" xfId="27469"/>
    <cellStyle name="Normal 3 49 2 9 6" xfId="35714"/>
    <cellStyle name="Normal 3 49 2 9 7" xfId="12102"/>
    <cellStyle name="Normal 3 49 3" xfId="3306"/>
    <cellStyle name="Normal 3 49 3 10" xfId="6166"/>
    <cellStyle name="Normal 3 49 3 10 2" xfId="10300"/>
    <cellStyle name="Normal 3 49 3 10 2 2" xfId="33242"/>
    <cellStyle name="Normal 3 49 3 10 2 3" xfId="41487"/>
    <cellStyle name="Normal 3 49 3 10 2 4" xfId="20500"/>
    <cellStyle name="Normal 3 49 3 10 3" xfId="24622"/>
    <cellStyle name="Normal 3 49 3 10 4" xfId="29120"/>
    <cellStyle name="Normal 3 49 3 10 5" xfId="37365"/>
    <cellStyle name="Normal 3 49 3 10 6" xfId="16367"/>
    <cellStyle name="Normal 3 49 3 11" xfId="7001"/>
    <cellStyle name="Normal 3 49 3 11 2" xfId="11124"/>
    <cellStyle name="Normal 3 49 3 11 2 2" xfId="34066"/>
    <cellStyle name="Normal 3 49 3 11 2 3" xfId="42311"/>
    <cellStyle name="Normal 3 49 3 11 2 4" xfId="21324"/>
    <cellStyle name="Normal 3 49 3 11 3" xfId="25446"/>
    <cellStyle name="Normal 3 49 3 11 4" xfId="29944"/>
    <cellStyle name="Normal 3 49 3 11 5" xfId="38189"/>
    <cellStyle name="Normal 3 49 3 11 6" xfId="17202"/>
    <cellStyle name="Normal 3 49 3 12" xfId="7826"/>
    <cellStyle name="Normal 3 49 3 12 2" xfId="30769"/>
    <cellStyle name="Normal 3 49 3 12 3" xfId="39014"/>
    <cellStyle name="Normal 3 49 3 12 4" xfId="13894"/>
    <cellStyle name="Normal 3 49 3 13" xfId="18027"/>
    <cellStyle name="Normal 3 49 3 14" xfId="22149"/>
    <cellStyle name="Normal 3 49 3 15" xfId="26631"/>
    <cellStyle name="Normal 3 49 3 16" xfId="34892"/>
    <cellStyle name="Normal 3 49 3 17" xfId="12104"/>
    <cellStyle name="Normal 3 49 3 2" xfId="3801"/>
    <cellStyle name="Normal 3 49 3 2 10" xfId="35004"/>
    <cellStyle name="Normal 3 49 3 2 11" xfId="12216"/>
    <cellStyle name="Normal 3 49 3 2 2" xfId="4629"/>
    <cellStyle name="Normal 3 49 3 2 2 2" xfId="8763"/>
    <cellStyle name="Normal 3 49 3 2 2 2 2" xfId="31705"/>
    <cellStyle name="Normal 3 49 3 2 2 2 3" xfId="39950"/>
    <cellStyle name="Normal 3 49 3 2 2 2 4" xfId="14830"/>
    <cellStyle name="Normal 3 49 3 2 2 3" xfId="18963"/>
    <cellStyle name="Normal 3 49 3 2 2 4" xfId="23085"/>
    <cellStyle name="Normal 3 49 3 2 2 5" xfId="27583"/>
    <cellStyle name="Normal 3 49 3 2 2 6" xfId="35828"/>
    <cellStyle name="Normal 3 49 3 2 2 7" xfId="13181"/>
    <cellStyle name="Normal 3 49 3 2 3" xfId="5453"/>
    <cellStyle name="Normal 3 49 3 2 3 2" xfId="9587"/>
    <cellStyle name="Normal 3 49 3 2 3 2 2" xfId="32529"/>
    <cellStyle name="Normal 3 49 3 2 3 2 3" xfId="40774"/>
    <cellStyle name="Normal 3 49 3 2 3 2 4" xfId="19787"/>
    <cellStyle name="Normal 3 49 3 2 3 3" xfId="23909"/>
    <cellStyle name="Normal 3 49 3 2 3 4" xfId="28407"/>
    <cellStyle name="Normal 3 49 3 2 3 5" xfId="36652"/>
    <cellStyle name="Normal 3 49 3 2 3 6" xfId="15654"/>
    <cellStyle name="Normal 3 49 3 2 4" xfId="6278"/>
    <cellStyle name="Normal 3 49 3 2 4 2" xfId="10412"/>
    <cellStyle name="Normal 3 49 3 2 4 2 2" xfId="33354"/>
    <cellStyle name="Normal 3 49 3 2 4 2 3" xfId="41599"/>
    <cellStyle name="Normal 3 49 3 2 4 2 4" xfId="20612"/>
    <cellStyle name="Normal 3 49 3 2 4 3" xfId="24734"/>
    <cellStyle name="Normal 3 49 3 2 4 4" xfId="29232"/>
    <cellStyle name="Normal 3 49 3 2 4 5" xfId="37477"/>
    <cellStyle name="Normal 3 49 3 2 4 6" xfId="16479"/>
    <cellStyle name="Normal 3 49 3 2 5" xfId="7113"/>
    <cellStyle name="Normal 3 49 3 2 5 2" xfId="11236"/>
    <cellStyle name="Normal 3 49 3 2 5 2 2" xfId="34178"/>
    <cellStyle name="Normal 3 49 3 2 5 2 3" xfId="42423"/>
    <cellStyle name="Normal 3 49 3 2 5 2 4" xfId="21436"/>
    <cellStyle name="Normal 3 49 3 2 5 3" xfId="25558"/>
    <cellStyle name="Normal 3 49 3 2 5 4" xfId="30056"/>
    <cellStyle name="Normal 3 49 3 2 5 5" xfId="38301"/>
    <cellStyle name="Normal 3 49 3 2 5 6" xfId="17314"/>
    <cellStyle name="Normal 3 49 3 2 6" xfId="7939"/>
    <cellStyle name="Normal 3 49 3 2 6 2" xfId="30881"/>
    <cellStyle name="Normal 3 49 3 2 6 3" xfId="39126"/>
    <cellStyle name="Normal 3 49 3 2 6 4" xfId="14006"/>
    <cellStyle name="Normal 3 49 3 2 7" xfId="18139"/>
    <cellStyle name="Normal 3 49 3 2 8" xfId="22261"/>
    <cellStyle name="Normal 3 49 3 2 9" xfId="26759"/>
    <cellStyle name="Normal 3 49 3 3" xfId="3913"/>
    <cellStyle name="Normal 3 49 3 3 10" xfId="35116"/>
    <cellStyle name="Normal 3 49 3 3 11" xfId="12328"/>
    <cellStyle name="Normal 3 49 3 3 2" xfId="4741"/>
    <cellStyle name="Normal 3 49 3 3 2 2" xfId="8875"/>
    <cellStyle name="Normal 3 49 3 3 2 2 2" xfId="31817"/>
    <cellStyle name="Normal 3 49 3 3 2 2 3" xfId="40062"/>
    <cellStyle name="Normal 3 49 3 3 2 2 4" xfId="14942"/>
    <cellStyle name="Normal 3 49 3 3 2 3" xfId="19075"/>
    <cellStyle name="Normal 3 49 3 3 2 4" xfId="23197"/>
    <cellStyle name="Normal 3 49 3 3 2 5" xfId="27695"/>
    <cellStyle name="Normal 3 49 3 3 2 6" xfId="35940"/>
    <cellStyle name="Normal 3 49 3 3 2 7" xfId="13293"/>
    <cellStyle name="Normal 3 49 3 3 3" xfId="5565"/>
    <cellStyle name="Normal 3 49 3 3 3 2" xfId="9699"/>
    <cellStyle name="Normal 3 49 3 3 3 2 2" xfId="32641"/>
    <cellStyle name="Normal 3 49 3 3 3 2 3" xfId="40886"/>
    <cellStyle name="Normal 3 49 3 3 3 2 4" xfId="19899"/>
    <cellStyle name="Normal 3 49 3 3 3 3" xfId="24021"/>
    <cellStyle name="Normal 3 49 3 3 3 4" xfId="28519"/>
    <cellStyle name="Normal 3 49 3 3 3 5" xfId="36764"/>
    <cellStyle name="Normal 3 49 3 3 3 6" xfId="15766"/>
    <cellStyle name="Normal 3 49 3 3 4" xfId="6390"/>
    <cellStyle name="Normal 3 49 3 3 4 2" xfId="10524"/>
    <cellStyle name="Normal 3 49 3 3 4 2 2" xfId="33466"/>
    <cellStyle name="Normal 3 49 3 3 4 2 3" xfId="41711"/>
    <cellStyle name="Normal 3 49 3 3 4 2 4" xfId="20724"/>
    <cellStyle name="Normal 3 49 3 3 4 3" xfId="24846"/>
    <cellStyle name="Normal 3 49 3 3 4 4" xfId="29344"/>
    <cellStyle name="Normal 3 49 3 3 4 5" xfId="37589"/>
    <cellStyle name="Normal 3 49 3 3 4 6" xfId="16591"/>
    <cellStyle name="Normal 3 49 3 3 5" xfId="7225"/>
    <cellStyle name="Normal 3 49 3 3 5 2" xfId="11348"/>
    <cellStyle name="Normal 3 49 3 3 5 2 2" xfId="34290"/>
    <cellStyle name="Normal 3 49 3 3 5 2 3" xfId="42535"/>
    <cellStyle name="Normal 3 49 3 3 5 2 4" xfId="21548"/>
    <cellStyle name="Normal 3 49 3 3 5 3" xfId="25670"/>
    <cellStyle name="Normal 3 49 3 3 5 4" xfId="30168"/>
    <cellStyle name="Normal 3 49 3 3 5 5" xfId="38413"/>
    <cellStyle name="Normal 3 49 3 3 5 6" xfId="17426"/>
    <cellStyle name="Normal 3 49 3 3 6" xfId="8051"/>
    <cellStyle name="Normal 3 49 3 3 6 2" xfId="30993"/>
    <cellStyle name="Normal 3 49 3 3 6 3" xfId="39238"/>
    <cellStyle name="Normal 3 49 3 3 6 4" xfId="14118"/>
    <cellStyle name="Normal 3 49 3 3 7" xfId="18251"/>
    <cellStyle name="Normal 3 49 3 3 8" xfId="22373"/>
    <cellStyle name="Normal 3 49 3 3 9" xfId="26871"/>
    <cellStyle name="Normal 3 49 3 4" xfId="4025"/>
    <cellStyle name="Normal 3 49 3 4 10" xfId="35228"/>
    <cellStyle name="Normal 3 49 3 4 11" xfId="12440"/>
    <cellStyle name="Normal 3 49 3 4 2" xfId="4853"/>
    <cellStyle name="Normal 3 49 3 4 2 2" xfId="8987"/>
    <cellStyle name="Normal 3 49 3 4 2 2 2" xfId="31929"/>
    <cellStyle name="Normal 3 49 3 4 2 2 3" xfId="40174"/>
    <cellStyle name="Normal 3 49 3 4 2 2 4" xfId="15054"/>
    <cellStyle name="Normal 3 49 3 4 2 3" xfId="19187"/>
    <cellStyle name="Normal 3 49 3 4 2 4" xfId="23309"/>
    <cellStyle name="Normal 3 49 3 4 2 5" xfId="27807"/>
    <cellStyle name="Normal 3 49 3 4 2 6" xfId="36052"/>
    <cellStyle name="Normal 3 49 3 4 2 7" xfId="13405"/>
    <cellStyle name="Normal 3 49 3 4 3" xfId="5677"/>
    <cellStyle name="Normal 3 49 3 4 3 2" xfId="9811"/>
    <cellStyle name="Normal 3 49 3 4 3 2 2" xfId="32753"/>
    <cellStyle name="Normal 3 49 3 4 3 2 3" xfId="40998"/>
    <cellStyle name="Normal 3 49 3 4 3 2 4" xfId="20011"/>
    <cellStyle name="Normal 3 49 3 4 3 3" xfId="24133"/>
    <cellStyle name="Normal 3 49 3 4 3 4" xfId="28631"/>
    <cellStyle name="Normal 3 49 3 4 3 5" xfId="36876"/>
    <cellStyle name="Normal 3 49 3 4 3 6" xfId="15878"/>
    <cellStyle name="Normal 3 49 3 4 4" xfId="6502"/>
    <cellStyle name="Normal 3 49 3 4 4 2" xfId="10636"/>
    <cellStyle name="Normal 3 49 3 4 4 2 2" xfId="33578"/>
    <cellStyle name="Normal 3 49 3 4 4 2 3" xfId="41823"/>
    <cellStyle name="Normal 3 49 3 4 4 2 4" xfId="20836"/>
    <cellStyle name="Normal 3 49 3 4 4 3" xfId="24958"/>
    <cellStyle name="Normal 3 49 3 4 4 4" xfId="29456"/>
    <cellStyle name="Normal 3 49 3 4 4 5" xfId="37701"/>
    <cellStyle name="Normal 3 49 3 4 4 6" xfId="16703"/>
    <cellStyle name="Normal 3 49 3 4 5" xfId="7337"/>
    <cellStyle name="Normal 3 49 3 4 5 2" xfId="11460"/>
    <cellStyle name="Normal 3 49 3 4 5 2 2" xfId="34402"/>
    <cellStyle name="Normal 3 49 3 4 5 2 3" xfId="42647"/>
    <cellStyle name="Normal 3 49 3 4 5 2 4" xfId="21660"/>
    <cellStyle name="Normal 3 49 3 4 5 3" xfId="25782"/>
    <cellStyle name="Normal 3 49 3 4 5 4" xfId="30280"/>
    <cellStyle name="Normal 3 49 3 4 5 5" xfId="38525"/>
    <cellStyle name="Normal 3 49 3 4 5 6" xfId="17538"/>
    <cellStyle name="Normal 3 49 3 4 6" xfId="8163"/>
    <cellStyle name="Normal 3 49 3 4 6 2" xfId="31105"/>
    <cellStyle name="Normal 3 49 3 4 6 3" xfId="39350"/>
    <cellStyle name="Normal 3 49 3 4 6 4" xfId="14230"/>
    <cellStyle name="Normal 3 49 3 4 7" xfId="18363"/>
    <cellStyle name="Normal 3 49 3 4 8" xfId="22485"/>
    <cellStyle name="Normal 3 49 3 4 9" xfId="26983"/>
    <cellStyle name="Normal 3 49 3 5" xfId="4186"/>
    <cellStyle name="Normal 3 49 3 5 10" xfId="35389"/>
    <cellStyle name="Normal 3 49 3 5 11" xfId="12601"/>
    <cellStyle name="Normal 3 49 3 5 2" xfId="5014"/>
    <cellStyle name="Normal 3 49 3 5 2 2" xfId="9148"/>
    <cellStyle name="Normal 3 49 3 5 2 2 2" xfId="32090"/>
    <cellStyle name="Normal 3 49 3 5 2 2 3" xfId="40335"/>
    <cellStyle name="Normal 3 49 3 5 2 2 4" xfId="15215"/>
    <cellStyle name="Normal 3 49 3 5 2 3" xfId="19348"/>
    <cellStyle name="Normal 3 49 3 5 2 4" xfId="23470"/>
    <cellStyle name="Normal 3 49 3 5 2 5" xfId="27968"/>
    <cellStyle name="Normal 3 49 3 5 2 6" xfId="36213"/>
    <cellStyle name="Normal 3 49 3 5 2 7" xfId="13566"/>
    <cellStyle name="Normal 3 49 3 5 3" xfId="5838"/>
    <cellStyle name="Normal 3 49 3 5 3 2" xfId="9972"/>
    <cellStyle name="Normal 3 49 3 5 3 2 2" xfId="32914"/>
    <cellStyle name="Normal 3 49 3 5 3 2 3" xfId="41159"/>
    <cellStyle name="Normal 3 49 3 5 3 2 4" xfId="20172"/>
    <cellStyle name="Normal 3 49 3 5 3 3" xfId="24294"/>
    <cellStyle name="Normal 3 49 3 5 3 4" xfId="28792"/>
    <cellStyle name="Normal 3 49 3 5 3 5" xfId="37037"/>
    <cellStyle name="Normal 3 49 3 5 3 6" xfId="16039"/>
    <cellStyle name="Normal 3 49 3 5 4" xfId="6663"/>
    <cellStyle name="Normal 3 49 3 5 4 2" xfId="10797"/>
    <cellStyle name="Normal 3 49 3 5 4 2 2" xfId="33739"/>
    <cellStyle name="Normal 3 49 3 5 4 2 3" xfId="41984"/>
    <cellStyle name="Normal 3 49 3 5 4 2 4" xfId="20997"/>
    <cellStyle name="Normal 3 49 3 5 4 3" xfId="25119"/>
    <cellStyle name="Normal 3 49 3 5 4 4" xfId="29617"/>
    <cellStyle name="Normal 3 49 3 5 4 5" xfId="37862"/>
    <cellStyle name="Normal 3 49 3 5 4 6" xfId="16864"/>
    <cellStyle name="Normal 3 49 3 5 5" xfId="7498"/>
    <cellStyle name="Normal 3 49 3 5 5 2" xfId="11621"/>
    <cellStyle name="Normal 3 49 3 5 5 2 2" xfId="34563"/>
    <cellStyle name="Normal 3 49 3 5 5 2 3" xfId="42808"/>
    <cellStyle name="Normal 3 49 3 5 5 2 4" xfId="21821"/>
    <cellStyle name="Normal 3 49 3 5 5 3" xfId="25943"/>
    <cellStyle name="Normal 3 49 3 5 5 4" xfId="30441"/>
    <cellStyle name="Normal 3 49 3 5 5 5" xfId="38686"/>
    <cellStyle name="Normal 3 49 3 5 5 6" xfId="17699"/>
    <cellStyle name="Normal 3 49 3 5 6" xfId="8324"/>
    <cellStyle name="Normal 3 49 3 5 6 2" xfId="31266"/>
    <cellStyle name="Normal 3 49 3 5 6 3" xfId="39511"/>
    <cellStyle name="Normal 3 49 3 5 6 4" xfId="14391"/>
    <cellStyle name="Normal 3 49 3 5 7" xfId="18524"/>
    <cellStyle name="Normal 3 49 3 5 8" xfId="22646"/>
    <cellStyle name="Normal 3 49 3 5 9" xfId="27144"/>
    <cellStyle name="Normal 3 49 3 6" xfId="4314"/>
    <cellStyle name="Normal 3 49 3 6 10" xfId="35513"/>
    <cellStyle name="Normal 3 49 3 6 11" xfId="12725"/>
    <cellStyle name="Normal 3 49 3 6 2" xfId="5138"/>
    <cellStyle name="Normal 3 49 3 6 2 2" xfId="9272"/>
    <cellStyle name="Normal 3 49 3 6 2 2 2" xfId="32214"/>
    <cellStyle name="Normal 3 49 3 6 2 2 3" xfId="40459"/>
    <cellStyle name="Normal 3 49 3 6 2 2 4" xfId="15339"/>
    <cellStyle name="Normal 3 49 3 6 2 3" xfId="19472"/>
    <cellStyle name="Normal 3 49 3 6 2 4" xfId="23594"/>
    <cellStyle name="Normal 3 49 3 6 2 5" xfId="28092"/>
    <cellStyle name="Normal 3 49 3 6 2 6" xfId="36337"/>
    <cellStyle name="Normal 3 49 3 6 2 7" xfId="13690"/>
    <cellStyle name="Normal 3 49 3 6 3" xfId="5962"/>
    <cellStyle name="Normal 3 49 3 6 3 2" xfId="10096"/>
    <cellStyle name="Normal 3 49 3 6 3 2 2" xfId="33038"/>
    <cellStyle name="Normal 3 49 3 6 3 2 3" xfId="41283"/>
    <cellStyle name="Normal 3 49 3 6 3 2 4" xfId="20296"/>
    <cellStyle name="Normal 3 49 3 6 3 3" xfId="24418"/>
    <cellStyle name="Normal 3 49 3 6 3 4" xfId="28916"/>
    <cellStyle name="Normal 3 49 3 6 3 5" xfId="37161"/>
    <cellStyle name="Normal 3 49 3 6 3 6" xfId="16163"/>
    <cellStyle name="Normal 3 49 3 6 4" xfId="6787"/>
    <cellStyle name="Normal 3 49 3 6 4 2" xfId="10921"/>
    <cellStyle name="Normal 3 49 3 6 4 2 2" xfId="33863"/>
    <cellStyle name="Normal 3 49 3 6 4 2 3" xfId="42108"/>
    <cellStyle name="Normal 3 49 3 6 4 2 4" xfId="21121"/>
    <cellStyle name="Normal 3 49 3 6 4 3" xfId="25243"/>
    <cellStyle name="Normal 3 49 3 6 4 4" xfId="29741"/>
    <cellStyle name="Normal 3 49 3 6 4 5" xfId="37986"/>
    <cellStyle name="Normal 3 49 3 6 4 6" xfId="16988"/>
    <cellStyle name="Normal 3 49 3 6 5" xfId="7622"/>
    <cellStyle name="Normal 3 49 3 6 5 2" xfId="11745"/>
    <cellStyle name="Normal 3 49 3 6 5 2 2" xfId="34687"/>
    <cellStyle name="Normal 3 49 3 6 5 2 3" xfId="42932"/>
    <cellStyle name="Normal 3 49 3 6 5 2 4" xfId="21945"/>
    <cellStyle name="Normal 3 49 3 6 5 3" xfId="26067"/>
    <cellStyle name="Normal 3 49 3 6 5 4" xfId="30565"/>
    <cellStyle name="Normal 3 49 3 6 5 5" xfId="38810"/>
    <cellStyle name="Normal 3 49 3 6 5 6" xfId="17823"/>
    <cellStyle name="Normal 3 49 3 6 6" xfId="8448"/>
    <cellStyle name="Normal 3 49 3 6 6 2" xfId="31390"/>
    <cellStyle name="Normal 3 49 3 6 6 3" xfId="39635"/>
    <cellStyle name="Normal 3 49 3 6 6 4" xfId="14515"/>
    <cellStyle name="Normal 3 49 3 6 7" xfId="18648"/>
    <cellStyle name="Normal 3 49 3 6 8" xfId="22770"/>
    <cellStyle name="Normal 3 49 3 6 9" xfId="27268"/>
    <cellStyle name="Normal 3 49 3 7" xfId="4439"/>
    <cellStyle name="Normal 3 49 3 7 10" xfId="35638"/>
    <cellStyle name="Normal 3 49 3 7 11" xfId="12850"/>
    <cellStyle name="Normal 3 49 3 7 2" xfId="5263"/>
    <cellStyle name="Normal 3 49 3 7 2 2" xfId="9397"/>
    <cellStyle name="Normal 3 49 3 7 2 2 2" xfId="32339"/>
    <cellStyle name="Normal 3 49 3 7 2 2 3" xfId="40584"/>
    <cellStyle name="Normal 3 49 3 7 2 2 4" xfId="15464"/>
    <cellStyle name="Normal 3 49 3 7 2 3" xfId="19597"/>
    <cellStyle name="Normal 3 49 3 7 2 4" xfId="23719"/>
    <cellStyle name="Normal 3 49 3 7 2 5" xfId="28217"/>
    <cellStyle name="Normal 3 49 3 7 2 6" xfId="36462"/>
    <cellStyle name="Normal 3 49 3 7 2 7" xfId="13815"/>
    <cellStyle name="Normal 3 49 3 7 3" xfId="6087"/>
    <cellStyle name="Normal 3 49 3 7 3 2" xfId="10221"/>
    <cellStyle name="Normal 3 49 3 7 3 2 2" xfId="33163"/>
    <cellStyle name="Normal 3 49 3 7 3 2 3" xfId="41408"/>
    <cellStyle name="Normal 3 49 3 7 3 2 4" xfId="20421"/>
    <cellStyle name="Normal 3 49 3 7 3 3" xfId="24543"/>
    <cellStyle name="Normal 3 49 3 7 3 4" xfId="29041"/>
    <cellStyle name="Normal 3 49 3 7 3 5" xfId="37286"/>
    <cellStyle name="Normal 3 49 3 7 3 6" xfId="16288"/>
    <cellStyle name="Normal 3 49 3 7 4" xfId="6912"/>
    <cellStyle name="Normal 3 49 3 7 4 2" xfId="11046"/>
    <cellStyle name="Normal 3 49 3 7 4 2 2" xfId="33988"/>
    <cellStyle name="Normal 3 49 3 7 4 2 3" xfId="42233"/>
    <cellStyle name="Normal 3 49 3 7 4 2 4" xfId="21246"/>
    <cellStyle name="Normal 3 49 3 7 4 3" xfId="25368"/>
    <cellStyle name="Normal 3 49 3 7 4 4" xfId="29866"/>
    <cellStyle name="Normal 3 49 3 7 4 5" xfId="38111"/>
    <cellStyle name="Normal 3 49 3 7 4 6" xfId="17113"/>
    <cellStyle name="Normal 3 49 3 7 5" xfId="7747"/>
    <cellStyle name="Normal 3 49 3 7 5 2" xfId="11870"/>
    <cellStyle name="Normal 3 49 3 7 5 2 2" xfId="34812"/>
    <cellStyle name="Normal 3 49 3 7 5 2 3" xfId="43057"/>
    <cellStyle name="Normal 3 49 3 7 5 2 4" xfId="22070"/>
    <cellStyle name="Normal 3 49 3 7 5 3" xfId="26192"/>
    <cellStyle name="Normal 3 49 3 7 5 4" xfId="30690"/>
    <cellStyle name="Normal 3 49 3 7 5 5" xfId="38935"/>
    <cellStyle name="Normal 3 49 3 7 5 6" xfId="17948"/>
    <cellStyle name="Normal 3 49 3 7 6" xfId="8573"/>
    <cellStyle name="Normal 3 49 3 7 6 2" xfId="31515"/>
    <cellStyle name="Normal 3 49 3 7 6 3" xfId="39760"/>
    <cellStyle name="Normal 3 49 3 7 6 4" xfId="14640"/>
    <cellStyle name="Normal 3 49 3 7 7" xfId="18773"/>
    <cellStyle name="Normal 3 49 3 7 8" xfId="22895"/>
    <cellStyle name="Normal 3 49 3 7 9" xfId="27393"/>
    <cellStyle name="Normal 3 49 3 8" xfId="4517"/>
    <cellStyle name="Normal 3 49 3 8 2" xfId="8651"/>
    <cellStyle name="Normal 3 49 3 8 2 2" xfId="31593"/>
    <cellStyle name="Normal 3 49 3 8 2 3" xfId="39838"/>
    <cellStyle name="Normal 3 49 3 8 2 4" xfId="14718"/>
    <cellStyle name="Normal 3 49 3 8 3" xfId="18851"/>
    <cellStyle name="Normal 3 49 3 8 4" xfId="22973"/>
    <cellStyle name="Normal 3 49 3 8 5" xfId="27471"/>
    <cellStyle name="Normal 3 49 3 8 6" xfId="35716"/>
    <cellStyle name="Normal 3 49 3 8 7" xfId="13068"/>
    <cellStyle name="Normal 3 49 3 9" xfId="5341"/>
    <cellStyle name="Normal 3 49 3 9 2" xfId="9475"/>
    <cellStyle name="Normal 3 49 3 9 2 2" xfId="32417"/>
    <cellStyle name="Normal 3 49 3 9 2 3" xfId="40662"/>
    <cellStyle name="Normal 3 49 3 9 2 4" xfId="19675"/>
    <cellStyle name="Normal 3 49 3 9 3" xfId="23797"/>
    <cellStyle name="Normal 3 49 3 9 4" xfId="28295"/>
    <cellStyle name="Normal 3 49 3 9 5" xfId="36540"/>
    <cellStyle name="Normal 3 49 3 9 6" xfId="15542"/>
    <cellStyle name="Normal 3 49 4" xfId="3798"/>
    <cellStyle name="Normal 3 49 4 10" xfId="35001"/>
    <cellStyle name="Normal 3 49 4 11" xfId="12213"/>
    <cellStyle name="Normal 3 49 4 2" xfId="4626"/>
    <cellStyle name="Normal 3 49 4 2 2" xfId="8760"/>
    <cellStyle name="Normal 3 49 4 2 2 2" xfId="31702"/>
    <cellStyle name="Normal 3 49 4 2 2 3" xfId="39947"/>
    <cellStyle name="Normal 3 49 4 2 2 4" xfId="14827"/>
    <cellStyle name="Normal 3 49 4 2 3" xfId="18960"/>
    <cellStyle name="Normal 3 49 4 2 4" xfId="23082"/>
    <cellStyle name="Normal 3 49 4 2 5" xfId="27580"/>
    <cellStyle name="Normal 3 49 4 2 6" xfId="35825"/>
    <cellStyle name="Normal 3 49 4 2 7" xfId="13178"/>
    <cellStyle name="Normal 3 49 4 3" xfId="5450"/>
    <cellStyle name="Normal 3 49 4 3 2" xfId="9584"/>
    <cellStyle name="Normal 3 49 4 3 2 2" xfId="32526"/>
    <cellStyle name="Normal 3 49 4 3 2 3" xfId="40771"/>
    <cellStyle name="Normal 3 49 4 3 2 4" xfId="19784"/>
    <cellStyle name="Normal 3 49 4 3 3" xfId="23906"/>
    <cellStyle name="Normal 3 49 4 3 4" xfId="28404"/>
    <cellStyle name="Normal 3 49 4 3 5" xfId="36649"/>
    <cellStyle name="Normal 3 49 4 3 6" xfId="15651"/>
    <cellStyle name="Normal 3 49 4 4" xfId="6275"/>
    <cellStyle name="Normal 3 49 4 4 2" xfId="10409"/>
    <cellStyle name="Normal 3 49 4 4 2 2" xfId="33351"/>
    <cellStyle name="Normal 3 49 4 4 2 3" xfId="41596"/>
    <cellStyle name="Normal 3 49 4 4 2 4" xfId="20609"/>
    <cellStyle name="Normal 3 49 4 4 3" xfId="24731"/>
    <cellStyle name="Normal 3 49 4 4 4" xfId="29229"/>
    <cellStyle name="Normal 3 49 4 4 5" xfId="37474"/>
    <cellStyle name="Normal 3 49 4 4 6" xfId="16476"/>
    <cellStyle name="Normal 3 49 4 5" xfId="7110"/>
    <cellStyle name="Normal 3 49 4 5 2" xfId="11233"/>
    <cellStyle name="Normal 3 49 4 5 2 2" xfId="34175"/>
    <cellStyle name="Normal 3 49 4 5 2 3" xfId="42420"/>
    <cellStyle name="Normal 3 49 4 5 2 4" xfId="21433"/>
    <cellStyle name="Normal 3 49 4 5 3" xfId="25555"/>
    <cellStyle name="Normal 3 49 4 5 4" xfId="30053"/>
    <cellStyle name="Normal 3 49 4 5 5" xfId="38298"/>
    <cellStyle name="Normal 3 49 4 5 6" xfId="17311"/>
    <cellStyle name="Normal 3 49 4 6" xfId="7936"/>
    <cellStyle name="Normal 3 49 4 6 2" xfId="30878"/>
    <cellStyle name="Normal 3 49 4 6 3" xfId="39123"/>
    <cellStyle name="Normal 3 49 4 6 4" xfId="14003"/>
    <cellStyle name="Normal 3 49 4 7" xfId="18136"/>
    <cellStyle name="Normal 3 49 4 8" xfId="22258"/>
    <cellStyle name="Normal 3 49 4 9" xfId="26756"/>
    <cellStyle name="Normal 3 49 5" xfId="3910"/>
    <cellStyle name="Normal 3 49 5 10" xfId="35113"/>
    <cellStyle name="Normal 3 49 5 11" xfId="12325"/>
    <cellStyle name="Normal 3 49 5 2" xfId="4738"/>
    <cellStyle name="Normal 3 49 5 2 2" xfId="8872"/>
    <cellStyle name="Normal 3 49 5 2 2 2" xfId="31814"/>
    <cellStyle name="Normal 3 49 5 2 2 3" xfId="40059"/>
    <cellStyle name="Normal 3 49 5 2 2 4" xfId="14939"/>
    <cellStyle name="Normal 3 49 5 2 3" xfId="19072"/>
    <cellStyle name="Normal 3 49 5 2 4" xfId="23194"/>
    <cellStyle name="Normal 3 49 5 2 5" xfId="27692"/>
    <cellStyle name="Normal 3 49 5 2 6" xfId="35937"/>
    <cellStyle name="Normal 3 49 5 2 7" xfId="13290"/>
    <cellStyle name="Normal 3 49 5 3" xfId="5562"/>
    <cellStyle name="Normal 3 49 5 3 2" xfId="9696"/>
    <cellStyle name="Normal 3 49 5 3 2 2" xfId="32638"/>
    <cellStyle name="Normal 3 49 5 3 2 3" xfId="40883"/>
    <cellStyle name="Normal 3 49 5 3 2 4" xfId="19896"/>
    <cellStyle name="Normal 3 49 5 3 3" xfId="24018"/>
    <cellStyle name="Normal 3 49 5 3 4" xfId="28516"/>
    <cellStyle name="Normal 3 49 5 3 5" xfId="36761"/>
    <cellStyle name="Normal 3 49 5 3 6" xfId="15763"/>
    <cellStyle name="Normal 3 49 5 4" xfId="6387"/>
    <cellStyle name="Normal 3 49 5 4 2" xfId="10521"/>
    <cellStyle name="Normal 3 49 5 4 2 2" xfId="33463"/>
    <cellStyle name="Normal 3 49 5 4 2 3" xfId="41708"/>
    <cellStyle name="Normal 3 49 5 4 2 4" xfId="20721"/>
    <cellStyle name="Normal 3 49 5 4 3" xfId="24843"/>
    <cellStyle name="Normal 3 49 5 4 4" xfId="29341"/>
    <cellStyle name="Normal 3 49 5 4 5" xfId="37586"/>
    <cellStyle name="Normal 3 49 5 4 6" xfId="16588"/>
    <cellStyle name="Normal 3 49 5 5" xfId="7222"/>
    <cellStyle name="Normal 3 49 5 5 2" xfId="11345"/>
    <cellStyle name="Normal 3 49 5 5 2 2" xfId="34287"/>
    <cellStyle name="Normal 3 49 5 5 2 3" xfId="42532"/>
    <cellStyle name="Normal 3 49 5 5 2 4" xfId="21545"/>
    <cellStyle name="Normal 3 49 5 5 3" xfId="25667"/>
    <cellStyle name="Normal 3 49 5 5 4" xfId="30165"/>
    <cellStyle name="Normal 3 49 5 5 5" xfId="38410"/>
    <cellStyle name="Normal 3 49 5 5 6" xfId="17423"/>
    <cellStyle name="Normal 3 49 5 6" xfId="8048"/>
    <cellStyle name="Normal 3 49 5 6 2" xfId="30990"/>
    <cellStyle name="Normal 3 49 5 6 3" xfId="39235"/>
    <cellStyle name="Normal 3 49 5 6 4" xfId="14115"/>
    <cellStyle name="Normal 3 49 5 7" xfId="18248"/>
    <cellStyle name="Normal 3 49 5 8" xfId="22370"/>
    <cellStyle name="Normal 3 49 5 9" xfId="26868"/>
    <cellStyle name="Normal 3 49 6" xfId="4022"/>
    <cellStyle name="Normal 3 49 6 10" xfId="35225"/>
    <cellStyle name="Normal 3 49 6 11" xfId="12437"/>
    <cellStyle name="Normal 3 49 6 2" xfId="4850"/>
    <cellStyle name="Normal 3 49 6 2 2" xfId="8984"/>
    <cellStyle name="Normal 3 49 6 2 2 2" xfId="31926"/>
    <cellStyle name="Normal 3 49 6 2 2 3" xfId="40171"/>
    <cellStyle name="Normal 3 49 6 2 2 4" xfId="15051"/>
    <cellStyle name="Normal 3 49 6 2 3" xfId="19184"/>
    <cellStyle name="Normal 3 49 6 2 4" xfId="23306"/>
    <cellStyle name="Normal 3 49 6 2 5" xfId="27804"/>
    <cellStyle name="Normal 3 49 6 2 6" xfId="36049"/>
    <cellStyle name="Normal 3 49 6 2 7" xfId="13402"/>
    <cellStyle name="Normal 3 49 6 3" xfId="5674"/>
    <cellStyle name="Normal 3 49 6 3 2" xfId="9808"/>
    <cellStyle name="Normal 3 49 6 3 2 2" xfId="32750"/>
    <cellStyle name="Normal 3 49 6 3 2 3" xfId="40995"/>
    <cellStyle name="Normal 3 49 6 3 2 4" xfId="20008"/>
    <cellStyle name="Normal 3 49 6 3 3" xfId="24130"/>
    <cellStyle name="Normal 3 49 6 3 4" xfId="28628"/>
    <cellStyle name="Normal 3 49 6 3 5" xfId="36873"/>
    <cellStyle name="Normal 3 49 6 3 6" xfId="15875"/>
    <cellStyle name="Normal 3 49 6 4" xfId="6499"/>
    <cellStyle name="Normal 3 49 6 4 2" xfId="10633"/>
    <cellStyle name="Normal 3 49 6 4 2 2" xfId="33575"/>
    <cellStyle name="Normal 3 49 6 4 2 3" xfId="41820"/>
    <cellStyle name="Normal 3 49 6 4 2 4" xfId="20833"/>
    <cellStyle name="Normal 3 49 6 4 3" xfId="24955"/>
    <cellStyle name="Normal 3 49 6 4 4" xfId="29453"/>
    <cellStyle name="Normal 3 49 6 4 5" xfId="37698"/>
    <cellStyle name="Normal 3 49 6 4 6" xfId="16700"/>
    <cellStyle name="Normal 3 49 6 5" xfId="7334"/>
    <cellStyle name="Normal 3 49 6 5 2" xfId="11457"/>
    <cellStyle name="Normal 3 49 6 5 2 2" xfId="34399"/>
    <cellStyle name="Normal 3 49 6 5 2 3" xfId="42644"/>
    <cellStyle name="Normal 3 49 6 5 2 4" xfId="21657"/>
    <cellStyle name="Normal 3 49 6 5 3" xfId="25779"/>
    <cellStyle name="Normal 3 49 6 5 4" xfId="30277"/>
    <cellStyle name="Normal 3 49 6 5 5" xfId="38522"/>
    <cellStyle name="Normal 3 49 6 5 6" xfId="17535"/>
    <cellStyle name="Normal 3 49 6 6" xfId="8160"/>
    <cellStyle name="Normal 3 49 6 6 2" xfId="31102"/>
    <cellStyle name="Normal 3 49 6 6 3" xfId="39347"/>
    <cellStyle name="Normal 3 49 6 6 4" xfId="14227"/>
    <cellStyle name="Normal 3 49 6 7" xfId="18360"/>
    <cellStyle name="Normal 3 49 6 8" xfId="22482"/>
    <cellStyle name="Normal 3 49 6 9" xfId="26980"/>
    <cellStyle name="Normal 3 49 7" xfId="4106"/>
    <cellStyle name="Normal 3 49 7 10" xfId="35309"/>
    <cellStyle name="Normal 3 49 7 11" xfId="12521"/>
    <cellStyle name="Normal 3 49 7 2" xfId="4934"/>
    <cellStyle name="Normal 3 49 7 2 2" xfId="9068"/>
    <cellStyle name="Normal 3 49 7 2 2 2" xfId="32010"/>
    <cellStyle name="Normal 3 49 7 2 2 3" xfId="40255"/>
    <cellStyle name="Normal 3 49 7 2 2 4" xfId="15135"/>
    <cellStyle name="Normal 3 49 7 2 3" xfId="19268"/>
    <cellStyle name="Normal 3 49 7 2 4" xfId="23390"/>
    <cellStyle name="Normal 3 49 7 2 5" xfId="27888"/>
    <cellStyle name="Normal 3 49 7 2 6" xfId="36133"/>
    <cellStyle name="Normal 3 49 7 2 7" xfId="13486"/>
    <cellStyle name="Normal 3 49 7 3" xfId="5758"/>
    <cellStyle name="Normal 3 49 7 3 2" xfId="9892"/>
    <cellStyle name="Normal 3 49 7 3 2 2" xfId="32834"/>
    <cellStyle name="Normal 3 49 7 3 2 3" xfId="41079"/>
    <cellStyle name="Normal 3 49 7 3 2 4" xfId="20092"/>
    <cellStyle name="Normal 3 49 7 3 3" xfId="24214"/>
    <cellStyle name="Normal 3 49 7 3 4" xfId="28712"/>
    <cellStyle name="Normal 3 49 7 3 5" xfId="36957"/>
    <cellStyle name="Normal 3 49 7 3 6" xfId="15959"/>
    <cellStyle name="Normal 3 49 7 4" xfId="6583"/>
    <cellStyle name="Normal 3 49 7 4 2" xfId="10717"/>
    <cellStyle name="Normal 3 49 7 4 2 2" xfId="33659"/>
    <cellStyle name="Normal 3 49 7 4 2 3" xfId="41904"/>
    <cellStyle name="Normal 3 49 7 4 2 4" xfId="20917"/>
    <cellStyle name="Normal 3 49 7 4 3" xfId="25039"/>
    <cellStyle name="Normal 3 49 7 4 4" xfId="29537"/>
    <cellStyle name="Normal 3 49 7 4 5" xfId="37782"/>
    <cellStyle name="Normal 3 49 7 4 6" xfId="16784"/>
    <cellStyle name="Normal 3 49 7 5" xfId="7418"/>
    <cellStyle name="Normal 3 49 7 5 2" xfId="11541"/>
    <cellStyle name="Normal 3 49 7 5 2 2" xfId="34483"/>
    <cellStyle name="Normal 3 49 7 5 2 3" xfId="42728"/>
    <cellStyle name="Normal 3 49 7 5 2 4" xfId="21741"/>
    <cellStyle name="Normal 3 49 7 5 3" xfId="25863"/>
    <cellStyle name="Normal 3 49 7 5 4" xfId="30361"/>
    <cellStyle name="Normal 3 49 7 5 5" xfId="38606"/>
    <cellStyle name="Normal 3 49 7 5 6" xfId="17619"/>
    <cellStyle name="Normal 3 49 7 6" xfId="8244"/>
    <cellStyle name="Normal 3 49 7 6 2" xfId="31186"/>
    <cellStyle name="Normal 3 49 7 6 3" xfId="39431"/>
    <cellStyle name="Normal 3 49 7 6 4" xfId="14311"/>
    <cellStyle name="Normal 3 49 7 7" xfId="18444"/>
    <cellStyle name="Normal 3 49 7 8" xfId="22566"/>
    <cellStyle name="Normal 3 49 7 9" xfId="27064"/>
    <cellStyle name="Normal 3 49 8" xfId="4227"/>
    <cellStyle name="Normal 3 49 8 10" xfId="35430"/>
    <cellStyle name="Normal 3 49 8 11" xfId="12642"/>
    <cellStyle name="Normal 3 49 8 2" xfId="5055"/>
    <cellStyle name="Normal 3 49 8 2 2" xfId="9189"/>
    <cellStyle name="Normal 3 49 8 2 2 2" xfId="32131"/>
    <cellStyle name="Normal 3 49 8 2 2 3" xfId="40376"/>
    <cellStyle name="Normal 3 49 8 2 2 4" xfId="15256"/>
    <cellStyle name="Normal 3 49 8 2 3" xfId="19389"/>
    <cellStyle name="Normal 3 49 8 2 4" xfId="23511"/>
    <cellStyle name="Normal 3 49 8 2 5" xfId="28009"/>
    <cellStyle name="Normal 3 49 8 2 6" xfId="36254"/>
    <cellStyle name="Normal 3 49 8 2 7" xfId="13607"/>
    <cellStyle name="Normal 3 49 8 3" xfId="5879"/>
    <cellStyle name="Normal 3 49 8 3 2" xfId="10013"/>
    <cellStyle name="Normal 3 49 8 3 2 2" xfId="32955"/>
    <cellStyle name="Normal 3 49 8 3 2 3" xfId="41200"/>
    <cellStyle name="Normal 3 49 8 3 2 4" xfId="20213"/>
    <cellStyle name="Normal 3 49 8 3 3" xfId="24335"/>
    <cellStyle name="Normal 3 49 8 3 4" xfId="28833"/>
    <cellStyle name="Normal 3 49 8 3 5" xfId="37078"/>
    <cellStyle name="Normal 3 49 8 3 6" xfId="16080"/>
    <cellStyle name="Normal 3 49 8 4" xfId="6704"/>
    <cellStyle name="Normal 3 49 8 4 2" xfId="10838"/>
    <cellStyle name="Normal 3 49 8 4 2 2" xfId="33780"/>
    <cellStyle name="Normal 3 49 8 4 2 3" xfId="42025"/>
    <cellStyle name="Normal 3 49 8 4 2 4" xfId="21038"/>
    <cellStyle name="Normal 3 49 8 4 3" xfId="25160"/>
    <cellStyle name="Normal 3 49 8 4 4" xfId="29658"/>
    <cellStyle name="Normal 3 49 8 4 5" xfId="37903"/>
    <cellStyle name="Normal 3 49 8 4 6" xfId="16905"/>
    <cellStyle name="Normal 3 49 8 5" xfId="7539"/>
    <cellStyle name="Normal 3 49 8 5 2" xfId="11662"/>
    <cellStyle name="Normal 3 49 8 5 2 2" xfId="34604"/>
    <cellStyle name="Normal 3 49 8 5 2 3" xfId="42849"/>
    <cellStyle name="Normal 3 49 8 5 2 4" xfId="21862"/>
    <cellStyle name="Normal 3 49 8 5 3" xfId="25984"/>
    <cellStyle name="Normal 3 49 8 5 4" xfId="30482"/>
    <cellStyle name="Normal 3 49 8 5 5" xfId="38727"/>
    <cellStyle name="Normal 3 49 8 5 6" xfId="17740"/>
    <cellStyle name="Normal 3 49 8 6" xfId="8365"/>
    <cellStyle name="Normal 3 49 8 6 2" xfId="31307"/>
    <cellStyle name="Normal 3 49 8 6 3" xfId="39552"/>
    <cellStyle name="Normal 3 49 8 6 4" xfId="14432"/>
    <cellStyle name="Normal 3 49 8 7" xfId="18565"/>
    <cellStyle name="Normal 3 49 8 8" xfId="22687"/>
    <cellStyle name="Normal 3 49 8 9" xfId="27185"/>
    <cellStyle name="Normal 3 49 9" xfId="4359"/>
    <cellStyle name="Normal 3 49 9 10" xfId="35558"/>
    <cellStyle name="Normal 3 49 9 11" xfId="12770"/>
    <cellStyle name="Normal 3 49 9 2" xfId="5183"/>
    <cellStyle name="Normal 3 49 9 2 2" xfId="9317"/>
    <cellStyle name="Normal 3 49 9 2 2 2" xfId="32259"/>
    <cellStyle name="Normal 3 49 9 2 2 3" xfId="40504"/>
    <cellStyle name="Normal 3 49 9 2 2 4" xfId="15384"/>
    <cellStyle name="Normal 3 49 9 2 3" xfId="19517"/>
    <cellStyle name="Normal 3 49 9 2 4" xfId="23639"/>
    <cellStyle name="Normal 3 49 9 2 5" xfId="28137"/>
    <cellStyle name="Normal 3 49 9 2 6" xfId="36382"/>
    <cellStyle name="Normal 3 49 9 2 7" xfId="13735"/>
    <cellStyle name="Normal 3 49 9 3" xfId="6007"/>
    <cellStyle name="Normal 3 49 9 3 2" xfId="10141"/>
    <cellStyle name="Normal 3 49 9 3 2 2" xfId="33083"/>
    <cellStyle name="Normal 3 49 9 3 2 3" xfId="41328"/>
    <cellStyle name="Normal 3 49 9 3 2 4" xfId="20341"/>
    <cellStyle name="Normal 3 49 9 3 3" xfId="24463"/>
    <cellStyle name="Normal 3 49 9 3 4" xfId="28961"/>
    <cellStyle name="Normal 3 49 9 3 5" xfId="37206"/>
    <cellStyle name="Normal 3 49 9 3 6" xfId="16208"/>
    <cellStyle name="Normal 3 49 9 4" xfId="6832"/>
    <cellStyle name="Normal 3 49 9 4 2" xfId="10966"/>
    <cellStyle name="Normal 3 49 9 4 2 2" xfId="33908"/>
    <cellStyle name="Normal 3 49 9 4 2 3" xfId="42153"/>
    <cellStyle name="Normal 3 49 9 4 2 4" xfId="21166"/>
    <cellStyle name="Normal 3 49 9 4 3" xfId="25288"/>
    <cellStyle name="Normal 3 49 9 4 4" xfId="29786"/>
    <cellStyle name="Normal 3 49 9 4 5" xfId="38031"/>
    <cellStyle name="Normal 3 49 9 4 6" xfId="17033"/>
    <cellStyle name="Normal 3 49 9 5" xfId="7667"/>
    <cellStyle name="Normal 3 49 9 5 2" xfId="11790"/>
    <cellStyle name="Normal 3 49 9 5 2 2" xfId="34732"/>
    <cellStyle name="Normal 3 49 9 5 2 3" xfId="42977"/>
    <cellStyle name="Normal 3 49 9 5 2 4" xfId="21990"/>
    <cellStyle name="Normal 3 49 9 5 3" xfId="26112"/>
    <cellStyle name="Normal 3 49 9 5 4" xfId="30610"/>
    <cellStyle name="Normal 3 49 9 5 5" xfId="38855"/>
    <cellStyle name="Normal 3 49 9 5 6" xfId="17868"/>
    <cellStyle name="Normal 3 49 9 6" xfId="8493"/>
    <cellStyle name="Normal 3 49 9 6 2" xfId="31435"/>
    <cellStyle name="Normal 3 49 9 6 3" xfId="39680"/>
    <cellStyle name="Normal 3 49 9 6 4" xfId="14560"/>
    <cellStyle name="Normal 3 49 9 7" xfId="18693"/>
    <cellStyle name="Normal 3 49 9 8" xfId="22815"/>
    <cellStyle name="Normal 3 49 9 9" xfId="27313"/>
    <cellStyle name="Normal 3 5" xfId="3307"/>
    <cellStyle name="Normal 3 5 10" xfId="43146"/>
    <cellStyle name="Normal 3 5 2" xfId="3308"/>
    <cellStyle name="Normal 3 5 3" xfId="3309"/>
    <cellStyle name="Normal 3 5 4" xfId="3310"/>
    <cellStyle name="Normal 3 5 5" xfId="3311"/>
    <cellStyle name="Normal 3 5 6" xfId="3312"/>
    <cellStyle name="Normal 3 5 7" xfId="3313"/>
    <cellStyle name="Normal 3 5 8" xfId="3314"/>
    <cellStyle name="Normal 3 5 9" xfId="12974"/>
    <cellStyle name="Normal 3 50" xfId="3315"/>
    <cellStyle name="Normal 3 50 10" xfId="4518"/>
    <cellStyle name="Normal 3 50 10 2" xfId="8652"/>
    <cellStyle name="Normal 3 50 10 2 2" xfId="31594"/>
    <cellStyle name="Normal 3 50 10 2 3" xfId="39839"/>
    <cellStyle name="Normal 3 50 10 2 4" xfId="14719"/>
    <cellStyle name="Normal 3 50 10 3" xfId="18852"/>
    <cellStyle name="Normal 3 50 10 4" xfId="22974"/>
    <cellStyle name="Normal 3 50 10 5" xfId="27472"/>
    <cellStyle name="Normal 3 50 10 6" xfId="35717"/>
    <cellStyle name="Normal 3 50 10 7" xfId="12105"/>
    <cellStyle name="Normal 3 50 11" xfId="5342"/>
    <cellStyle name="Normal 3 50 11 2" xfId="9476"/>
    <cellStyle name="Normal 3 50 11 2 2" xfId="32418"/>
    <cellStyle name="Normal 3 50 11 2 3" xfId="40663"/>
    <cellStyle name="Normal 3 50 11 2 4" xfId="15543"/>
    <cellStyle name="Normal 3 50 11 3" xfId="19676"/>
    <cellStyle name="Normal 3 50 11 4" xfId="23798"/>
    <cellStyle name="Normal 3 50 11 5" xfId="28296"/>
    <cellStyle name="Normal 3 50 11 6" xfId="36541"/>
    <cellStyle name="Normal 3 50 11 7" xfId="12975"/>
    <cellStyle name="Normal 3 50 12" xfId="6167"/>
    <cellStyle name="Normal 3 50 12 2" xfId="10301"/>
    <cellStyle name="Normal 3 50 12 2 2" xfId="33243"/>
    <cellStyle name="Normal 3 50 12 2 3" xfId="41488"/>
    <cellStyle name="Normal 3 50 12 2 4" xfId="16368"/>
    <cellStyle name="Normal 3 50 12 3" xfId="20501"/>
    <cellStyle name="Normal 3 50 12 4" xfId="24623"/>
    <cellStyle name="Normal 3 50 12 5" xfId="29121"/>
    <cellStyle name="Normal 3 50 12 6" xfId="37366"/>
    <cellStyle name="Normal 3 50 12 7" xfId="13069"/>
    <cellStyle name="Normal 3 50 13" xfId="7002"/>
    <cellStyle name="Normal 3 50 13 2" xfId="11125"/>
    <cellStyle name="Normal 3 50 13 2 2" xfId="34067"/>
    <cellStyle name="Normal 3 50 13 2 3" xfId="42312"/>
    <cellStyle name="Normal 3 50 13 2 4" xfId="21325"/>
    <cellStyle name="Normal 3 50 13 3" xfId="25447"/>
    <cellStyle name="Normal 3 50 13 4" xfId="29945"/>
    <cellStyle name="Normal 3 50 13 5" xfId="38190"/>
    <cellStyle name="Normal 3 50 13 6" xfId="17203"/>
    <cellStyle name="Normal 3 50 14" xfId="7827"/>
    <cellStyle name="Normal 3 50 14 2" xfId="30770"/>
    <cellStyle name="Normal 3 50 14 3" xfId="39015"/>
    <cellStyle name="Normal 3 50 14 4" xfId="13895"/>
    <cellStyle name="Normal 3 50 15" xfId="18028"/>
    <cellStyle name="Normal 3 50 16" xfId="22150"/>
    <cellStyle name="Normal 3 50 17" xfId="26632"/>
    <cellStyle name="Normal 3 50 18" xfId="34893"/>
    <cellStyle name="Normal 3 50 19" xfId="11915"/>
    <cellStyle name="Normal 3 50 2" xfId="3316"/>
    <cellStyle name="Normal 3 50 2 10" xfId="5343"/>
    <cellStyle name="Normal 3 50 2 10 2" xfId="9477"/>
    <cellStyle name="Normal 3 50 2 10 2 2" xfId="32419"/>
    <cellStyle name="Normal 3 50 2 10 2 3" xfId="40664"/>
    <cellStyle name="Normal 3 50 2 10 2 4" xfId="15544"/>
    <cellStyle name="Normal 3 50 2 10 3" xfId="19677"/>
    <cellStyle name="Normal 3 50 2 10 4" xfId="23799"/>
    <cellStyle name="Normal 3 50 2 10 5" xfId="28297"/>
    <cellStyle name="Normal 3 50 2 10 6" xfId="36542"/>
    <cellStyle name="Normal 3 50 2 10 7" xfId="12976"/>
    <cellStyle name="Normal 3 50 2 11" xfId="6168"/>
    <cellStyle name="Normal 3 50 2 11 2" xfId="10302"/>
    <cellStyle name="Normal 3 50 2 11 2 2" xfId="33244"/>
    <cellStyle name="Normal 3 50 2 11 2 3" xfId="41489"/>
    <cellStyle name="Normal 3 50 2 11 2 4" xfId="16369"/>
    <cellStyle name="Normal 3 50 2 11 3" xfId="20502"/>
    <cellStyle name="Normal 3 50 2 11 4" xfId="24624"/>
    <cellStyle name="Normal 3 50 2 11 5" xfId="29122"/>
    <cellStyle name="Normal 3 50 2 11 6" xfId="37367"/>
    <cellStyle name="Normal 3 50 2 11 7" xfId="13070"/>
    <cellStyle name="Normal 3 50 2 12" xfId="7003"/>
    <cellStyle name="Normal 3 50 2 12 2" xfId="11126"/>
    <cellStyle name="Normal 3 50 2 12 2 2" xfId="34068"/>
    <cellStyle name="Normal 3 50 2 12 2 3" xfId="42313"/>
    <cellStyle name="Normal 3 50 2 12 2 4" xfId="21326"/>
    <cellStyle name="Normal 3 50 2 12 3" xfId="25448"/>
    <cellStyle name="Normal 3 50 2 12 4" xfId="29946"/>
    <cellStyle name="Normal 3 50 2 12 5" xfId="38191"/>
    <cellStyle name="Normal 3 50 2 12 6" xfId="17204"/>
    <cellStyle name="Normal 3 50 2 13" xfId="7828"/>
    <cellStyle name="Normal 3 50 2 13 2" xfId="30771"/>
    <cellStyle name="Normal 3 50 2 13 3" xfId="39016"/>
    <cellStyle name="Normal 3 50 2 13 4" xfId="13896"/>
    <cellStyle name="Normal 3 50 2 14" xfId="18029"/>
    <cellStyle name="Normal 3 50 2 15" xfId="22151"/>
    <cellStyle name="Normal 3 50 2 16" xfId="26633"/>
    <cellStyle name="Normal 3 50 2 17" xfId="34894"/>
    <cellStyle name="Normal 3 50 2 18" xfId="11916"/>
    <cellStyle name="Normal 3 50 2 2" xfId="3317"/>
    <cellStyle name="Normal 3 50 2 2 10" xfId="6169"/>
    <cellStyle name="Normal 3 50 2 2 10 2" xfId="10303"/>
    <cellStyle name="Normal 3 50 2 2 10 2 2" xfId="33245"/>
    <cellStyle name="Normal 3 50 2 2 10 2 3" xfId="41490"/>
    <cellStyle name="Normal 3 50 2 2 10 2 4" xfId="20503"/>
    <cellStyle name="Normal 3 50 2 2 10 3" xfId="24625"/>
    <cellStyle name="Normal 3 50 2 2 10 4" xfId="29123"/>
    <cellStyle name="Normal 3 50 2 2 10 5" xfId="37368"/>
    <cellStyle name="Normal 3 50 2 2 10 6" xfId="16370"/>
    <cellStyle name="Normal 3 50 2 2 11" xfId="7004"/>
    <cellStyle name="Normal 3 50 2 2 11 2" xfId="11127"/>
    <cellStyle name="Normal 3 50 2 2 11 2 2" xfId="34069"/>
    <cellStyle name="Normal 3 50 2 2 11 2 3" xfId="42314"/>
    <cellStyle name="Normal 3 50 2 2 11 2 4" xfId="21327"/>
    <cellStyle name="Normal 3 50 2 2 11 3" xfId="25449"/>
    <cellStyle name="Normal 3 50 2 2 11 4" xfId="29947"/>
    <cellStyle name="Normal 3 50 2 2 11 5" xfId="38192"/>
    <cellStyle name="Normal 3 50 2 2 11 6" xfId="17205"/>
    <cellStyle name="Normal 3 50 2 2 12" xfId="7829"/>
    <cellStyle name="Normal 3 50 2 2 12 2" xfId="30772"/>
    <cellStyle name="Normal 3 50 2 2 12 3" xfId="39017"/>
    <cellStyle name="Normal 3 50 2 2 12 4" xfId="13897"/>
    <cellStyle name="Normal 3 50 2 2 13" xfId="18030"/>
    <cellStyle name="Normal 3 50 2 2 14" xfId="22152"/>
    <cellStyle name="Normal 3 50 2 2 15" xfId="26634"/>
    <cellStyle name="Normal 3 50 2 2 16" xfId="34895"/>
    <cellStyle name="Normal 3 50 2 2 17" xfId="12107"/>
    <cellStyle name="Normal 3 50 2 2 2" xfId="3804"/>
    <cellStyle name="Normal 3 50 2 2 2 10" xfId="35007"/>
    <cellStyle name="Normal 3 50 2 2 2 11" xfId="12219"/>
    <cellStyle name="Normal 3 50 2 2 2 2" xfId="4632"/>
    <cellStyle name="Normal 3 50 2 2 2 2 2" xfId="8766"/>
    <cellStyle name="Normal 3 50 2 2 2 2 2 2" xfId="31708"/>
    <cellStyle name="Normal 3 50 2 2 2 2 2 3" xfId="39953"/>
    <cellStyle name="Normal 3 50 2 2 2 2 2 4" xfId="14833"/>
    <cellStyle name="Normal 3 50 2 2 2 2 3" xfId="18966"/>
    <cellStyle name="Normal 3 50 2 2 2 2 4" xfId="23088"/>
    <cellStyle name="Normal 3 50 2 2 2 2 5" xfId="27586"/>
    <cellStyle name="Normal 3 50 2 2 2 2 6" xfId="35831"/>
    <cellStyle name="Normal 3 50 2 2 2 2 7" xfId="13184"/>
    <cellStyle name="Normal 3 50 2 2 2 3" xfId="5456"/>
    <cellStyle name="Normal 3 50 2 2 2 3 2" xfId="9590"/>
    <cellStyle name="Normal 3 50 2 2 2 3 2 2" xfId="32532"/>
    <cellStyle name="Normal 3 50 2 2 2 3 2 3" xfId="40777"/>
    <cellStyle name="Normal 3 50 2 2 2 3 2 4" xfId="19790"/>
    <cellStyle name="Normal 3 50 2 2 2 3 3" xfId="23912"/>
    <cellStyle name="Normal 3 50 2 2 2 3 4" xfId="28410"/>
    <cellStyle name="Normal 3 50 2 2 2 3 5" xfId="36655"/>
    <cellStyle name="Normal 3 50 2 2 2 3 6" xfId="15657"/>
    <cellStyle name="Normal 3 50 2 2 2 4" xfId="6281"/>
    <cellStyle name="Normal 3 50 2 2 2 4 2" xfId="10415"/>
    <cellStyle name="Normal 3 50 2 2 2 4 2 2" xfId="33357"/>
    <cellStyle name="Normal 3 50 2 2 2 4 2 3" xfId="41602"/>
    <cellStyle name="Normal 3 50 2 2 2 4 2 4" xfId="20615"/>
    <cellStyle name="Normal 3 50 2 2 2 4 3" xfId="24737"/>
    <cellStyle name="Normal 3 50 2 2 2 4 4" xfId="29235"/>
    <cellStyle name="Normal 3 50 2 2 2 4 5" xfId="37480"/>
    <cellStyle name="Normal 3 50 2 2 2 4 6" xfId="16482"/>
    <cellStyle name="Normal 3 50 2 2 2 5" xfId="7116"/>
    <cellStyle name="Normal 3 50 2 2 2 5 2" xfId="11239"/>
    <cellStyle name="Normal 3 50 2 2 2 5 2 2" xfId="34181"/>
    <cellStyle name="Normal 3 50 2 2 2 5 2 3" xfId="42426"/>
    <cellStyle name="Normal 3 50 2 2 2 5 2 4" xfId="21439"/>
    <cellStyle name="Normal 3 50 2 2 2 5 3" xfId="25561"/>
    <cellStyle name="Normal 3 50 2 2 2 5 4" xfId="30059"/>
    <cellStyle name="Normal 3 50 2 2 2 5 5" xfId="38304"/>
    <cellStyle name="Normal 3 50 2 2 2 5 6" xfId="17317"/>
    <cellStyle name="Normal 3 50 2 2 2 6" xfId="7942"/>
    <cellStyle name="Normal 3 50 2 2 2 6 2" xfId="30884"/>
    <cellStyle name="Normal 3 50 2 2 2 6 3" xfId="39129"/>
    <cellStyle name="Normal 3 50 2 2 2 6 4" xfId="14009"/>
    <cellStyle name="Normal 3 50 2 2 2 7" xfId="18142"/>
    <cellStyle name="Normal 3 50 2 2 2 8" xfId="22264"/>
    <cellStyle name="Normal 3 50 2 2 2 9" xfId="26762"/>
    <cellStyle name="Normal 3 50 2 2 3" xfId="3916"/>
    <cellStyle name="Normal 3 50 2 2 3 10" xfId="35119"/>
    <cellStyle name="Normal 3 50 2 2 3 11" xfId="12331"/>
    <cellStyle name="Normal 3 50 2 2 3 2" xfId="4744"/>
    <cellStyle name="Normal 3 50 2 2 3 2 2" xfId="8878"/>
    <cellStyle name="Normal 3 50 2 2 3 2 2 2" xfId="31820"/>
    <cellStyle name="Normal 3 50 2 2 3 2 2 3" xfId="40065"/>
    <cellStyle name="Normal 3 50 2 2 3 2 2 4" xfId="14945"/>
    <cellStyle name="Normal 3 50 2 2 3 2 3" xfId="19078"/>
    <cellStyle name="Normal 3 50 2 2 3 2 4" xfId="23200"/>
    <cellStyle name="Normal 3 50 2 2 3 2 5" xfId="27698"/>
    <cellStyle name="Normal 3 50 2 2 3 2 6" xfId="35943"/>
    <cellStyle name="Normal 3 50 2 2 3 2 7" xfId="13296"/>
    <cellStyle name="Normal 3 50 2 2 3 3" xfId="5568"/>
    <cellStyle name="Normal 3 50 2 2 3 3 2" xfId="9702"/>
    <cellStyle name="Normal 3 50 2 2 3 3 2 2" xfId="32644"/>
    <cellStyle name="Normal 3 50 2 2 3 3 2 3" xfId="40889"/>
    <cellStyle name="Normal 3 50 2 2 3 3 2 4" xfId="19902"/>
    <cellStyle name="Normal 3 50 2 2 3 3 3" xfId="24024"/>
    <cellStyle name="Normal 3 50 2 2 3 3 4" xfId="28522"/>
    <cellStyle name="Normal 3 50 2 2 3 3 5" xfId="36767"/>
    <cellStyle name="Normal 3 50 2 2 3 3 6" xfId="15769"/>
    <cellStyle name="Normal 3 50 2 2 3 4" xfId="6393"/>
    <cellStyle name="Normal 3 50 2 2 3 4 2" xfId="10527"/>
    <cellStyle name="Normal 3 50 2 2 3 4 2 2" xfId="33469"/>
    <cellStyle name="Normal 3 50 2 2 3 4 2 3" xfId="41714"/>
    <cellStyle name="Normal 3 50 2 2 3 4 2 4" xfId="20727"/>
    <cellStyle name="Normal 3 50 2 2 3 4 3" xfId="24849"/>
    <cellStyle name="Normal 3 50 2 2 3 4 4" xfId="29347"/>
    <cellStyle name="Normal 3 50 2 2 3 4 5" xfId="37592"/>
    <cellStyle name="Normal 3 50 2 2 3 4 6" xfId="16594"/>
    <cellStyle name="Normal 3 50 2 2 3 5" xfId="7228"/>
    <cellStyle name="Normal 3 50 2 2 3 5 2" xfId="11351"/>
    <cellStyle name="Normal 3 50 2 2 3 5 2 2" xfId="34293"/>
    <cellStyle name="Normal 3 50 2 2 3 5 2 3" xfId="42538"/>
    <cellStyle name="Normal 3 50 2 2 3 5 2 4" xfId="21551"/>
    <cellStyle name="Normal 3 50 2 2 3 5 3" xfId="25673"/>
    <cellStyle name="Normal 3 50 2 2 3 5 4" xfId="30171"/>
    <cellStyle name="Normal 3 50 2 2 3 5 5" xfId="38416"/>
    <cellStyle name="Normal 3 50 2 2 3 5 6" xfId="17429"/>
    <cellStyle name="Normal 3 50 2 2 3 6" xfId="8054"/>
    <cellStyle name="Normal 3 50 2 2 3 6 2" xfId="30996"/>
    <cellStyle name="Normal 3 50 2 2 3 6 3" xfId="39241"/>
    <cellStyle name="Normal 3 50 2 2 3 6 4" xfId="14121"/>
    <cellStyle name="Normal 3 50 2 2 3 7" xfId="18254"/>
    <cellStyle name="Normal 3 50 2 2 3 8" xfId="22376"/>
    <cellStyle name="Normal 3 50 2 2 3 9" xfId="26874"/>
    <cellStyle name="Normal 3 50 2 2 4" xfId="4028"/>
    <cellStyle name="Normal 3 50 2 2 4 10" xfId="35231"/>
    <cellStyle name="Normal 3 50 2 2 4 11" xfId="12443"/>
    <cellStyle name="Normal 3 50 2 2 4 2" xfId="4856"/>
    <cellStyle name="Normal 3 50 2 2 4 2 2" xfId="8990"/>
    <cellStyle name="Normal 3 50 2 2 4 2 2 2" xfId="31932"/>
    <cellStyle name="Normal 3 50 2 2 4 2 2 3" xfId="40177"/>
    <cellStyle name="Normal 3 50 2 2 4 2 2 4" xfId="15057"/>
    <cellStyle name="Normal 3 50 2 2 4 2 3" xfId="19190"/>
    <cellStyle name="Normal 3 50 2 2 4 2 4" xfId="23312"/>
    <cellStyle name="Normal 3 50 2 2 4 2 5" xfId="27810"/>
    <cellStyle name="Normal 3 50 2 2 4 2 6" xfId="36055"/>
    <cellStyle name="Normal 3 50 2 2 4 2 7" xfId="13408"/>
    <cellStyle name="Normal 3 50 2 2 4 3" xfId="5680"/>
    <cellStyle name="Normal 3 50 2 2 4 3 2" xfId="9814"/>
    <cellStyle name="Normal 3 50 2 2 4 3 2 2" xfId="32756"/>
    <cellStyle name="Normal 3 50 2 2 4 3 2 3" xfId="41001"/>
    <cellStyle name="Normal 3 50 2 2 4 3 2 4" xfId="20014"/>
    <cellStyle name="Normal 3 50 2 2 4 3 3" xfId="24136"/>
    <cellStyle name="Normal 3 50 2 2 4 3 4" xfId="28634"/>
    <cellStyle name="Normal 3 50 2 2 4 3 5" xfId="36879"/>
    <cellStyle name="Normal 3 50 2 2 4 3 6" xfId="15881"/>
    <cellStyle name="Normal 3 50 2 2 4 4" xfId="6505"/>
    <cellStyle name="Normal 3 50 2 2 4 4 2" xfId="10639"/>
    <cellStyle name="Normal 3 50 2 2 4 4 2 2" xfId="33581"/>
    <cellStyle name="Normal 3 50 2 2 4 4 2 3" xfId="41826"/>
    <cellStyle name="Normal 3 50 2 2 4 4 2 4" xfId="20839"/>
    <cellStyle name="Normal 3 50 2 2 4 4 3" xfId="24961"/>
    <cellStyle name="Normal 3 50 2 2 4 4 4" xfId="29459"/>
    <cellStyle name="Normal 3 50 2 2 4 4 5" xfId="37704"/>
    <cellStyle name="Normal 3 50 2 2 4 4 6" xfId="16706"/>
    <cellStyle name="Normal 3 50 2 2 4 5" xfId="7340"/>
    <cellStyle name="Normal 3 50 2 2 4 5 2" xfId="11463"/>
    <cellStyle name="Normal 3 50 2 2 4 5 2 2" xfId="34405"/>
    <cellStyle name="Normal 3 50 2 2 4 5 2 3" xfId="42650"/>
    <cellStyle name="Normal 3 50 2 2 4 5 2 4" xfId="21663"/>
    <cellStyle name="Normal 3 50 2 2 4 5 3" xfId="25785"/>
    <cellStyle name="Normal 3 50 2 2 4 5 4" xfId="30283"/>
    <cellStyle name="Normal 3 50 2 2 4 5 5" xfId="38528"/>
    <cellStyle name="Normal 3 50 2 2 4 5 6" xfId="17541"/>
    <cellStyle name="Normal 3 50 2 2 4 6" xfId="8166"/>
    <cellStyle name="Normal 3 50 2 2 4 6 2" xfId="31108"/>
    <cellStyle name="Normal 3 50 2 2 4 6 3" xfId="39353"/>
    <cellStyle name="Normal 3 50 2 2 4 6 4" xfId="14233"/>
    <cellStyle name="Normal 3 50 2 2 4 7" xfId="18366"/>
    <cellStyle name="Normal 3 50 2 2 4 8" xfId="22488"/>
    <cellStyle name="Normal 3 50 2 2 4 9" xfId="26986"/>
    <cellStyle name="Normal 3 50 2 2 5" xfId="4192"/>
    <cellStyle name="Normal 3 50 2 2 5 10" xfId="35395"/>
    <cellStyle name="Normal 3 50 2 2 5 11" xfId="12607"/>
    <cellStyle name="Normal 3 50 2 2 5 2" xfId="5020"/>
    <cellStyle name="Normal 3 50 2 2 5 2 2" xfId="9154"/>
    <cellStyle name="Normal 3 50 2 2 5 2 2 2" xfId="32096"/>
    <cellStyle name="Normal 3 50 2 2 5 2 2 3" xfId="40341"/>
    <cellStyle name="Normal 3 50 2 2 5 2 2 4" xfId="15221"/>
    <cellStyle name="Normal 3 50 2 2 5 2 3" xfId="19354"/>
    <cellStyle name="Normal 3 50 2 2 5 2 4" xfId="23476"/>
    <cellStyle name="Normal 3 50 2 2 5 2 5" xfId="27974"/>
    <cellStyle name="Normal 3 50 2 2 5 2 6" xfId="36219"/>
    <cellStyle name="Normal 3 50 2 2 5 2 7" xfId="13572"/>
    <cellStyle name="Normal 3 50 2 2 5 3" xfId="5844"/>
    <cellStyle name="Normal 3 50 2 2 5 3 2" xfId="9978"/>
    <cellStyle name="Normal 3 50 2 2 5 3 2 2" xfId="32920"/>
    <cellStyle name="Normal 3 50 2 2 5 3 2 3" xfId="41165"/>
    <cellStyle name="Normal 3 50 2 2 5 3 2 4" xfId="20178"/>
    <cellStyle name="Normal 3 50 2 2 5 3 3" xfId="24300"/>
    <cellStyle name="Normal 3 50 2 2 5 3 4" xfId="28798"/>
    <cellStyle name="Normal 3 50 2 2 5 3 5" xfId="37043"/>
    <cellStyle name="Normal 3 50 2 2 5 3 6" xfId="16045"/>
    <cellStyle name="Normal 3 50 2 2 5 4" xfId="6669"/>
    <cellStyle name="Normal 3 50 2 2 5 4 2" xfId="10803"/>
    <cellStyle name="Normal 3 50 2 2 5 4 2 2" xfId="33745"/>
    <cellStyle name="Normal 3 50 2 2 5 4 2 3" xfId="41990"/>
    <cellStyle name="Normal 3 50 2 2 5 4 2 4" xfId="21003"/>
    <cellStyle name="Normal 3 50 2 2 5 4 3" xfId="25125"/>
    <cellStyle name="Normal 3 50 2 2 5 4 4" xfId="29623"/>
    <cellStyle name="Normal 3 50 2 2 5 4 5" xfId="37868"/>
    <cellStyle name="Normal 3 50 2 2 5 4 6" xfId="16870"/>
    <cellStyle name="Normal 3 50 2 2 5 5" xfId="7504"/>
    <cellStyle name="Normal 3 50 2 2 5 5 2" xfId="11627"/>
    <cellStyle name="Normal 3 50 2 2 5 5 2 2" xfId="34569"/>
    <cellStyle name="Normal 3 50 2 2 5 5 2 3" xfId="42814"/>
    <cellStyle name="Normal 3 50 2 2 5 5 2 4" xfId="21827"/>
    <cellStyle name="Normal 3 50 2 2 5 5 3" xfId="25949"/>
    <cellStyle name="Normal 3 50 2 2 5 5 4" xfId="30447"/>
    <cellStyle name="Normal 3 50 2 2 5 5 5" xfId="38692"/>
    <cellStyle name="Normal 3 50 2 2 5 5 6" xfId="17705"/>
    <cellStyle name="Normal 3 50 2 2 5 6" xfId="8330"/>
    <cellStyle name="Normal 3 50 2 2 5 6 2" xfId="31272"/>
    <cellStyle name="Normal 3 50 2 2 5 6 3" xfId="39517"/>
    <cellStyle name="Normal 3 50 2 2 5 6 4" xfId="14397"/>
    <cellStyle name="Normal 3 50 2 2 5 7" xfId="18530"/>
    <cellStyle name="Normal 3 50 2 2 5 8" xfId="22652"/>
    <cellStyle name="Normal 3 50 2 2 5 9" xfId="27150"/>
    <cellStyle name="Normal 3 50 2 2 6" xfId="4320"/>
    <cellStyle name="Normal 3 50 2 2 6 10" xfId="35519"/>
    <cellStyle name="Normal 3 50 2 2 6 11" xfId="12731"/>
    <cellStyle name="Normal 3 50 2 2 6 2" xfId="5144"/>
    <cellStyle name="Normal 3 50 2 2 6 2 2" xfId="9278"/>
    <cellStyle name="Normal 3 50 2 2 6 2 2 2" xfId="32220"/>
    <cellStyle name="Normal 3 50 2 2 6 2 2 3" xfId="40465"/>
    <cellStyle name="Normal 3 50 2 2 6 2 2 4" xfId="15345"/>
    <cellStyle name="Normal 3 50 2 2 6 2 3" xfId="19478"/>
    <cellStyle name="Normal 3 50 2 2 6 2 4" xfId="23600"/>
    <cellStyle name="Normal 3 50 2 2 6 2 5" xfId="28098"/>
    <cellStyle name="Normal 3 50 2 2 6 2 6" xfId="36343"/>
    <cellStyle name="Normal 3 50 2 2 6 2 7" xfId="13696"/>
    <cellStyle name="Normal 3 50 2 2 6 3" xfId="5968"/>
    <cellStyle name="Normal 3 50 2 2 6 3 2" xfId="10102"/>
    <cellStyle name="Normal 3 50 2 2 6 3 2 2" xfId="33044"/>
    <cellStyle name="Normal 3 50 2 2 6 3 2 3" xfId="41289"/>
    <cellStyle name="Normal 3 50 2 2 6 3 2 4" xfId="20302"/>
    <cellStyle name="Normal 3 50 2 2 6 3 3" xfId="24424"/>
    <cellStyle name="Normal 3 50 2 2 6 3 4" xfId="28922"/>
    <cellStyle name="Normal 3 50 2 2 6 3 5" xfId="37167"/>
    <cellStyle name="Normal 3 50 2 2 6 3 6" xfId="16169"/>
    <cellStyle name="Normal 3 50 2 2 6 4" xfId="6793"/>
    <cellStyle name="Normal 3 50 2 2 6 4 2" xfId="10927"/>
    <cellStyle name="Normal 3 50 2 2 6 4 2 2" xfId="33869"/>
    <cellStyle name="Normal 3 50 2 2 6 4 2 3" xfId="42114"/>
    <cellStyle name="Normal 3 50 2 2 6 4 2 4" xfId="21127"/>
    <cellStyle name="Normal 3 50 2 2 6 4 3" xfId="25249"/>
    <cellStyle name="Normal 3 50 2 2 6 4 4" xfId="29747"/>
    <cellStyle name="Normal 3 50 2 2 6 4 5" xfId="37992"/>
    <cellStyle name="Normal 3 50 2 2 6 4 6" xfId="16994"/>
    <cellStyle name="Normal 3 50 2 2 6 5" xfId="7628"/>
    <cellStyle name="Normal 3 50 2 2 6 5 2" xfId="11751"/>
    <cellStyle name="Normal 3 50 2 2 6 5 2 2" xfId="34693"/>
    <cellStyle name="Normal 3 50 2 2 6 5 2 3" xfId="42938"/>
    <cellStyle name="Normal 3 50 2 2 6 5 2 4" xfId="21951"/>
    <cellStyle name="Normal 3 50 2 2 6 5 3" xfId="26073"/>
    <cellStyle name="Normal 3 50 2 2 6 5 4" xfId="30571"/>
    <cellStyle name="Normal 3 50 2 2 6 5 5" xfId="38816"/>
    <cellStyle name="Normal 3 50 2 2 6 5 6" xfId="17829"/>
    <cellStyle name="Normal 3 50 2 2 6 6" xfId="8454"/>
    <cellStyle name="Normal 3 50 2 2 6 6 2" xfId="31396"/>
    <cellStyle name="Normal 3 50 2 2 6 6 3" xfId="39641"/>
    <cellStyle name="Normal 3 50 2 2 6 6 4" xfId="14521"/>
    <cellStyle name="Normal 3 50 2 2 6 7" xfId="18654"/>
    <cellStyle name="Normal 3 50 2 2 6 8" xfId="22776"/>
    <cellStyle name="Normal 3 50 2 2 6 9" xfId="27274"/>
    <cellStyle name="Normal 3 50 2 2 7" xfId="4445"/>
    <cellStyle name="Normal 3 50 2 2 7 10" xfId="35644"/>
    <cellStyle name="Normal 3 50 2 2 7 11" xfId="12856"/>
    <cellStyle name="Normal 3 50 2 2 7 2" xfId="5269"/>
    <cellStyle name="Normal 3 50 2 2 7 2 2" xfId="9403"/>
    <cellStyle name="Normal 3 50 2 2 7 2 2 2" xfId="32345"/>
    <cellStyle name="Normal 3 50 2 2 7 2 2 3" xfId="40590"/>
    <cellStyle name="Normal 3 50 2 2 7 2 2 4" xfId="15470"/>
    <cellStyle name="Normal 3 50 2 2 7 2 3" xfId="19603"/>
    <cellStyle name="Normal 3 50 2 2 7 2 4" xfId="23725"/>
    <cellStyle name="Normal 3 50 2 2 7 2 5" xfId="28223"/>
    <cellStyle name="Normal 3 50 2 2 7 2 6" xfId="36468"/>
    <cellStyle name="Normal 3 50 2 2 7 2 7" xfId="13821"/>
    <cellStyle name="Normal 3 50 2 2 7 3" xfId="6093"/>
    <cellStyle name="Normal 3 50 2 2 7 3 2" xfId="10227"/>
    <cellStyle name="Normal 3 50 2 2 7 3 2 2" xfId="33169"/>
    <cellStyle name="Normal 3 50 2 2 7 3 2 3" xfId="41414"/>
    <cellStyle name="Normal 3 50 2 2 7 3 2 4" xfId="20427"/>
    <cellStyle name="Normal 3 50 2 2 7 3 3" xfId="24549"/>
    <cellStyle name="Normal 3 50 2 2 7 3 4" xfId="29047"/>
    <cellStyle name="Normal 3 50 2 2 7 3 5" xfId="37292"/>
    <cellStyle name="Normal 3 50 2 2 7 3 6" xfId="16294"/>
    <cellStyle name="Normal 3 50 2 2 7 4" xfId="6918"/>
    <cellStyle name="Normal 3 50 2 2 7 4 2" xfId="11052"/>
    <cellStyle name="Normal 3 50 2 2 7 4 2 2" xfId="33994"/>
    <cellStyle name="Normal 3 50 2 2 7 4 2 3" xfId="42239"/>
    <cellStyle name="Normal 3 50 2 2 7 4 2 4" xfId="21252"/>
    <cellStyle name="Normal 3 50 2 2 7 4 3" xfId="25374"/>
    <cellStyle name="Normal 3 50 2 2 7 4 4" xfId="29872"/>
    <cellStyle name="Normal 3 50 2 2 7 4 5" xfId="38117"/>
    <cellStyle name="Normal 3 50 2 2 7 4 6" xfId="17119"/>
    <cellStyle name="Normal 3 50 2 2 7 5" xfId="7753"/>
    <cellStyle name="Normal 3 50 2 2 7 5 2" xfId="11876"/>
    <cellStyle name="Normal 3 50 2 2 7 5 2 2" xfId="34818"/>
    <cellStyle name="Normal 3 50 2 2 7 5 2 3" xfId="43063"/>
    <cellStyle name="Normal 3 50 2 2 7 5 2 4" xfId="22076"/>
    <cellStyle name="Normal 3 50 2 2 7 5 3" xfId="26198"/>
    <cellStyle name="Normal 3 50 2 2 7 5 4" xfId="30696"/>
    <cellStyle name="Normal 3 50 2 2 7 5 5" xfId="38941"/>
    <cellStyle name="Normal 3 50 2 2 7 5 6" xfId="17954"/>
    <cellStyle name="Normal 3 50 2 2 7 6" xfId="8579"/>
    <cellStyle name="Normal 3 50 2 2 7 6 2" xfId="31521"/>
    <cellStyle name="Normal 3 50 2 2 7 6 3" xfId="39766"/>
    <cellStyle name="Normal 3 50 2 2 7 6 4" xfId="14646"/>
    <cellStyle name="Normal 3 50 2 2 7 7" xfId="18779"/>
    <cellStyle name="Normal 3 50 2 2 7 8" xfId="22901"/>
    <cellStyle name="Normal 3 50 2 2 7 9" xfId="27399"/>
    <cellStyle name="Normal 3 50 2 2 8" xfId="4520"/>
    <cellStyle name="Normal 3 50 2 2 8 2" xfId="8654"/>
    <cellStyle name="Normal 3 50 2 2 8 2 2" xfId="31596"/>
    <cellStyle name="Normal 3 50 2 2 8 2 3" xfId="39841"/>
    <cellStyle name="Normal 3 50 2 2 8 2 4" xfId="14721"/>
    <cellStyle name="Normal 3 50 2 2 8 3" xfId="18854"/>
    <cellStyle name="Normal 3 50 2 2 8 4" xfId="22976"/>
    <cellStyle name="Normal 3 50 2 2 8 5" xfId="27474"/>
    <cellStyle name="Normal 3 50 2 2 8 6" xfId="35719"/>
    <cellStyle name="Normal 3 50 2 2 8 7" xfId="13071"/>
    <cellStyle name="Normal 3 50 2 2 9" xfId="5344"/>
    <cellStyle name="Normal 3 50 2 2 9 2" xfId="9478"/>
    <cellStyle name="Normal 3 50 2 2 9 2 2" xfId="32420"/>
    <cellStyle name="Normal 3 50 2 2 9 2 3" xfId="40665"/>
    <cellStyle name="Normal 3 50 2 2 9 2 4" xfId="19678"/>
    <cellStyle name="Normal 3 50 2 2 9 3" xfId="23800"/>
    <cellStyle name="Normal 3 50 2 2 9 4" xfId="28298"/>
    <cellStyle name="Normal 3 50 2 2 9 5" xfId="36543"/>
    <cellStyle name="Normal 3 50 2 2 9 6" xfId="15545"/>
    <cellStyle name="Normal 3 50 2 3" xfId="3803"/>
    <cellStyle name="Normal 3 50 2 3 10" xfId="35006"/>
    <cellStyle name="Normal 3 50 2 3 11" xfId="12218"/>
    <cellStyle name="Normal 3 50 2 3 2" xfId="4631"/>
    <cellStyle name="Normal 3 50 2 3 2 2" xfId="8765"/>
    <cellStyle name="Normal 3 50 2 3 2 2 2" xfId="31707"/>
    <cellStyle name="Normal 3 50 2 3 2 2 3" xfId="39952"/>
    <cellStyle name="Normal 3 50 2 3 2 2 4" xfId="14832"/>
    <cellStyle name="Normal 3 50 2 3 2 3" xfId="18965"/>
    <cellStyle name="Normal 3 50 2 3 2 4" xfId="23087"/>
    <cellStyle name="Normal 3 50 2 3 2 5" xfId="27585"/>
    <cellStyle name="Normal 3 50 2 3 2 6" xfId="35830"/>
    <cellStyle name="Normal 3 50 2 3 2 7" xfId="13183"/>
    <cellStyle name="Normal 3 50 2 3 3" xfId="5455"/>
    <cellStyle name="Normal 3 50 2 3 3 2" xfId="9589"/>
    <cellStyle name="Normal 3 50 2 3 3 2 2" xfId="32531"/>
    <cellStyle name="Normal 3 50 2 3 3 2 3" xfId="40776"/>
    <cellStyle name="Normal 3 50 2 3 3 2 4" xfId="19789"/>
    <cellStyle name="Normal 3 50 2 3 3 3" xfId="23911"/>
    <cellStyle name="Normal 3 50 2 3 3 4" xfId="28409"/>
    <cellStyle name="Normal 3 50 2 3 3 5" xfId="36654"/>
    <cellStyle name="Normal 3 50 2 3 3 6" xfId="15656"/>
    <cellStyle name="Normal 3 50 2 3 4" xfId="6280"/>
    <cellStyle name="Normal 3 50 2 3 4 2" xfId="10414"/>
    <cellStyle name="Normal 3 50 2 3 4 2 2" xfId="33356"/>
    <cellStyle name="Normal 3 50 2 3 4 2 3" xfId="41601"/>
    <cellStyle name="Normal 3 50 2 3 4 2 4" xfId="20614"/>
    <cellStyle name="Normal 3 50 2 3 4 3" xfId="24736"/>
    <cellStyle name="Normal 3 50 2 3 4 4" xfId="29234"/>
    <cellStyle name="Normal 3 50 2 3 4 5" xfId="37479"/>
    <cellStyle name="Normal 3 50 2 3 4 6" xfId="16481"/>
    <cellStyle name="Normal 3 50 2 3 5" xfId="7115"/>
    <cellStyle name="Normal 3 50 2 3 5 2" xfId="11238"/>
    <cellStyle name="Normal 3 50 2 3 5 2 2" xfId="34180"/>
    <cellStyle name="Normal 3 50 2 3 5 2 3" xfId="42425"/>
    <cellStyle name="Normal 3 50 2 3 5 2 4" xfId="21438"/>
    <cellStyle name="Normal 3 50 2 3 5 3" xfId="25560"/>
    <cellStyle name="Normal 3 50 2 3 5 4" xfId="30058"/>
    <cellStyle name="Normal 3 50 2 3 5 5" xfId="38303"/>
    <cellStyle name="Normal 3 50 2 3 5 6" xfId="17316"/>
    <cellStyle name="Normal 3 50 2 3 6" xfId="7941"/>
    <cellStyle name="Normal 3 50 2 3 6 2" xfId="30883"/>
    <cellStyle name="Normal 3 50 2 3 6 3" xfId="39128"/>
    <cellStyle name="Normal 3 50 2 3 6 4" xfId="14008"/>
    <cellStyle name="Normal 3 50 2 3 7" xfId="18141"/>
    <cellStyle name="Normal 3 50 2 3 8" xfId="22263"/>
    <cellStyle name="Normal 3 50 2 3 9" xfId="26761"/>
    <cellStyle name="Normal 3 50 2 4" xfId="3915"/>
    <cellStyle name="Normal 3 50 2 4 10" xfId="35118"/>
    <cellStyle name="Normal 3 50 2 4 11" xfId="12330"/>
    <cellStyle name="Normal 3 50 2 4 2" xfId="4743"/>
    <cellStyle name="Normal 3 50 2 4 2 2" xfId="8877"/>
    <cellStyle name="Normal 3 50 2 4 2 2 2" xfId="31819"/>
    <cellStyle name="Normal 3 50 2 4 2 2 3" xfId="40064"/>
    <cellStyle name="Normal 3 50 2 4 2 2 4" xfId="14944"/>
    <cellStyle name="Normal 3 50 2 4 2 3" xfId="19077"/>
    <cellStyle name="Normal 3 50 2 4 2 4" xfId="23199"/>
    <cellStyle name="Normal 3 50 2 4 2 5" xfId="27697"/>
    <cellStyle name="Normal 3 50 2 4 2 6" xfId="35942"/>
    <cellStyle name="Normal 3 50 2 4 2 7" xfId="13295"/>
    <cellStyle name="Normal 3 50 2 4 3" xfId="5567"/>
    <cellStyle name="Normal 3 50 2 4 3 2" xfId="9701"/>
    <cellStyle name="Normal 3 50 2 4 3 2 2" xfId="32643"/>
    <cellStyle name="Normal 3 50 2 4 3 2 3" xfId="40888"/>
    <cellStyle name="Normal 3 50 2 4 3 2 4" xfId="19901"/>
    <cellStyle name="Normal 3 50 2 4 3 3" xfId="24023"/>
    <cellStyle name="Normal 3 50 2 4 3 4" xfId="28521"/>
    <cellStyle name="Normal 3 50 2 4 3 5" xfId="36766"/>
    <cellStyle name="Normal 3 50 2 4 3 6" xfId="15768"/>
    <cellStyle name="Normal 3 50 2 4 4" xfId="6392"/>
    <cellStyle name="Normal 3 50 2 4 4 2" xfId="10526"/>
    <cellStyle name="Normal 3 50 2 4 4 2 2" xfId="33468"/>
    <cellStyle name="Normal 3 50 2 4 4 2 3" xfId="41713"/>
    <cellStyle name="Normal 3 50 2 4 4 2 4" xfId="20726"/>
    <cellStyle name="Normal 3 50 2 4 4 3" xfId="24848"/>
    <cellStyle name="Normal 3 50 2 4 4 4" xfId="29346"/>
    <cellStyle name="Normal 3 50 2 4 4 5" xfId="37591"/>
    <cellStyle name="Normal 3 50 2 4 4 6" xfId="16593"/>
    <cellStyle name="Normal 3 50 2 4 5" xfId="7227"/>
    <cellStyle name="Normal 3 50 2 4 5 2" xfId="11350"/>
    <cellStyle name="Normal 3 50 2 4 5 2 2" xfId="34292"/>
    <cellStyle name="Normal 3 50 2 4 5 2 3" xfId="42537"/>
    <cellStyle name="Normal 3 50 2 4 5 2 4" xfId="21550"/>
    <cellStyle name="Normal 3 50 2 4 5 3" xfId="25672"/>
    <cellStyle name="Normal 3 50 2 4 5 4" xfId="30170"/>
    <cellStyle name="Normal 3 50 2 4 5 5" xfId="38415"/>
    <cellStyle name="Normal 3 50 2 4 5 6" xfId="17428"/>
    <cellStyle name="Normal 3 50 2 4 6" xfId="8053"/>
    <cellStyle name="Normal 3 50 2 4 6 2" xfId="30995"/>
    <cellStyle name="Normal 3 50 2 4 6 3" xfId="39240"/>
    <cellStyle name="Normal 3 50 2 4 6 4" xfId="14120"/>
    <cellStyle name="Normal 3 50 2 4 7" xfId="18253"/>
    <cellStyle name="Normal 3 50 2 4 8" xfId="22375"/>
    <cellStyle name="Normal 3 50 2 4 9" xfId="26873"/>
    <cellStyle name="Normal 3 50 2 5" xfId="4027"/>
    <cellStyle name="Normal 3 50 2 5 10" xfId="35230"/>
    <cellStyle name="Normal 3 50 2 5 11" xfId="12442"/>
    <cellStyle name="Normal 3 50 2 5 2" xfId="4855"/>
    <cellStyle name="Normal 3 50 2 5 2 2" xfId="8989"/>
    <cellStyle name="Normal 3 50 2 5 2 2 2" xfId="31931"/>
    <cellStyle name="Normal 3 50 2 5 2 2 3" xfId="40176"/>
    <cellStyle name="Normal 3 50 2 5 2 2 4" xfId="15056"/>
    <cellStyle name="Normal 3 50 2 5 2 3" xfId="19189"/>
    <cellStyle name="Normal 3 50 2 5 2 4" xfId="23311"/>
    <cellStyle name="Normal 3 50 2 5 2 5" xfId="27809"/>
    <cellStyle name="Normal 3 50 2 5 2 6" xfId="36054"/>
    <cellStyle name="Normal 3 50 2 5 2 7" xfId="13407"/>
    <cellStyle name="Normal 3 50 2 5 3" xfId="5679"/>
    <cellStyle name="Normal 3 50 2 5 3 2" xfId="9813"/>
    <cellStyle name="Normal 3 50 2 5 3 2 2" xfId="32755"/>
    <cellStyle name="Normal 3 50 2 5 3 2 3" xfId="41000"/>
    <cellStyle name="Normal 3 50 2 5 3 2 4" xfId="20013"/>
    <cellStyle name="Normal 3 50 2 5 3 3" xfId="24135"/>
    <cellStyle name="Normal 3 50 2 5 3 4" xfId="28633"/>
    <cellStyle name="Normal 3 50 2 5 3 5" xfId="36878"/>
    <cellStyle name="Normal 3 50 2 5 3 6" xfId="15880"/>
    <cellStyle name="Normal 3 50 2 5 4" xfId="6504"/>
    <cellStyle name="Normal 3 50 2 5 4 2" xfId="10638"/>
    <cellStyle name="Normal 3 50 2 5 4 2 2" xfId="33580"/>
    <cellStyle name="Normal 3 50 2 5 4 2 3" xfId="41825"/>
    <cellStyle name="Normal 3 50 2 5 4 2 4" xfId="20838"/>
    <cellStyle name="Normal 3 50 2 5 4 3" xfId="24960"/>
    <cellStyle name="Normal 3 50 2 5 4 4" xfId="29458"/>
    <cellStyle name="Normal 3 50 2 5 4 5" xfId="37703"/>
    <cellStyle name="Normal 3 50 2 5 4 6" xfId="16705"/>
    <cellStyle name="Normal 3 50 2 5 5" xfId="7339"/>
    <cellStyle name="Normal 3 50 2 5 5 2" xfId="11462"/>
    <cellStyle name="Normal 3 50 2 5 5 2 2" xfId="34404"/>
    <cellStyle name="Normal 3 50 2 5 5 2 3" xfId="42649"/>
    <cellStyle name="Normal 3 50 2 5 5 2 4" xfId="21662"/>
    <cellStyle name="Normal 3 50 2 5 5 3" xfId="25784"/>
    <cellStyle name="Normal 3 50 2 5 5 4" xfId="30282"/>
    <cellStyle name="Normal 3 50 2 5 5 5" xfId="38527"/>
    <cellStyle name="Normal 3 50 2 5 5 6" xfId="17540"/>
    <cellStyle name="Normal 3 50 2 5 6" xfId="8165"/>
    <cellStyle name="Normal 3 50 2 5 6 2" xfId="31107"/>
    <cellStyle name="Normal 3 50 2 5 6 3" xfId="39352"/>
    <cellStyle name="Normal 3 50 2 5 6 4" xfId="14232"/>
    <cellStyle name="Normal 3 50 2 5 7" xfId="18365"/>
    <cellStyle name="Normal 3 50 2 5 8" xfId="22487"/>
    <cellStyle name="Normal 3 50 2 5 9" xfId="26985"/>
    <cellStyle name="Normal 3 50 2 6" xfId="4129"/>
    <cellStyle name="Normal 3 50 2 6 10" xfId="35332"/>
    <cellStyle name="Normal 3 50 2 6 11" xfId="12544"/>
    <cellStyle name="Normal 3 50 2 6 2" xfId="4957"/>
    <cellStyle name="Normal 3 50 2 6 2 2" xfId="9091"/>
    <cellStyle name="Normal 3 50 2 6 2 2 2" xfId="32033"/>
    <cellStyle name="Normal 3 50 2 6 2 2 3" xfId="40278"/>
    <cellStyle name="Normal 3 50 2 6 2 2 4" xfId="15158"/>
    <cellStyle name="Normal 3 50 2 6 2 3" xfId="19291"/>
    <cellStyle name="Normal 3 50 2 6 2 4" xfId="23413"/>
    <cellStyle name="Normal 3 50 2 6 2 5" xfId="27911"/>
    <cellStyle name="Normal 3 50 2 6 2 6" xfId="36156"/>
    <cellStyle name="Normal 3 50 2 6 2 7" xfId="13509"/>
    <cellStyle name="Normal 3 50 2 6 3" xfId="5781"/>
    <cellStyle name="Normal 3 50 2 6 3 2" xfId="9915"/>
    <cellStyle name="Normal 3 50 2 6 3 2 2" xfId="32857"/>
    <cellStyle name="Normal 3 50 2 6 3 2 3" xfId="41102"/>
    <cellStyle name="Normal 3 50 2 6 3 2 4" xfId="20115"/>
    <cellStyle name="Normal 3 50 2 6 3 3" xfId="24237"/>
    <cellStyle name="Normal 3 50 2 6 3 4" xfId="28735"/>
    <cellStyle name="Normal 3 50 2 6 3 5" xfId="36980"/>
    <cellStyle name="Normal 3 50 2 6 3 6" xfId="15982"/>
    <cellStyle name="Normal 3 50 2 6 4" xfId="6606"/>
    <cellStyle name="Normal 3 50 2 6 4 2" xfId="10740"/>
    <cellStyle name="Normal 3 50 2 6 4 2 2" xfId="33682"/>
    <cellStyle name="Normal 3 50 2 6 4 2 3" xfId="41927"/>
    <cellStyle name="Normal 3 50 2 6 4 2 4" xfId="20940"/>
    <cellStyle name="Normal 3 50 2 6 4 3" xfId="25062"/>
    <cellStyle name="Normal 3 50 2 6 4 4" xfId="29560"/>
    <cellStyle name="Normal 3 50 2 6 4 5" xfId="37805"/>
    <cellStyle name="Normal 3 50 2 6 4 6" xfId="16807"/>
    <cellStyle name="Normal 3 50 2 6 5" xfId="7441"/>
    <cellStyle name="Normal 3 50 2 6 5 2" xfId="11564"/>
    <cellStyle name="Normal 3 50 2 6 5 2 2" xfId="34506"/>
    <cellStyle name="Normal 3 50 2 6 5 2 3" xfId="42751"/>
    <cellStyle name="Normal 3 50 2 6 5 2 4" xfId="21764"/>
    <cellStyle name="Normal 3 50 2 6 5 3" xfId="25886"/>
    <cellStyle name="Normal 3 50 2 6 5 4" xfId="30384"/>
    <cellStyle name="Normal 3 50 2 6 5 5" xfId="38629"/>
    <cellStyle name="Normal 3 50 2 6 5 6" xfId="17642"/>
    <cellStyle name="Normal 3 50 2 6 6" xfId="8267"/>
    <cellStyle name="Normal 3 50 2 6 6 2" xfId="31209"/>
    <cellStyle name="Normal 3 50 2 6 6 3" xfId="39454"/>
    <cellStyle name="Normal 3 50 2 6 6 4" xfId="14334"/>
    <cellStyle name="Normal 3 50 2 6 7" xfId="18467"/>
    <cellStyle name="Normal 3 50 2 6 8" xfId="22589"/>
    <cellStyle name="Normal 3 50 2 6 9" xfId="27087"/>
    <cellStyle name="Normal 3 50 2 7" xfId="4230"/>
    <cellStyle name="Normal 3 50 2 7 10" xfId="35433"/>
    <cellStyle name="Normal 3 50 2 7 11" xfId="12645"/>
    <cellStyle name="Normal 3 50 2 7 2" xfId="5058"/>
    <cellStyle name="Normal 3 50 2 7 2 2" xfId="9192"/>
    <cellStyle name="Normal 3 50 2 7 2 2 2" xfId="32134"/>
    <cellStyle name="Normal 3 50 2 7 2 2 3" xfId="40379"/>
    <cellStyle name="Normal 3 50 2 7 2 2 4" xfId="15259"/>
    <cellStyle name="Normal 3 50 2 7 2 3" xfId="19392"/>
    <cellStyle name="Normal 3 50 2 7 2 4" xfId="23514"/>
    <cellStyle name="Normal 3 50 2 7 2 5" xfId="28012"/>
    <cellStyle name="Normal 3 50 2 7 2 6" xfId="36257"/>
    <cellStyle name="Normal 3 50 2 7 2 7" xfId="13610"/>
    <cellStyle name="Normal 3 50 2 7 3" xfId="5882"/>
    <cellStyle name="Normal 3 50 2 7 3 2" xfId="10016"/>
    <cellStyle name="Normal 3 50 2 7 3 2 2" xfId="32958"/>
    <cellStyle name="Normal 3 50 2 7 3 2 3" xfId="41203"/>
    <cellStyle name="Normal 3 50 2 7 3 2 4" xfId="20216"/>
    <cellStyle name="Normal 3 50 2 7 3 3" xfId="24338"/>
    <cellStyle name="Normal 3 50 2 7 3 4" xfId="28836"/>
    <cellStyle name="Normal 3 50 2 7 3 5" xfId="37081"/>
    <cellStyle name="Normal 3 50 2 7 3 6" xfId="16083"/>
    <cellStyle name="Normal 3 50 2 7 4" xfId="6707"/>
    <cellStyle name="Normal 3 50 2 7 4 2" xfId="10841"/>
    <cellStyle name="Normal 3 50 2 7 4 2 2" xfId="33783"/>
    <cellStyle name="Normal 3 50 2 7 4 2 3" xfId="42028"/>
    <cellStyle name="Normal 3 50 2 7 4 2 4" xfId="21041"/>
    <cellStyle name="Normal 3 50 2 7 4 3" xfId="25163"/>
    <cellStyle name="Normal 3 50 2 7 4 4" xfId="29661"/>
    <cellStyle name="Normal 3 50 2 7 4 5" xfId="37906"/>
    <cellStyle name="Normal 3 50 2 7 4 6" xfId="16908"/>
    <cellStyle name="Normal 3 50 2 7 5" xfId="7542"/>
    <cellStyle name="Normal 3 50 2 7 5 2" xfId="11665"/>
    <cellStyle name="Normal 3 50 2 7 5 2 2" xfId="34607"/>
    <cellStyle name="Normal 3 50 2 7 5 2 3" xfId="42852"/>
    <cellStyle name="Normal 3 50 2 7 5 2 4" xfId="21865"/>
    <cellStyle name="Normal 3 50 2 7 5 3" xfId="25987"/>
    <cellStyle name="Normal 3 50 2 7 5 4" xfId="30485"/>
    <cellStyle name="Normal 3 50 2 7 5 5" xfId="38730"/>
    <cellStyle name="Normal 3 50 2 7 5 6" xfId="17743"/>
    <cellStyle name="Normal 3 50 2 7 6" xfId="8368"/>
    <cellStyle name="Normal 3 50 2 7 6 2" xfId="31310"/>
    <cellStyle name="Normal 3 50 2 7 6 3" xfId="39555"/>
    <cellStyle name="Normal 3 50 2 7 6 4" xfId="14435"/>
    <cellStyle name="Normal 3 50 2 7 7" xfId="18568"/>
    <cellStyle name="Normal 3 50 2 7 8" xfId="22690"/>
    <cellStyle name="Normal 3 50 2 7 9" xfId="27188"/>
    <cellStyle name="Normal 3 50 2 8" xfId="4382"/>
    <cellStyle name="Normal 3 50 2 8 10" xfId="35581"/>
    <cellStyle name="Normal 3 50 2 8 11" xfId="12793"/>
    <cellStyle name="Normal 3 50 2 8 2" xfId="5206"/>
    <cellStyle name="Normal 3 50 2 8 2 2" xfId="9340"/>
    <cellStyle name="Normal 3 50 2 8 2 2 2" xfId="32282"/>
    <cellStyle name="Normal 3 50 2 8 2 2 3" xfId="40527"/>
    <cellStyle name="Normal 3 50 2 8 2 2 4" xfId="15407"/>
    <cellStyle name="Normal 3 50 2 8 2 3" xfId="19540"/>
    <cellStyle name="Normal 3 50 2 8 2 4" xfId="23662"/>
    <cellStyle name="Normal 3 50 2 8 2 5" xfId="28160"/>
    <cellStyle name="Normal 3 50 2 8 2 6" xfId="36405"/>
    <cellStyle name="Normal 3 50 2 8 2 7" xfId="13758"/>
    <cellStyle name="Normal 3 50 2 8 3" xfId="6030"/>
    <cellStyle name="Normal 3 50 2 8 3 2" xfId="10164"/>
    <cellStyle name="Normal 3 50 2 8 3 2 2" xfId="33106"/>
    <cellStyle name="Normal 3 50 2 8 3 2 3" xfId="41351"/>
    <cellStyle name="Normal 3 50 2 8 3 2 4" xfId="20364"/>
    <cellStyle name="Normal 3 50 2 8 3 3" xfId="24486"/>
    <cellStyle name="Normal 3 50 2 8 3 4" xfId="28984"/>
    <cellStyle name="Normal 3 50 2 8 3 5" xfId="37229"/>
    <cellStyle name="Normal 3 50 2 8 3 6" xfId="16231"/>
    <cellStyle name="Normal 3 50 2 8 4" xfId="6855"/>
    <cellStyle name="Normal 3 50 2 8 4 2" xfId="10989"/>
    <cellStyle name="Normal 3 50 2 8 4 2 2" xfId="33931"/>
    <cellStyle name="Normal 3 50 2 8 4 2 3" xfId="42176"/>
    <cellStyle name="Normal 3 50 2 8 4 2 4" xfId="21189"/>
    <cellStyle name="Normal 3 50 2 8 4 3" xfId="25311"/>
    <cellStyle name="Normal 3 50 2 8 4 4" xfId="29809"/>
    <cellStyle name="Normal 3 50 2 8 4 5" xfId="38054"/>
    <cellStyle name="Normal 3 50 2 8 4 6" xfId="17056"/>
    <cellStyle name="Normal 3 50 2 8 5" xfId="7690"/>
    <cellStyle name="Normal 3 50 2 8 5 2" xfId="11813"/>
    <cellStyle name="Normal 3 50 2 8 5 2 2" xfId="34755"/>
    <cellStyle name="Normal 3 50 2 8 5 2 3" xfId="43000"/>
    <cellStyle name="Normal 3 50 2 8 5 2 4" xfId="22013"/>
    <cellStyle name="Normal 3 50 2 8 5 3" xfId="26135"/>
    <cellStyle name="Normal 3 50 2 8 5 4" xfId="30633"/>
    <cellStyle name="Normal 3 50 2 8 5 5" xfId="38878"/>
    <cellStyle name="Normal 3 50 2 8 5 6" xfId="17891"/>
    <cellStyle name="Normal 3 50 2 8 6" xfId="8516"/>
    <cellStyle name="Normal 3 50 2 8 6 2" xfId="31458"/>
    <cellStyle name="Normal 3 50 2 8 6 3" xfId="39703"/>
    <cellStyle name="Normal 3 50 2 8 6 4" xfId="14583"/>
    <cellStyle name="Normal 3 50 2 8 7" xfId="18716"/>
    <cellStyle name="Normal 3 50 2 8 8" xfId="22838"/>
    <cellStyle name="Normal 3 50 2 8 9" xfId="27336"/>
    <cellStyle name="Normal 3 50 2 9" xfId="4519"/>
    <cellStyle name="Normal 3 50 2 9 2" xfId="8653"/>
    <cellStyle name="Normal 3 50 2 9 2 2" xfId="31595"/>
    <cellStyle name="Normal 3 50 2 9 2 3" xfId="39840"/>
    <cellStyle name="Normal 3 50 2 9 2 4" xfId="14720"/>
    <cellStyle name="Normal 3 50 2 9 3" xfId="18853"/>
    <cellStyle name="Normal 3 50 2 9 4" xfId="22975"/>
    <cellStyle name="Normal 3 50 2 9 5" xfId="27473"/>
    <cellStyle name="Normal 3 50 2 9 6" xfId="35718"/>
    <cellStyle name="Normal 3 50 2 9 7" xfId="12106"/>
    <cellStyle name="Normal 3 50 3" xfId="3318"/>
    <cellStyle name="Normal 3 50 3 10" xfId="6170"/>
    <cellStyle name="Normal 3 50 3 10 2" xfId="10304"/>
    <cellStyle name="Normal 3 50 3 10 2 2" xfId="33246"/>
    <cellStyle name="Normal 3 50 3 10 2 3" xfId="41491"/>
    <cellStyle name="Normal 3 50 3 10 2 4" xfId="20504"/>
    <cellStyle name="Normal 3 50 3 10 3" xfId="24626"/>
    <cellStyle name="Normal 3 50 3 10 4" xfId="29124"/>
    <cellStyle name="Normal 3 50 3 10 5" xfId="37369"/>
    <cellStyle name="Normal 3 50 3 10 6" xfId="16371"/>
    <cellStyle name="Normal 3 50 3 11" xfId="7005"/>
    <cellStyle name="Normal 3 50 3 11 2" xfId="11128"/>
    <cellStyle name="Normal 3 50 3 11 2 2" xfId="34070"/>
    <cellStyle name="Normal 3 50 3 11 2 3" xfId="42315"/>
    <cellStyle name="Normal 3 50 3 11 2 4" xfId="21328"/>
    <cellStyle name="Normal 3 50 3 11 3" xfId="25450"/>
    <cellStyle name="Normal 3 50 3 11 4" xfId="29948"/>
    <cellStyle name="Normal 3 50 3 11 5" xfId="38193"/>
    <cellStyle name="Normal 3 50 3 11 6" xfId="17206"/>
    <cellStyle name="Normal 3 50 3 12" xfId="7830"/>
    <cellStyle name="Normal 3 50 3 12 2" xfId="30773"/>
    <cellStyle name="Normal 3 50 3 12 3" xfId="39018"/>
    <cellStyle name="Normal 3 50 3 12 4" xfId="13898"/>
    <cellStyle name="Normal 3 50 3 13" xfId="18031"/>
    <cellStyle name="Normal 3 50 3 14" xfId="22153"/>
    <cellStyle name="Normal 3 50 3 15" xfId="26635"/>
    <cellStyle name="Normal 3 50 3 16" xfId="34896"/>
    <cellStyle name="Normal 3 50 3 17" xfId="12108"/>
    <cellStyle name="Normal 3 50 3 2" xfId="3805"/>
    <cellStyle name="Normal 3 50 3 2 10" xfId="35008"/>
    <cellStyle name="Normal 3 50 3 2 11" xfId="12220"/>
    <cellStyle name="Normal 3 50 3 2 2" xfId="4633"/>
    <cellStyle name="Normal 3 50 3 2 2 2" xfId="8767"/>
    <cellStyle name="Normal 3 50 3 2 2 2 2" xfId="31709"/>
    <cellStyle name="Normal 3 50 3 2 2 2 3" xfId="39954"/>
    <cellStyle name="Normal 3 50 3 2 2 2 4" xfId="14834"/>
    <cellStyle name="Normal 3 50 3 2 2 3" xfId="18967"/>
    <cellStyle name="Normal 3 50 3 2 2 4" xfId="23089"/>
    <cellStyle name="Normal 3 50 3 2 2 5" xfId="27587"/>
    <cellStyle name="Normal 3 50 3 2 2 6" xfId="35832"/>
    <cellStyle name="Normal 3 50 3 2 2 7" xfId="13185"/>
    <cellStyle name="Normal 3 50 3 2 3" xfId="5457"/>
    <cellStyle name="Normal 3 50 3 2 3 2" xfId="9591"/>
    <cellStyle name="Normal 3 50 3 2 3 2 2" xfId="32533"/>
    <cellStyle name="Normal 3 50 3 2 3 2 3" xfId="40778"/>
    <cellStyle name="Normal 3 50 3 2 3 2 4" xfId="19791"/>
    <cellStyle name="Normal 3 50 3 2 3 3" xfId="23913"/>
    <cellStyle name="Normal 3 50 3 2 3 4" xfId="28411"/>
    <cellStyle name="Normal 3 50 3 2 3 5" xfId="36656"/>
    <cellStyle name="Normal 3 50 3 2 3 6" xfId="15658"/>
    <cellStyle name="Normal 3 50 3 2 4" xfId="6282"/>
    <cellStyle name="Normal 3 50 3 2 4 2" xfId="10416"/>
    <cellStyle name="Normal 3 50 3 2 4 2 2" xfId="33358"/>
    <cellStyle name="Normal 3 50 3 2 4 2 3" xfId="41603"/>
    <cellStyle name="Normal 3 50 3 2 4 2 4" xfId="20616"/>
    <cellStyle name="Normal 3 50 3 2 4 3" xfId="24738"/>
    <cellStyle name="Normal 3 50 3 2 4 4" xfId="29236"/>
    <cellStyle name="Normal 3 50 3 2 4 5" xfId="37481"/>
    <cellStyle name="Normal 3 50 3 2 4 6" xfId="16483"/>
    <cellStyle name="Normal 3 50 3 2 5" xfId="7117"/>
    <cellStyle name="Normal 3 50 3 2 5 2" xfId="11240"/>
    <cellStyle name="Normal 3 50 3 2 5 2 2" xfId="34182"/>
    <cellStyle name="Normal 3 50 3 2 5 2 3" xfId="42427"/>
    <cellStyle name="Normal 3 50 3 2 5 2 4" xfId="21440"/>
    <cellStyle name="Normal 3 50 3 2 5 3" xfId="25562"/>
    <cellStyle name="Normal 3 50 3 2 5 4" xfId="30060"/>
    <cellStyle name="Normal 3 50 3 2 5 5" xfId="38305"/>
    <cellStyle name="Normal 3 50 3 2 5 6" xfId="17318"/>
    <cellStyle name="Normal 3 50 3 2 6" xfId="7943"/>
    <cellStyle name="Normal 3 50 3 2 6 2" xfId="30885"/>
    <cellStyle name="Normal 3 50 3 2 6 3" xfId="39130"/>
    <cellStyle name="Normal 3 50 3 2 6 4" xfId="14010"/>
    <cellStyle name="Normal 3 50 3 2 7" xfId="18143"/>
    <cellStyle name="Normal 3 50 3 2 8" xfId="22265"/>
    <cellStyle name="Normal 3 50 3 2 9" xfId="26763"/>
    <cellStyle name="Normal 3 50 3 3" xfId="3917"/>
    <cellStyle name="Normal 3 50 3 3 10" xfId="35120"/>
    <cellStyle name="Normal 3 50 3 3 11" xfId="12332"/>
    <cellStyle name="Normal 3 50 3 3 2" xfId="4745"/>
    <cellStyle name="Normal 3 50 3 3 2 2" xfId="8879"/>
    <cellStyle name="Normal 3 50 3 3 2 2 2" xfId="31821"/>
    <cellStyle name="Normal 3 50 3 3 2 2 3" xfId="40066"/>
    <cellStyle name="Normal 3 50 3 3 2 2 4" xfId="14946"/>
    <cellStyle name="Normal 3 50 3 3 2 3" xfId="19079"/>
    <cellStyle name="Normal 3 50 3 3 2 4" xfId="23201"/>
    <cellStyle name="Normal 3 50 3 3 2 5" xfId="27699"/>
    <cellStyle name="Normal 3 50 3 3 2 6" xfId="35944"/>
    <cellStyle name="Normal 3 50 3 3 2 7" xfId="13297"/>
    <cellStyle name="Normal 3 50 3 3 3" xfId="5569"/>
    <cellStyle name="Normal 3 50 3 3 3 2" xfId="9703"/>
    <cellStyle name="Normal 3 50 3 3 3 2 2" xfId="32645"/>
    <cellStyle name="Normal 3 50 3 3 3 2 3" xfId="40890"/>
    <cellStyle name="Normal 3 50 3 3 3 2 4" xfId="19903"/>
    <cellStyle name="Normal 3 50 3 3 3 3" xfId="24025"/>
    <cellStyle name="Normal 3 50 3 3 3 4" xfId="28523"/>
    <cellStyle name="Normal 3 50 3 3 3 5" xfId="36768"/>
    <cellStyle name="Normal 3 50 3 3 3 6" xfId="15770"/>
    <cellStyle name="Normal 3 50 3 3 4" xfId="6394"/>
    <cellStyle name="Normal 3 50 3 3 4 2" xfId="10528"/>
    <cellStyle name="Normal 3 50 3 3 4 2 2" xfId="33470"/>
    <cellStyle name="Normal 3 50 3 3 4 2 3" xfId="41715"/>
    <cellStyle name="Normal 3 50 3 3 4 2 4" xfId="20728"/>
    <cellStyle name="Normal 3 50 3 3 4 3" xfId="24850"/>
    <cellStyle name="Normal 3 50 3 3 4 4" xfId="29348"/>
    <cellStyle name="Normal 3 50 3 3 4 5" xfId="37593"/>
    <cellStyle name="Normal 3 50 3 3 4 6" xfId="16595"/>
    <cellStyle name="Normal 3 50 3 3 5" xfId="7229"/>
    <cellStyle name="Normal 3 50 3 3 5 2" xfId="11352"/>
    <cellStyle name="Normal 3 50 3 3 5 2 2" xfId="34294"/>
    <cellStyle name="Normal 3 50 3 3 5 2 3" xfId="42539"/>
    <cellStyle name="Normal 3 50 3 3 5 2 4" xfId="21552"/>
    <cellStyle name="Normal 3 50 3 3 5 3" xfId="25674"/>
    <cellStyle name="Normal 3 50 3 3 5 4" xfId="30172"/>
    <cellStyle name="Normal 3 50 3 3 5 5" xfId="38417"/>
    <cellStyle name="Normal 3 50 3 3 5 6" xfId="17430"/>
    <cellStyle name="Normal 3 50 3 3 6" xfId="8055"/>
    <cellStyle name="Normal 3 50 3 3 6 2" xfId="30997"/>
    <cellStyle name="Normal 3 50 3 3 6 3" xfId="39242"/>
    <cellStyle name="Normal 3 50 3 3 6 4" xfId="14122"/>
    <cellStyle name="Normal 3 50 3 3 7" xfId="18255"/>
    <cellStyle name="Normal 3 50 3 3 8" xfId="22377"/>
    <cellStyle name="Normal 3 50 3 3 9" xfId="26875"/>
    <cellStyle name="Normal 3 50 3 4" xfId="4029"/>
    <cellStyle name="Normal 3 50 3 4 10" xfId="35232"/>
    <cellStyle name="Normal 3 50 3 4 11" xfId="12444"/>
    <cellStyle name="Normal 3 50 3 4 2" xfId="4857"/>
    <cellStyle name="Normal 3 50 3 4 2 2" xfId="8991"/>
    <cellStyle name="Normal 3 50 3 4 2 2 2" xfId="31933"/>
    <cellStyle name="Normal 3 50 3 4 2 2 3" xfId="40178"/>
    <cellStyle name="Normal 3 50 3 4 2 2 4" xfId="15058"/>
    <cellStyle name="Normal 3 50 3 4 2 3" xfId="19191"/>
    <cellStyle name="Normal 3 50 3 4 2 4" xfId="23313"/>
    <cellStyle name="Normal 3 50 3 4 2 5" xfId="27811"/>
    <cellStyle name="Normal 3 50 3 4 2 6" xfId="36056"/>
    <cellStyle name="Normal 3 50 3 4 2 7" xfId="13409"/>
    <cellStyle name="Normal 3 50 3 4 3" xfId="5681"/>
    <cellStyle name="Normal 3 50 3 4 3 2" xfId="9815"/>
    <cellStyle name="Normal 3 50 3 4 3 2 2" xfId="32757"/>
    <cellStyle name="Normal 3 50 3 4 3 2 3" xfId="41002"/>
    <cellStyle name="Normal 3 50 3 4 3 2 4" xfId="20015"/>
    <cellStyle name="Normal 3 50 3 4 3 3" xfId="24137"/>
    <cellStyle name="Normal 3 50 3 4 3 4" xfId="28635"/>
    <cellStyle name="Normal 3 50 3 4 3 5" xfId="36880"/>
    <cellStyle name="Normal 3 50 3 4 3 6" xfId="15882"/>
    <cellStyle name="Normal 3 50 3 4 4" xfId="6506"/>
    <cellStyle name="Normal 3 50 3 4 4 2" xfId="10640"/>
    <cellStyle name="Normal 3 50 3 4 4 2 2" xfId="33582"/>
    <cellStyle name="Normal 3 50 3 4 4 2 3" xfId="41827"/>
    <cellStyle name="Normal 3 50 3 4 4 2 4" xfId="20840"/>
    <cellStyle name="Normal 3 50 3 4 4 3" xfId="24962"/>
    <cellStyle name="Normal 3 50 3 4 4 4" xfId="29460"/>
    <cellStyle name="Normal 3 50 3 4 4 5" xfId="37705"/>
    <cellStyle name="Normal 3 50 3 4 4 6" xfId="16707"/>
    <cellStyle name="Normal 3 50 3 4 5" xfId="7341"/>
    <cellStyle name="Normal 3 50 3 4 5 2" xfId="11464"/>
    <cellStyle name="Normal 3 50 3 4 5 2 2" xfId="34406"/>
    <cellStyle name="Normal 3 50 3 4 5 2 3" xfId="42651"/>
    <cellStyle name="Normal 3 50 3 4 5 2 4" xfId="21664"/>
    <cellStyle name="Normal 3 50 3 4 5 3" xfId="25786"/>
    <cellStyle name="Normal 3 50 3 4 5 4" xfId="30284"/>
    <cellStyle name="Normal 3 50 3 4 5 5" xfId="38529"/>
    <cellStyle name="Normal 3 50 3 4 5 6" xfId="17542"/>
    <cellStyle name="Normal 3 50 3 4 6" xfId="8167"/>
    <cellStyle name="Normal 3 50 3 4 6 2" xfId="31109"/>
    <cellStyle name="Normal 3 50 3 4 6 3" xfId="39354"/>
    <cellStyle name="Normal 3 50 3 4 6 4" xfId="14234"/>
    <cellStyle name="Normal 3 50 3 4 7" xfId="18367"/>
    <cellStyle name="Normal 3 50 3 4 8" xfId="22489"/>
    <cellStyle name="Normal 3 50 3 4 9" xfId="26987"/>
    <cellStyle name="Normal 3 50 3 5" xfId="4159"/>
    <cellStyle name="Normal 3 50 3 5 10" xfId="35362"/>
    <cellStyle name="Normal 3 50 3 5 11" xfId="12574"/>
    <cellStyle name="Normal 3 50 3 5 2" xfId="4987"/>
    <cellStyle name="Normal 3 50 3 5 2 2" xfId="9121"/>
    <cellStyle name="Normal 3 50 3 5 2 2 2" xfId="32063"/>
    <cellStyle name="Normal 3 50 3 5 2 2 3" xfId="40308"/>
    <cellStyle name="Normal 3 50 3 5 2 2 4" xfId="15188"/>
    <cellStyle name="Normal 3 50 3 5 2 3" xfId="19321"/>
    <cellStyle name="Normal 3 50 3 5 2 4" xfId="23443"/>
    <cellStyle name="Normal 3 50 3 5 2 5" xfId="27941"/>
    <cellStyle name="Normal 3 50 3 5 2 6" xfId="36186"/>
    <cellStyle name="Normal 3 50 3 5 2 7" xfId="13539"/>
    <cellStyle name="Normal 3 50 3 5 3" xfId="5811"/>
    <cellStyle name="Normal 3 50 3 5 3 2" xfId="9945"/>
    <cellStyle name="Normal 3 50 3 5 3 2 2" xfId="32887"/>
    <cellStyle name="Normal 3 50 3 5 3 2 3" xfId="41132"/>
    <cellStyle name="Normal 3 50 3 5 3 2 4" xfId="20145"/>
    <cellStyle name="Normal 3 50 3 5 3 3" xfId="24267"/>
    <cellStyle name="Normal 3 50 3 5 3 4" xfId="28765"/>
    <cellStyle name="Normal 3 50 3 5 3 5" xfId="37010"/>
    <cellStyle name="Normal 3 50 3 5 3 6" xfId="16012"/>
    <cellStyle name="Normal 3 50 3 5 4" xfId="6636"/>
    <cellStyle name="Normal 3 50 3 5 4 2" xfId="10770"/>
    <cellStyle name="Normal 3 50 3 5 4 2 2" xfId="33712"/>
    <cellStyle name="Normal 3 50 3 5 4 2 3" xfId="41957"/>
    <cellStyle name="Normal 3 50 3 5 4 2 4" xfId="20970"/>
    <cellStyle name="Normal 3 50 3 5 4 3" xfId="25092"/>
    <cellStyle name="Normal 3 50 3 5 4 4" xfId="29590"/>
    <cellStyle name="Normal 3 50 3 5 4 5" xfId="37835"/>
    <cellStyle name="Normal 3 50 3 5 4 6" xfId="16837"/>
    <cellStyle name="Normal 3 50 3 5 5" xfId="7471"/>
    <cellStyle name="Normal 3 50 3 5 5 2" xfId="11594"/>
    <cellStyle name="Normal 3 50 3 5 5 2 2" xfId="34536"/>
    <cellStyle name="Normal 3 50 3 5 5 2 3" xfId="42781"/>
    <cellStyle name="Normal 3 50 3 5 5 2 4" xfId="21794"/>
    <cellStyle name="Normal 3 50 3 5 5 3" xfId="25916"/>
    <cellStyle name="Normal 3 50 3 5 5 4" xfId="30414"/>
    <cellStyle name="Normal 3 50 3 5 5 5" xfId="38659"/>
    <cellStyle name="Normal 3 50 3 5 5 6" xfId="17672"/>
    <cellStyle name="Normal 3 50 3 5 6" xfId="8297"/>
    <cellStyle name="Normal 3 50 3 5 6 2" xfId="31239"/>
    <cellStyle name="Normal 3 50 3 5 6 3" xfId="39484"/>
    <cellStyle name="Normal 3 50 3 5 6 4" xfId="14364"/>
    <cellStyle name="Normal 3 50 3 5 7" xfId="18497"/>
    <cellStyle name="Normal 3 50 3 5 8" xfId="22619"/>
    <cellStyle name="Normal 3 50 3 5 9" xfId="27117"/>
    <cellStyle name="Normal 3 50 3 6" xfId="4287"/>
    <cellStyle name="Normal 3 50 3 6 10" xfId="35486"/>
    <cellStyle name="Normal 3 50 3 6 11" xfId="12698"/>
    <cellStyle name="Normal 3 50 3 6 2" xfId="5111"/>
    <cellStyle name="Normal 3 50 3 6 2 2" xfId="9245"/>
    <cellStyle name="Normal 3 50 3 6 2 2 2" xfId="32187"/>
    <cellStyle name="Normal 3 50 3 6 2 2 3" xfId="40432"/>
    <cellStyle name="Normal 3 50 3 6 2 2 4" xfId="15312"/>
    <cellStyle name="Normal 3 50 3 6 2 3" xfId="19445"/>
    <cellStyle name="Normal 3 50 3 6 2 4" xfId="23567"/>
    <cellStyle name="Normal 3 50 3 6 2 5" xfId="28065"/>
    <cellStyle name="Normal 3 50 3 6 2 6" xfId="36310"/>
    <cellStyle name="Normal 3 50 3 6 2 7" xfId="13663"/>
    <cellStyle name="Normal 3 50 3 6 3" xfId="5935"/>
    <cellStyle name="Normal 3 50 3 6 3 2" xfId="10069"/>
    <cellStyle name="Normal 3 50 3 6 3 2 2" xfId="33011"/>
    <cellStyle name="Normal 3 50 3 6 3 2 3" xfId="41256"/>
    <cellStyle name="Normal 3 50 3 6 3 2 4" xfId="20269"/>
    <cellStyle name="Normal 3 50 3 6 3 3" xfId="24391"/>
    <cellStyle name="Normal 3 50 3 6 3 4" xfId="28889"/>
    <cellStyle name="Normal 3 50 3 6 3 5" xfId="37134"/>
    <cellStyle name="Normal 3 50 3 6 3 6" xfId="16136"/>
    <cellStyle name="Normal 3 50 3 6 4" xfId="6760"/>
    <cellStyle name="Normal 3 50 3 6 4 2" xfId="10894"/>
    <cellStyle name="Normal 3 50 3 6 4 2 2" xfId="33836"/>
    <cellStyle name="Normal 3 50 3 6 4 2 3" xfId="42081"/>
    <cellStyle name="Normal 3 50 3 6 4 2 4" xfId="21094"/>
    <cellStyle name="Normal 3 50 3 6 4 3" xfId="25216"/>
    <cellStyle name="Normal 3 50 3 6 4 4" xfId="29714"/>
    <cellStyle name="Normal 3 50 3 6 4 5" xfId="37959"/>
    <cellStyle name="Normal 3 50 3 6 4 6" xfId="16961"/>
    <cellStyle name="Normal 3 50 3 6 5" xfId="7595"/>
    <cellStyle name="Normal 3 50 3 6 5 2" xfId="11718"/>
    <cellStyle name="Normal 3 50 3 6 5 2 2" xfId="34660"/>
    <cellStyle name="Normal 3 50 3 6 5 2 3" xfId="42905"/>
    <cellStyle name="Normal 3 50 3 6 5 2 4" xfId="21918"/>
    <cellStyle name="Normal 3 50 3 6 5 3" xfId="26040"/>
    <cellStyle name="Normal 3 50 3 6 5 4" xfId="30538"/>
    <cellStyle name="Normal 3 50 3 6 5 5" xfId="38783"/>
    <cellStyle name="Normal 3 50 3 6 5 6" xfId="17796"/>
    <cellStyle name="Normal 3 50 3 6 6" xfId="8421"/>
    <cellStyle name="Normal 3 50 3 6 6 2" xfId="31363"/>
    <cellStyle name="Normal 3 50 3 6 6 3" xfId="39608"/>
    <cellStyle name="Normal 3 50 3 6 6 4" xfId="14488"/>
    <cellStyle name="Normal 3 50 3 6 7" xfId="18621"/>
    <cellStyle name="Normal 3 50 3 6 8" xfId="22743"/>
    <cellStyle name="Normal 3 50 3 6 9" xfId="27241"/>
    <cellStyle name="Normal 3 50 3 7" xfId="4412"/>
    <cellStyle name="Normal 3 50 3 7 10" xfId="35611"/>
    <cellStyle name="Normal 3 50 3 7 11" xfId="12823"/>
    <cellStyle name="Normal 3 50 3 7 2" xfId="5236"/>
    <cellStyle name="Normal 3 50 3 7 2 2" xfId="9370"/>
    <cellStyle name="Normal 3 50 3 7 2 2 2" xfId="32312"/>
    <cellStyle name="Normal 3 50 3 7 2 2 3" xfId="40557"/>
    <cellStyle name="Normal 3 50 3 7 2 2 4" xfId="15437"/>
    <cellStyle name="Normal 3 50 3 7 2 3" xfId="19570"/>
    <cellStyle name="Normal 3 50 3 7 2 4" xfId="23692"/>
    <cellStyle name="Normal 3 50 3 7 2 5" xfId="28190"/>
    <cellStyle name="Normal 3 50 3 7 2 6" xfId="36435"/>
    <cellStyle name="Normal 3 50 3 7 2 7" xfId="13788"/>
    <cellStyle name="Normal 3 50 3 7 3" xfId="6060"/>
    <cellStyle name="Normal 3 50 3 7 3 2" xfId="10194"/>
    <cellStyle name="Normal 3 50 3 7 3 2 2" xfId="33136"/>
    <cellStyle name="Normal 3 50 3 7 3 2 3" xfId="41381"/>
    <cellStyle name="Normal 3 50 3 7 3 2 4" xfId="20394"/>
    <cellStyle name="Normal 3 50 3 7 3 3" xfId="24516"/>
    <cellStyle name="Normal 3 50 3 7 3 4" xfId="29014"/>
    <cellStyle name="Normal 3 50 3 7 3 5" xfId="37259"/>
    <cellStyle name="Normal 3 50 3 7 3 6" xfId="16261"/>
    <cellStyle name="Normal 3 50 3 7 4" xfId="6885"/>
    <cellStyle name="Normal 3 50 3 7 4 2" xfId="11019"/>
    <cellStyle name="Normal 3 50 3 7 4 2 2" xfId="33961"/>
    <cellStyle name="Normal 3 50 3 7 4 2 3" xfId="42206"/>
    <cellStyle name="Normal 3 50 3 7 4 2 4" xfId="21219"/>
    <cellStyle name="Normal 3 50 3 7 4 3" xfId="25341"/>
    <cellStyle name="Normal 3 50 3 7 4 4" xfId="29839"/>
    <cellStyle name="Normal 3 50 3 7 4 5" xfId="38084"/>
    <cellStyle name="Normal 3 50 3 7 4 6" xfId="17086"/>
    <cellStyle name="Normal 3 50 3 7 5" xfId="7720"/>
    <cellStyle name="Normal 3 50 3 7 5 2" xfId="11843"/>
    <cellStyle name="Normal 3 50 3 7 5 2 2" xfId="34785"/>
    <cellStyle name="Normal 3 50 3 7 5 2 3" xfId="43030"/>
    <cellStyle name="Normal 3 50 3 7 5 2 4" xfId="22043"/>
    <cellStyle name="Normal 3 50 3 7 5 3" xfId="26165"/>
    <cellStyle name="Normal 3 50 3 7 5 4" xfId="30663"/>
    <cellStyle name="Normal 3 50 3 7 5 5" xfId="38908"/>
    <cellStyle name="Normal 3 50 3 7 5 6" xfId="17921"/>
    <cellStyle name="Normal 3 50 3 7 6" xfId="8546"/>
    <cellStyle name="Normal 3 50 3 7 6 2" xfId="31488"/>
    <cellStyle name="Normal 3 50 3 7 6 3" xfId="39733"/>
    <cellStyle name="Normal 3 50 3 7 6 4" xfId="14613"/>
    <cellStyle name="Normal 3 50 3 7 7" xfId="18746"/>
    <cellStyle name="Normal 3 50 3 7 8" xfId="22868"/>
    <cellStyle name="Normal 3 50 3 7 9" xfId="27366"/>
    <cellStyle name="Normal 3 50 3 8" xfId="4521"/>
    <cellStyle name="Normal 3 50 3 8 2" xfId="8655"/>
    <cellStyle name="Normal 3 50 3 8 2 2" xfId="31597"/>
    <cellStyle name="Normal 3 50 3 8 2 3" xfId="39842"/>
    <cellStyle name="Normal 3 50 3 8 2 4" xfId="14722"/>
    <cellStyle name="Normal 3 50 3 8 3" xfId="18855"/>
    <cellStyle name="Normal 3 50 3 8 4" xfId="22977"/>
    <cellStyle name="Normal 3 50 3 8 5" xfId="27475"/>
    <cellStyle name="Normal 3 50 3 8 6" xfId="35720"/>
    <cellStyle name="Normal 3 50 3 8 7" xfId="13072"/>
    <cellStyle name="Normal 3 50 3 9" xfId="5345"/>
    <cellStyle name="Normal 3 50 3 9 2" xfId="9479"/>
    <cellStyle name="Normal 3 50 3 9 2 2" xfId="32421"/>
    <cellStyle name="Normal 3 50 3 9 2 3" xfId="40666"/>
    <cellStyle name="Normal 3 50 3 9 2 4" xfId="19679"/>
    <cellStyle name="Normal 3 50 3 9 3" xfId="23801"/>
    <cellStyle name="Normal 3 50 3 9 4" xfId="28299"/>
    <cellStyle name="Normal 3 50 3 9 5" xfId="36544"/>
    <cellStyle name="Normal 3 50 3 9 6" xfId="15546"/>
    <cellStyle name="Normal 3 50 4" xfId="3802"/>
    <cellStyle name="Normal 3 50 4 10" xfId="35005"/>
    <cellStyle name="Normal 3 50 4 11" xfId="12217"/>
    <cellStyle name="Normal 3 50 4 2" xfId="4630"/>
    <cellStyle name="Normal 3 50 4 2 2" xfId="8764"/>
    <cellStyle name="Normal 3 50 4 2 2 2" xfId="31706"/>
    <cellStyle name="Normal 3 50 4 2 2 3" xfId="39951"/>
    <cellStyle name="Normal 3 50 4 2 2 4" xfId="14831"/>
    <cellStyle name="Normal 3 50 4 2 3" xfId="18964"/>
    <cellStyle name="Normal 3 50 4 2 4" xfId="23086"/>
    <cellStyle name="Normal 3 50 4 2 5" xfId="27584"/>
    <cellStyle name="Normal 3 50 4 2 6" xfId="35829"/>
    <cellStyle name="Normal 3 50 4 2 7" xfId="13182"/>
    <cellStyle name="Normal 3 50 4 3" xfId="5454"/>
    <cellStyle name="Normal 3 50 4 3 2" xfId="9588"/>
    <cellStyle name="Normal 3 50 4 3 2 2" xfId="32530"/>
    <cellStyle name="Normal 3 50 4 3 2 3" xfId="40775"/>
    <cellStyle name="Normal 3 50 4 3 2 4" xfId="19788"/>
    <cellStyle name="Normal 3 50 4 3 3" xfId="23910"/>
    <cellStyle name="Normal 3 50 4 3 4" xfId="28408"/>
    <cellStyle name="Normal 3 50 4 3 5" xfId="36653"/>
    <cellStyle name="Normal 3 50 4 3 6" xfId="15655"/>
    <cellStyle name="Normal 3 50 4 4" xfId="6279"/>
    <cellStyle name="Normal 3 50 4 4 2" xfId="10413"/>
    <cellStyle name="Normal 3 50 4 4 2 2" xfId="33355"/>
    <cellStyle name="Normal 3 50 4 4 2 3" xfId="41600"/>
    <cellStyle name="Normal 3 50 4 4 2 4" xfId="20613"/>
    <cellStyle name="Normal 3 50 4 4 3" xfId="24735"/>
    <cellStyle name="Normal 3 50 4 4 4" xfId="29233"/>
    <cellStyle name="Normal 3 50 4 4 5" xfId="37478"/>
    <cellStyle name="Normal 3 50 4 4 6" xfId="16480"/>
    <cellStyle name="Normal 3 50 4 5" xfId="7114"/>
    <cellStyle name="Normal 3 50 4 5 2" xfId="11237"/>
    <cellStyle name="Normal 3 50 4 5 2 2" xfId="34179"/>
    <cellStyle name="Normal 3 50 4 5 2 3" xfId="42424"/>
    <cellStyle name="Normal 3 50 4 5 2 4" xfId="21437"/>
    <cellStyle name="Normal 3 50 4 5 3" xfId="25559"/>
    <cellStyle name="Normal 3 50 4 5 4" xfId="30057"/>
    <cellStyle name="Normal 3 50 4 5 5" xfId="38302"/>
    <cellStyle name="Normal 3 50 4 5 6" xfId="17315"/>
    <cellStyle name="Normal 3 50 4 6" xfId="7940"/>
    <cellStyle name="Normal 3 50 4 6 2" xfId="30882"/>
    <cellStyle name="Normal 3 50 4 6 3" xfId="39127"/>
    <cellStyle name="Normal 3 50 4 6 4" xfId="14007"/>
    <cellStyle name="Normal 3 50 4 7" xfId="18140"/>
    <cellStyle name="Normal 3 50 4 8" xfId="22262"/>
    <cellStyle name="Normal 3 50 4 9" xfId="26760"/>
    <cellStyle name="Normal 3 50 5" xfId="3914"/>
    <cellStyle name="Normal 3 50 5 10" xfId="35117"/>
    <cellStyle name="Normal 3 50 5 11" xfId="12329"/>
    <cellStyle name="Normal 3 50 5 2" xfId="4742"/>
    <cellStyle name="Normal 3 50 5 2 2" xfId="8876"/>
    <cellStyle name="Normal 3 50 5 2 2 2" xfId="31818"/>
    <cellStyle name="Normal 3 50 5 2 2 3" xfId="40063"/>
    <cellStyle name="Normal 3 50 5 2 2 4" xfId="14943"/>
    <cellStyle name="Normal 3 50 5 2 3" xfId="19076"/>
    <cellStyle name="Normal 3 50 5 2 4" xfId="23198"/>
    <cellStyle name="Normal 3 50 5 2 5" xfId="27696"/>
    <cellStyle name="Normal 3 50 5 2 6" xfId="35941"/>
    <cellStyle name="Normal 3 50 5 2 7" xfId="13294"/>
    <cellStyle name="Normal 3 50 5 3" xfId="5566"/>
    <cellStyle name="Normal 3 50 5 3 2" xfId="9700"/>
    <cellStyle name="Normal 3 50 5 3 2 2" xfId="32642"/>
    <cellStyle name="Normal 3 50 5 3 2 3" xfId="40887"/>
    <cellStyle name="Normal 3 50 5 3 2 4" xfId="19900"/>
    <cellStyle name="Normal 3 50 5 3 3" xfId="24022"/>
    <cellStyle name="Normal 3 50 5 3 4" xfId="28520"/>
    <cellStyle name="Normal 3 50 5 3 5" xfId="36765"/>
    <cellStyle name="Normal 3 50 5 3 6" xfId="15767"/>
    <cellStyle name="Normal 3 50 5 4" xfId="6391"/>
    <cellStyle name="Normal 3 50 5 4 2" xfId="10525"/>
    <cellStyle name="Normal 3 50 5 4 2 2" xfId="33467"/>
    <cellStyle name="Normal 3 50 5 4 2 3" xfId="41712"/>
    <cellStyle name="Normal 3 50 5 4 2 4" xfId="20725"/>
    <cellStyle name="Normal 3 50 5 4 3" xfId="24847"/>
    <cellStyle name="Normal 3 50 5 4 4" xfId="29345"/>
    <cellStyle name="Normal 3 50 5 4 5" xfId="37590"/>
    <cellStyle name="Normal 3 50 5 4 6" xfId="16592"/>
    <cellStyle name="Normal 3 50 5 5" xfId="7226"/>
    <cellStyle name="Normal 3 50 5 5 2" xfId="11349"/>
    <cellStyle name="Normal 3 50 5 5 2 2" xfId="34291"/>
    <cellStyle name="Normal 3 50 5 5 2 3" xfId="42536"/>
    <cellStyle name="Normal 3 50 5 5 2 4" xfId="21549"/>
    <cellStyle name="Normal 3 50 5 5 3" xfId="25671"/>
    <cellStyle name="Normal 3 50 5 5 4" xfId="30169"/>
    <cellStyle name="Normal 3 50 5 5 5" xfId="38414"/>
    <cellStyle name="Normal 3 50 5 5 6" xfId="17427"/>
    <cellStyle name="Normal 3 50 5 6" xfId="8052"/>
    <cellStyle name="Normal 3 50 5 6 2" xfId="30994"/>
    <cellStyle name="Normal 3 50 5 6 3" xfId="39239"/>
    <cellStyle name="Normal 3 50 5 6 4" xfId="14119"/>
    <cellStyle name="Normal 3 50 5 7" xfId="18252"/>
    <cellStyle name="Normal 3 50 5 8" xfId="22374"/>
    <cellStyle name="Normal 3 50 5 9" xfId="26872"/>
    <cellStyle name="Normal 3 50 6" xfId="4026"/>
    <cellStyle name="Normal 3 50 6 10" xfId="35229"/>
    <cellStyle name="Normal 3 50 6 11" xfId="12441"/>
    <cellStyle name="Normal 3 50 6 2" xfId="4854"/>
    <cellStyle name="Normal 3 50 6 2 2" xfId="8988"/>
    <cellStyle name="Normal 3 50 6 2 2 2" xfId="31930"/>
    <cellStyle name="Normal 3 50 6 2 2 3" xfId="40175"/>
    <cellStyle name="Normal 3 50 6 2 2 4" xfId="15055"/>
    <cellStyle name="Normal 3 50 6 2 3" xfId="19188"/>
    <cellStyle name="Normal 3 50 6 2 4" xfId="23310"/>
    <cellStyle name="Normal 3 50 6 2 5" xfId="27808"/>
    <cellStyle name="Normal 3 50 6 2 6" xfId="36053"/>
    <cellStyle name="Normal 3 50 6 2 7" xfId="13406"/>
    <cellStyle name="Normal 3 50 6 3" xfId="5678"/>
    <cellStyle name="Normal 3 50 6 3 2" xfId="9812"/>
    <cellStyle name="Normal 3 50 6 3 2 2" xfId="32754"/>
    <cellStyle name="Normal 3 50 6 3 2 3" xfId="40999"/>
    <cellStyle name="Normal 3 50 6 3 2 4" xfId="20012"/>
    <cellStyle name="Normal 3 50 6 3 3" xfId="24134"/>
    <cellStyle name="Normal 3 50 6 3 4" xfId="28632"/>
    <cellStyle name="Normal 3 50 6 3 5" xfId="36877"/>
    <cellStyle name="Normal 3 50 6 3 6" xfId="15879"/>
    <cellStyle name="Normal 3 50 6 4" xfId="6503"/>
    <cellStyle name="Normal 3 50 6 4 2" xfId="10637"/>
    <cellStyle name="Normal 3 50 6 4 2 2" xfId="33579"/>
    <cellStyle name="Normal 3 50 6 4 2 3" xfId="41824"/>
    <cellStyle name="Normal 3 50 6 4 2 4" xfId="20837"/>
    <cellStyle name="Normal 3 50 6 4 3" xfId="24959"/>
    <cellStyle name="Normal 3 50 6 4 4" xfId="29457"/>
    <cellStyle name="Normal 3 50 6 4 5" xfId="37702"/>
    <cellStyle name="Normal 3 50 6 4 6" xfId="16704"/>
    <cellStyle name="Normal 3 50 6 5" xfId="7338"/>
    <cellStyle name="Normal 3 50 6 5 2" xfId="11461"/>
    <cellStyle name="Normal 3 50 6 5 2 2" xfId="34403"/>
    <cellStyle name="Normal 3 50 6 5 2 3" xfId="42648"/>
    <cellStyle name="Normal 3 50 6 5 2 4" xfId="21661"/>
    <cellStyle name="Normal 3 50 6 5 3" xfId="25783"/>
    <cellStyle name="Normal 3 50 6 5 4" xfId="30281"/>
    <cellStyle name="Normal 3 50 6 5 5" xfId="38526"/>
    <cellStyle name="Normal 3 50 6 5 6" xfId="17539"/>
    <cellStyle name="Normal 3 50 6 6" xfId="8164"/>
    <cellStyle name="Normal 3 50 6 6 2" xfId="31106"/>
    <cellStyle name="Normal 3 50 6 6 3" xfId="39351"/>
    <cellStyle name="Normal 3 50 6 6 4" xfId="14231"/>
    <cellStyle name="Normal 3 50 6 7" xfId="18364"/>
    <cellStyle name="Normal 3 50 6 8" xfId="22486"/>
    <cellStyle name="Normal 3 50 6 9" xfId="26984"/>
    <cellStyle name="Normal 3 50 7" xfId="4109"/>
    <cellStyle name="Normal 3 50 7 10" xfId="35312"/>
    <cellStyle name="Normal 3 50 7 11" xfId="12524"/>
    <cellStyle name="Normal 3 50 7 2" xfId="4937"/>
    <cellStyle name="Normal 3 50 7 2 2" xfId="9071"/>
    <cellStyle name="Normal 3 50 7 2 2 2" xfId="32013"/>
    <cellStyle name="Normal 3 50 7 2 2 3" xfId="40258"/>
    <cellStyle name="Normal 3 50 7 2 2 4" xfId="15138"/>
    <cellStyle name="Normal 3 50 7 2 3" xfId="19271"/>
    <cellStyle name="Normal 3 50 7 2 4" xfId="23393"/>
    <cellStyle name="Normal 3 50 7 2 5" xfId="27891"/>
    <cellStyle name="Normal 3 50 7 2 6" xfId="36136"/>
    <cellStyle name="Normal 3 50 7 2 7" xfId="13489"/>
    <cellStyle name="Normal 3 50 7 3" xfId="5761"/>
    <cellStyle name="Normal 3 50 7 3 2" xfId="9895"/>
    <cellStyle name="Normal 3 50 7 3 2 2" xfId="32837"/>
    <cellStyle name="Normal 3 50 7 3 2 3" xfId="41082"/>
    <cellStyle name="Normal 3 50 7 3 2 4" xfId="20095"/>
    <cellStyle name="Normal 3 50 7 3 3" xfId="24217"/>
    <cellStyle name="Normal 3 50 7 3 4" xfId="28715"/>
    <cellStyle name="Normal 3 50 7 3 5" xfId="36960"/>
    <cellStyle name="Normal 3 50 7 3 6" xfId="15962"/>
    <cellStyle name="Normal 3 50 7 4" xfId="6586"/>
    <cellStyle name="Normal 3 50 7 4 2" xfId="10720"/>
    <cellStyle name="Normal 3 50 7 4 2 2" xfId="33662"/>
    <cellStyle name="Normal 3 50 7 4 2 3" xfId="41907"/>
    <cellStyle name="Normal 3 50 7 4 2 4" xfId="20920"/>
    <cellStyle name="Normal 3 50 7 4 3" xfId="25042"/>
    <cellStyle name="Normal 3 50 7 4 4" xfId="29540"/>
    <cellStyle name="Normal 3 50 7 4 5" xfId="37785"/>
    <cellStyle name="Normal 3 50 7 4 6" xfId="16787"/>
    <cellStyle name="Normal 3 50 7 5" xfId="7421"/>
    <cellStyle name="Normal 3 50 7 5 2" xfId="11544"/>
    <cellStyle name="Normal 3 50 7 5 2 2" xfId="34486"/>
    <cellStyle name="Normal 3 50 7 5 2 3" xfId="42731"/>
    <cellStyle name="Normal 3 50 7 5 2 4" xfId="21744"/>
    <cellStyle name="Normal 3 50 7 5 3" xfId="25866"/>
    <cellStyle name="Normal 3 50 7 5 4" xfId="30364"/>
    <cellStyle name="Normal 3 50 7 5 5" xfId="38609"/>
    <cellStyle name="Normal 3 50 7 5 6" xfId="17622"/>
    <cellStyle name="Normal 3 50 7 6" xfId="8247"/>
    <cellStyle name="Normal 3 50 7 6 2" xfId="31189"/>
    <cellStyle name="Normal 3 50 7 6 3" xfId="39434"/>
    <cellStyle name="Normal 3 50 7 6 4" xfId="14314"/>
    <cellStyle name="Normal 3 50 7 7" xfId="18447"/>
    <cellStyle name="Normal 3 50 7 8" xfId="22569"/>
    <cellStyle name="Normal 3 50 7 9" xfId="27067"/>
    <cellStyle name="Normal 3 50 8" xfId="4229"/>
    <cellStyle name="Normal 3 50 8 10" xfId="35432"/>
    <cellStyle name="Normal 3 50 8 11" xfId="12644"/>
    <cellStyle name="Normal 3 50 8 2" xfId="5057"/>
    <cellStyle name="Normal 3 50 8 2 2" xfId="9191"/>
    <cellStyle name="Normal 3 50 8 2 2 2" xfId="32133"/>
    <cellStyle name="Normal 3 50 8 2 2 3" xfId="40378"/>
    <cellStyle name="Normal 3 50 8 2 2 4" xfId="15258"/>
    <cellStyle name="Normal 3 50 8 2 3" xfId="19391"/>
    <cellStyle name="Normal 3 50 8 2 4" xfId="23513"/>
    <cellStyle name="Normal 3 50 8 2 5" xfId="28011"/>
    <cellStyle name="Normal 3 50 8 2 6" xfId="36256"/>
    <cellStyle name="Normal 3 50 8 2 7" xfId="13609"/>
    <cellStyle name="Normal 3 50 8 3" xfId="5881"/>
    <cellStyle name="Normal 3 50 8 3 2" xfId="10015"/>
    <cellStyle name="Normal 3 50 8 3 2 2" xfId="32957"/>
    <cellStyle name="Normal 3 50 8 3 2 3" xfId="41202"/>
    <cellStyle name="Normal 3 50 8 3 2 4" xfId="20215"/>
    <cellStyle name="Normal 3 50 8 3 3" xfId="24337"/>
    <cellStyle name="Normal 3 50 8 3 4" xfId="28835"/>
    <cellStyle name="Normal 3 50 8 3 5" xfId="37080"/>
    <cellStyle name="Normal 3 50 8 3 6" xfId="16082"/>
    <cellStyle name="Normal 3 50 8 4" xfId="6706"/>
    <cellStyle name="Normal 3 50 8 4 2" xfId="10840"/>
    <cellStyle name="Normal 3 50 8 4 2 2" xfId="33782"/>
    <cellStyle name="Normal 3 50 8 4 2 3" xfId="42027"/>
    <cellStyle name="Normal 3 50 8 4 2 4" xfId="21040"/>
    <cellStyle name="Normal 3 50 8 4 3" xfId="25162"/>
    <cellStyle name="Normal 3 50 8 4 4" xfId="29660"/>
    <cellStyle name="Normal 3 50 8 4 5" xfId="37905"/>
    <cellStyle name="Normal 3 50 8 4 6" xfId="16907"/>
    <cellStyle name="Normal 3 50 8 5" xfId="7541"/>
    <cellStyle name="Normal 3 50 8 5 2" xfId="11664"/>
    <cellStyle name="Normal 3 50 8 5 2 2" xfId="34606"/>
    <cellStyle name="Normal 3 50 8 5 2 3" xfId="42851"/>
    <cellStyle name="Normal 3 50 8 5 2 4" xfId="21864"/>
    <cellStyle name="Normal 3 50 8 5 3" xfId="25986"/>
    <cellStyle name="Normal 3 50 8 5 4" xfId="30484"/>
    <cellStyle name="Normal 3 50 8 5 5" xfId="38729"/>
    <cellStyle name="Normal 3 50 8 5 6" xfId="17742"/>
    <cellStyle name="Normal 3 50 8 6" xfId="8367"/>
    <cellStyle name="Normal 3 50 8 6 2" xfId="31309"/>
    <cellStyle name="Normal 3 50 8 6 3" xfId="39554"/>
    <cellStyle name="Normal 3 50 8 6 4" xfId="14434"/>
    <cellStyle name="Normal 3 50 8 7" xfId="18567"/>
    <cellStyle name="Normal 3 50 8 8" xfId="22689"/>
    <cellStyle name="Normal 3 50 8 9" xfId="27187"/>
    <cellStyle name="Normal 3 50 9" xfId="4362"/>
    <cellStyle name="Normal 3 50 9 10" xfId="35561"/>
    <cellStyle name="Normal 3 50 9 11" xfId="12773"/>
    <cellStyle name="Normal 3 50 9 2" xfId="5186"/>
    <cellStyle name="Normal 3 50 9 2 2" xfId="9320"/>
    <cellStyle name="Normal 3 50 9 2 2 2" xfId="32262"/>
    <cellStyle name="Normal 3 50 9 2 2 3" xfId="40507"/>
    <cellStyle name="Normal 3 50 9 2 2 4" xfId="15387"/>
    <cellStyle name="Normal 3 50 9 2 3" xfId="19520"/>
    <cellStyle name="Normal 3 50 9 2 4" xfId="23642"/>
    <cellStyle name="Normal 3 50 9 2 5" xfId="28140"/>
    <cellStyle name="Normal 3 50 9 2 6" xfId="36385"/>
    <cellStyle name="Normal 3 50 9 2 7" xfId="13738"/>
    <cellStyle name="Normal 3 50 9 3" xfId="6010"/>
    <cellStyle name="Normal 3 50 9 3 2" xfId="10144"/>
    <cellStyle name="Normal 3 50 9 3 2 2" xfId="33086"/>
    <cellStyle name="Normal 3 50 9 3 2 3" xfId="41331"/>
    <cellStyle name="Normal 3 50 9 3 2 4" xfId="20344"/>
    <cellStyle name="Normal 3 50 9 3 3" xfId="24466"/>
    <cellStyle name="Normal 3 50 9 3 4" xfId="28964"/>
    <cellStyle name="Normal 3 50 9 3 5" xfId="37209"/>
    <cellStyle name="Normal 3 50 9 3 6" xfId="16211"/>
    <cellStyle name="Normal 3 50 9 4" xfId="6835"/>
    <cellStyle name="Normal 3 50 9 4 2" xfId="10969"/>
    <cellStyle name="Normal 3 50 9 4 2 2" xfId="33911"/>
    <cellStyle name="Normal 3 50 9 4 2 3" xfId="42156"/>
    <cellStyle name="Normal 3 50 9 4 2 4" xfId="21169"/>
    <cellStyle name="Normal 3 50 9 4 3" xfId="25291"/>
    <cellStyle name="Normal 3 50 9 4 4" xfId="29789"/>
    <cellStyle name="Normal 3 50 9 4 5" xfId="38034"/>
    <cellStyle name="Normal 3 50 9 4 6" xfId="17036"/>
    <cellStyle name="Normal 3 50 9 5" xfId="7670"/>
    <cellStyle name="Normal 3 50 9 5 2" xfId="11793"/>
    <cellStyle name="Normal 3 50 9 5 2 2" xfId="34735"/>
    <cellStyle name="Normal 3 50 9 5 2 3" xfId="42980"/>
    <cellStyle name="Normal 3 50 9 5 2 4" xfId="21993"/>
    <cellStyle name="Normal 3 50 9 5 3" xfId="26115"/>
    <cellStyle name="Normal 3 50 9 5 4" xfId="30613"/>
    <cellStyle name="Normal 3 50 9 5 5" xfId="38858"/>
    <cellStyle name="Normal 3 50 9 5 6" xfId="17871"/>
    <cellStyle name="Normal 3 50 9 6" xfId="8496"/>
    <cellStyle name="Normal 3 50 9 6 2" xfId="31438"/>
    <cellStyle name="Normal 3 50 9 6 3" xfId="39683"/>
    <cellStyle name="Normal 3 50 9 6 4" xfId="14563"/>
    <cellStyle name="Normal 3 50 9 7" xfId="18696"/>
    <cellStyle name="Normal 3 50 9 8" xfId="22818"/>
    <cellStyle name="Normal 3 50 9 9" xfId="27316"/>
    <cellStyle name="Normal 3 51" xfId="3319"/>
    <cellStyle name="Normal 3 51 10" xfId="5346"/>
    <cellStyle name="Normal 3 51 10 2" xfId="9480"/>
    <cellStyle name="Normal 3 51 10 2 2" xfId="32422"/>
    <cellStyle name="Normal 3 51 10 2 3" xfId="40667"/>
    <cellStyle name="Normal 3 51 10 2 4" xfId="15547"/>
    <cellStyle name="Normal 3 51 10 3" xfId="19680"/>
    <cellStyle name="Normal 3 51 10 4" xfId="23802"/>
    <cellStyle name="Normal 3 51 10 5" xfId="28300"/>
    <cellStyle name="Normal 3 51 10 6" xfId="36545"/>
    <cellStyle name="Normal 3 51 10 7" xfId="12977"/>
    <cellStyle name="Normal 3 51 11" xfId="6171"/>
    <cellStyle name="Normal 3 51 11 2" xfId="10305"/>
    <cellStyle name="Normal 3 51 11 2 2" xfId="33247"/>
    <cellStyle name="Normal 3 51 11 2 3" xfId="41492"/>
    <cellStyle name="Normal 3 51 11 2 4" xfId="16372"/>
    <cellStyle name="Normal 3 51 11 3" xfId="20505"/>
    <cellStyle name="Normal 3 51 11 4" xfId="24627"/>
    <cellStyle name="Normal 3 51 11 5" xfId="29125"/>
    <cellStyle name="Normal 3 51 11 6" xfId="37370"/>
    <cellStyle name="Normal 3 51 11 7" xfId="13073"/>
    <cellStyle name="Normal 3 51 12" xfId="7006"/>
    <cellStyle name="Normal 3 51 12 2" xfId="11129"/>
    <cellStyle name="Normal 3 51 12 2 2" xfId="34071"/>
    <cellStyle name="Normal 3 51 12 2 3" xfId="42316"/>
    <cellStyle name="Normal 3 51 12 2 4" xfId="21329"/>
    <cellStyle name="Normal 3 51 12 3" xfId="25451"/>
    <cellStyle name="Normal 3 51 12 4" xfId="29949"/>
    <cellStyle name="Normal 3 51 12 5" xfId="38194"/>
    <cellStyle name="Normal 3 51 12 6" xfId="17207"/>
    <cellStyle name="Normal 3 51 13" xfId="7831"/>
    <cellStyle name="Normal 3 51 13 2" xfId="30774"/>
    <cellStyle name="Normal 3 51 13 3" xfId="39019"/>
    <cellStyle name="Normal 3 51 13 4" xfId="13899"/>
    <cellStyle name="Normal 3 51 14" xfId="18032"/>
    <cellStyle name="Normal 3 51 15" xfId="22154"/>
    <cellStyle name="Normal 3 51 16" xfId="26636"/>
    <cellStyle name="Normal 3 51 17" xfId="34897"/>
    <cellStyle name="Normal 3 51 18" xfId="11917"/>
    <cellStyle name="Normal 3 51 2" xfId="3320"/>
    <cellStyle name="Normal 3 51 2 10" xfId="6172"/>
    <cellStyle name="Normal 3 51 2 10 2" xfId="10306"/>
    <cellStyle name="Normal 3 51 2 10 2 2" xfId="33248"/>
    <cellStyle name="Normal 3 51 2 10 2 3" xfId="41493"/>
    <cellStyle name="Normal 3 51 2 10 2 4" xfId="20506"/>
    <cellStyle name="Normal 3 51 2 10 3" xfId="24628"/>
    <cellStyle name="Normal 3 51 2 10 4" xfId="29126"/>
    <cellStyle name="Normal 3 51 2 10 5" xfId="37371"/>
    <cellStyle name="Normal 3 51 2 10 6" xfId="16373"/>
    <cellStyle name="Normal 3 51 2 11" xfId="7007"/>
    <cellStyle name="Normal 3 51 2 11 2" xfId="11130"/>
    <cellStyle name="Normal 3 51 2 11 2 2" xfId="34072"/>
    <cellStyle name="Normal 3 51 2 11 2 3" xfId="42317"/>
    <cellStyle name="Normal 3 51 2 11 2 4" xfId="21330"/>
    <cellStyle name="Normal 3 51 2 11 3" xfId="25452"/>
    <cellStyle name="Normal 3 51 2 11 4" xfId="29950"/>
    <cellStyle name="Normal 3 51 2 11 5" xfId="38195"/>
    <cellStyle name="Normal 3 51 2 11 6" xfId="17208"/>
    <cellStyle name="Normal 3 51 2 12" xfId="7832"/>
    <cellStyle name="Normal 3 51 2 12 2" xfId="30775"/>
    <cellStyle name="Normal 3 51 2 12 3" xfId="39020"/>
    <cellStyle name="Normal 3 51 2 12 4" xfId="13900"/>
    <cellStyle name="Normal 3 51 2 13" xfId="18033"/>
    <cellStyle name="Normal 3 51 2 14" xfId="22155"/>
    <cellStyle name="Normal 3 51 2 15" xfId="26637"/>
    <cellStyle name="Normal 3 51 2 16" xfId="34898"/>
    <cellStyle name="Normal 3 51 2 17" xfId="12110"/>
    <cellStyle name="Normal 3 51 2 2" xfId="3807"/>
    <cellStyle name="Normal 3 51 2 2 10" xfId="35010"/>
    <cellStyle name="Normal 3 51 2 2 11" xfId="12222"/>
    <cellStyle name="Normal 3 51 2 2 2" xfId="4635"/>
    <cellStyle name="Normal 3 51 2 2 2 2" xfId="8769"/>
    <cellStyle name="Normal 3 51 2 2 2 2 2" xfId="31711"/>
    <cellStyle name="Normal 3 51 2 2 2 2 3" xfId="39956"/>
    <cellStyle name="Normal 3 51 2 2 2 2 4" xfId="14836"/>
    <cellStyle name="Normal 3 51 2 2 2 3" xfId="18969"/>
    <cellStyle name="Normal 3 51 2 2 2 4" xfId="23091"/>
    <cellStyle name="Normal 3 51 2 2 2 5" xfId="27589"/>
    <cellStyle name="Normal 3 51 2 2 2 6" xfId="35834"/>
    <cellStyle name="Normal 3 51 2 2 2 7" xfId="13187"/>
    <cellStyle name="Normal 3 51 2 2 3" xfId="5459"/>
    <cellStyle name="Normal 3 51 2 2 3 2" xfId="9593"/>
    <cellStyle name="Normal 3 51 2 2 3 2 2" xfId="32535"/>
    <cellStyle name="Normal 3 51 2 2 3 2 3" xfId="40780"/>
    <cellStyle name="Normal 3 51 2 2 3 2 4" xfId="19793"/>
    <cellStyle name="Normal 3 51 2 2 3 3" xfId="23915"/>
    <cellStyle name="Normal 3 51 2 2 3 4" xfId="28413"/>
    <cellStyle name="Normal 3 51 2 2 3 5" xfId="36658"/>
    <cellStyle name="Normal 3 51 2 2 3 6" xfId="15660"/>
    <cellStyle name="Normal 3 51 2 2 4" xfId="6284"/>
    <cellStyle name="Normal 3 51 2 2 4 2" xfId="10418"/>
    <cellStyle name="Normal 3 51 2 2 4 2 2" xfId="33360"/>
    <cellStyle name="Normal 3 51 2 2 4 2 3" xfId="41605"/>
    <cellStyle name="Normal 3 51 2 2 4 2 4" xfId="20618"/>
    <cellStyle name="Normal 3 51 2 2 4 3" xfId="24740"/>
    <cellStyle name="Normal 3 51 2 2 4 4" xfId="29238"/>
    <cellStyle name="Normal 3 51 2 2 4 5" xfId="37483"/>
    <cellStyle name="Normal 3 51 2 2 4 6" xfId="16485"/>
    <cellStyle name="Normal 3 51 2 2 5" xfId="7119"/>
    <cellStyle name="Normal 3 51 2 2 5 2" xfId="11242"/>
    <cellStyle name="Normal 3 51 2 2 5 2 2" xfId="34184"/>
    <cellStyle name="Normal 3 51 2 2 5 2 3" xfId="42429"/>
    <cellStyle name="Normal 3 51 2 2 5 2 4" xfId="21442"/>
    <cellStyle name="Normal 3 51 2 2 5 3" xfId="25564"/>
    <cellStyle name="Normal 3 51 2 2 5 4" xfId="30062"/>
    <cellStyle name="Normal 3 51 2 2 5 5" xfId="38307"/>
    <cellStyle name="Normal 3 51 2 2 5 6" xfId="17320"/>
    <cellStyle name="Normal 3 51 2 2 6" xfId="7945"/>
    <cellStyle name="Normal 3 51 2 2 6 2" xfId="30887"/>
    <cellStyle name="Normal 3 51 2 2 6 3" xfId="39132"/>
    <cellStyle name="Normal 3 51 2 2 6 4" xfId="14012"/>
    <cellStyle name="Normal 3 51 2 2 7" xfId="18145"/>
    <cellStyle name="Normal 3 51 2 2 8" xfId="22267"/>
    <cellStyle name="Normal 3 51 2 2 9" xfId="26765"/>
    <cellStyle name="Normal 3 51 2 3" xfId="3919"/>
    <cellStyle name="Normal 3 51 2 3 10" xfId="35122"/>
    <cellStyle name="Normal 3 51 2 3 11" xfId="12334"/>
    <cellStyle name="Normal 3 51 2 3 2" xfId="4747"/>
    <cellStyle name="Normal 3 51 2 3 2 2" xfId="8881"/>
    <cellStyle name="Normal 3 51 2 3 2 2 2" xfId="31823"/>
    <cellStyle name="Normal 3 51 2 3 2 2 3" xfId="40068"/>
    <cellStyle name="Normal 3 51 2 3 2 2 4" xfId="14948"/>
    <cellStyle name="Normal 3 51 2 3 2 3" xfId="19081"/>
    <cellStyle name="Normal 3 51 2 3 2 4" xfId="23203"/>
    <cellStyle name="Normal 3 51 2 3 2 5" xfId="27701"/>
    <cellStyle name="Normal 3 51 2 3 2 6" xfId="35946"/>
    <cellStyle name="Normal 3 51 2 3 2 7" xfId="13299"/>
    <cellStyle name="Normal 3 51 2 3 3" xfId="5571"/>
    <cellStyle name="Normal 3 51 2 3 3 2" xfId="9705"/>
    <cellStyle name="Normal 3 51 2 3 3 2 2" xfId="32647"/>
    <cellStyle name="Normal 3 51 2 3 3 2 3" xfId="40892"/>
    <cellStyle name="Normal 3 51 2 3 3 2 4" xfId="19905"/>
    <cellStyle name="Normal 3 51 2 3 3 3" xfId="24027"/>
    <cellStyle name="Normal 3 51 2 3 3 4" xfId="28525"/>
    <cellStyle name="Normal 3 51 2 3 3 5" xfId="36770"/>
    <cellStyle name="Normal 3 51 2 3 3 6" xfId="15772"/>
    <cellStyle name="Normal 3 51 2 3 4" xfId="6396"/>
    <cellStyle name="Normal 3 51 2 3 4 2" xfId="10530"/>
    <cellStyle name="Normal 3 51 2 3 4 2 2" xfId="33472"/>
    <cellStyle name="Normal 3 51 2 3 4 2 3" xfId="41717"/>
    <cellStyle name="Normal 3 51 2 3 4 2 4" xfId="20730"/>
    <cellStyle name="Normal 3 51 2 3 4 3" xfId="24852"/>
    <cellStyle name="Normal 3 51 2 3 4 4" xfId="29350"/>
    <cellStyle name="Normal 3 51 2 3 4 5" xfId="37595"/>
    <cellStyle name="Normal 3 51 2 3 4 6" xfId="16597"/>
    <cellStyle name="Normal 3 51 2 3 5" xfId="7231"/>
    <cellStyle name="Normal 3 51 2 3 5 2" xfId="11354"/>
    <cellStyle name="Normal 3 51 2 3 5 2 2" xfId="34296"/>
    <cellStyle name="Normal 3 51 2 3 5 2 3" xfId="42541"/>
    <cellStyle name="Normal 3 51 2 3 5 2 4" xfId="21554"/>
    <cellStyle name="Normal 3 51 2 3 5 3" xfId="25676"/>
    <cellStyle name="Normal 3 51 2 3 5 4" xfId="30174"/>
    <cellStyle name="Normal 3 51 2 3 5 5" xfId="38419"/>
    <cellStyle name="Normal 3 51 2 3 5 6" xfId="17432"/>
    <cellStyle name="Normal 3 51 2 3 6" xfId="8057"/>
    <cellStyle name="Normal 3 51 2 3 6 2" xfId="30999"/>
    <cellStyle name="Normal 3 51 2 3 6 3" xfId="39244"/>
    <cellStyle name="Normal 3 51 2 3 6 4" xfId="14124"/>
    <cellStyle name="Normal 3 51 2 3 7" xfId="18257"/>
    <cellStyle name="Normal 3 51 2 3 8" xfId="22379"/>
    <cellStyle name="Normal 3 51 2 3 9" xfId="26877"/>
    <cellStyle name="Normal 3 51 2 4" xfId="4031"/>
    <cellStyle name="Normal 3 51 2 4 10" xfId="35234"/>
    <cellStyle name="Normal 3 51 2 4 11" xfId="12446"/>
    <cellStyle name="Normal 3 51 2 4 2" xfId="4859"/>
    <cellStyle name="Normal 3 51 2 4 2 2" xfId="8993"/>
    <cellStyle name="Normal 3 51 2 4 2 2 2" xfId="31935"/>
    <cellStyle name="Normal 3 51 2 4 2 2 3" xfId="40180"/>
    <cellStyle name="Normal 3 51 2 4 2 2 4" xfId="15060"/>
    <cellStyle name="Normal 3 51 2 4 2 3" xfId="19193"/>
    <cellStyle name="Normal 3 51 2 4 2 4" xfId="23315"/>
    <cellStyle name="Normal 3 51 2 4 2 5" xfId="27813"/>
    <cellStyle name="Normal 3 51 2 4 2 6" xfId="36058"/>
    <cellStyle name="Normal 3 51 2 4 2 7" xfId="13411"/>
    <cellStyle name="Normal 3 51 2 4 3" xfId="5683"/>
    <cellStyle name="Normal 3 51 2 4 3 2" xfId="9817"/>
    <cellStyle name="Normal 3 51 2 4 3 2 2" xfId="32759"/>
    <cellStyle name="Normal 3 51 2 4 3 2 3" xfId="41004"/>
    <cellStyle name="Normal 3 51 2 4 3 2 4" xfId="20017"/>
    <cellStyle name="Normal 3 51 2 4 3 3" xfId="24139"/>
    <cellStyle name="Normal 3 51 2 4 3 4" xfId="28637"/>
    <cellStyle name="Normal 3 51 2 4 3 5" xfId="36882"/>
    <cellStyle name="Normal 3 51 2 4 3 6" xfId="15884"/>
    <cellStyle name="Normal 3 51 2 4 4" xfId="6508"/>
    <cellStyle name="Normal 3 51 2 4 4 2" xfId="10642"/>
    <cellStyle name="Normal 3 51 2 4 4 2 2" xfId="33584"/>
    <cellStyle name="Normal 3 51 2 4 4 2 3" xfId="41829"/>
    <cellStyle name="Normal 3 51 2 4 4 2 4" xfId="20842"/>
    <cellStyle name="Normal 3 51 2 4 4 3" xfId="24964"/>
    <cellStyle name="Normal 3 51 2 4 4 4" xfId="29462"/>
    <cellStyle name="Normal 3 51 2 4 4 5" xfId="37707"/>
    <cellStyle name="Normal 3 51 2 4 4 6" xfId="16709"/>
    <cellStyle name="Normal 3 51 2 4 5" xfId="7343"/>
    <cellStyle name="Normal 3 51 2 4 5 2" xfId="11466"/>
    <cellStyle name="Normal 3 51 2 4 5 2 2" xfId="34408"/>
    <cellStyle name="Normal 3 51 2 4 5 2 3" xfId="42653"/>
    <cellStyle name="Normal 3 51 2 4 5 2 4" xfId="21666"/>
    <cellStyle name="Normal 3 51 2 4 5 3" xfId="25788"/>
    <cellStyle name="Normal 3 51 2 4 5 4" xfId="30286"/>
    <cellStyle name="Normal 3 51 2 4 5 5" xfId="38531"/>
    <cellStyle name="Normal 3 51 2 4 5 6" xfId="17544"/>
    <cellStyle name="Normal 3 51 2 4 6" xfId="8169"/>
    <cellStyle name="Normal 3 51 2 4 6 2" xfId="31111"/>
    <cellStyle name="Normal 3 51 2 4 6 3" xfId="39356"/>
    <cellStyle name="Normal 3 51 2 4 6 4" xfId="14236"/>
    <cellStyle name="Normal 3 51 2 4 7" xfId="18369"/>
    <cellStyle name="Normal 3 51 2 4 8" xfId="22491"/>
    <cellStyle name="Normal 3 51 2 4 9" xfId="26989"/>
    <cellStyle name="Normal 3 51 2 5" xfId="4177"/>
    <cellStyle name="Normal 3 51 2 5 10" xfId="35380"/>
    <cellStyle name="Normal 3 51 2 5 11" xfId="12592"/>
    <cellStyle name="Normal 3 51 2 5 2" xfId="5005"/>
    <cellStyle name="Normal 3 51 2 5 2 2" xfId="9139"/>
    <cellStyle name="Normal 3 51 2 5 2 2 2" xfId="32081"/>
    <cellStyle name="Normal 3 51 2 5 2 2 3" xfId="40326"/>
    <cellStyle name="Normal 3 51 2 5 2 2 4" xfId="15206"/>
    <cellStyle name="Normal 3 51 2 5 2 3" xfId="19339"/>
    <cellStyle name="Normal 3 51 2 5 2 4" xfId="23461"/>
    <cellStyle name="Normal 3 51 2 5 2 5" xfId="27959"/>
    <cellStyle name="Normal 3 51 2 5 2 6" xfId="36204"/>
    <cellStyle name="Normal 3 51 2 5 2 7" xfId="13557"/>
    <cellStyle name="Normal 3 51 2 5 3" xfId="5829"/>
    <cellStyle name="Normal 3 51 2 5 3 2" xfId="9963"/>
    <cellStyle name="Normal 3 51 2 5 3 2 2" xfId="32905"/>
    <cellStyle name="Normal 3 51 2 5 3 2 3" xfId="41150"/>
    <cellStyle name="Normal 3 51 2 5 3 2 4" xfId="20163"/>
    <cellStyle name="Normal 3 51 2 5 3 3" xfId="24285"/>
    <cellStyle name="Normal 3 51 2 5 3 4" xfId="28783"/>
    <cellStyle name="Normal 3 51 2 5 3 5" xfId="37028"/>
    <cellStyle name="Normal 3 51 2 5 3 6" xfId="16030"/>
    <cellStyle name="Normal 3 51 2 5 4" xfId="6654"/>
    <cellStyle name="Normal 3 51 2 5 4 2" xfId="10788"/>
    <cellStyle name="Normal 3 51 2 5 4 2 2" xfId="33730"/>
    <cellStyle name="Normal 3 51 2 5 4 2 3" xfId="41975"/>
    <cellStyle name="Normal 3 51 2 5 4 2 4" xfId="20988"/>
    <cellStyle name="Normal 3 51 2 5 4 3" xfId="25110"/>
    <cellStyle name="Normal 3 51 2 5 4 4" xfId="29608"/>
    <cellStyle name="Normal 3 51 2 5 4 5" xfId="37853"/>
    <cellStyle name="Normal 3 51 2 5 4 6" xfId="16855"/>
    <cellStyle name="Normal 3 51 2 5 5" xfId="7489"/>
    <cellStyle name="Normal 3 51 2 5 5 2" xfId="11612"/>
    <cellStyle name="Normal 3 51 2 5 5 2 2" xfId="34554"/>
    <cellStyle name="Normal 3 51 2 5 5 2 3" xfId="42799"/>
    <cellStyle name="Normal 3 51 2 5 5 2 4" xfId="21812"/>
    <cellStyle name="Normal 3 51 2 5 5 3" xfId="25934"/>
    <cellStyle name="Normal 3 51 2 5 5 4" xfId="30432"/>
    <cellStyle name="Normal 3 51 2 5 5 5" xfId="38677"/>
    <cellStyle name="Normal 3 51 2 5 5 6" xfId="17690"/>
    <cellStyle name="Normal 3 51 2 5 6" xfId="8315"/>
    <cellStyle name="Normal 3 51 2 5 6 2" xfId="31257"/>
    <cellStyle name="Normal 3 51 2 5 6 3" xfId="39502"/>
    <cellStyle name="Normal 3 51 2 5 6 4" xfId="14382"/>
    <cellStyle name="Normal 3 51 2 5 7" xfId="18515"/>
    <cellStyle name="Normal 3 51 2 5 8" xfId="22637"/>
    <cellStyle name="Normal 3 51 2 5 9" xfId="27135"/>
    <cellStyle name="Normal 3 51 2 6" xfId="4305"/>
    <cellStyle name="Normal 3 51 2 6 10" xfId="35504"/>
    <cellStyle name="Normal 3 51 2 6 11" xfId="12716"/>
    <cellStyle name="Normal 3 51 2 6 2" xfId="5129"/>
    <cellStyle name="Normal 3 51 2 6 2 2" xfId="9263"/>
    <cellStyle name="Normal 3 51 2 6 2 2 2" xfId="32205"/>
    <cellStyle name="Normal 3 51 2 6 2 2 3" xfId="40450"/>
    <cellStyle name="Normal 3 51 2 6 2 2 4" xfId="15330"/>
    <cellStyle name="Normal 3 51 2 6 2 3" xfId="19463"/>
    <cellStyle name="Normal 3 51 2 6 2 4" xfId="23585"/>
    <cellStyle name="Normal 3 51 2 6 2 5" xfId="28083"/>
    <cellStyle name="Normal 3 51 2 6 2 6" xfId="36328"/>
    <cellStyle name="Normal 3 51 2 6 2 7" xfId="13681"/>
    <cellStyle name="Normal 3 51 2 6 3" xfId="5953"/>
    <cellStyle name="Normal 3 51 2 6 3 2" xfId="10087"/>
    <cellStyle name="Normal 3 51 2 6 3 2 2" xfId="33029"/>
    <cellStyle name="Normal 3 51 2 6 3 2 3" xfId="41274"/>
    <cellStyle name="Normal 3 51 2 6 3 2 4" xfId="20287"/>
    <cellStyle name="Normal 3 51 2 6 3 3" xfId="24409"/>
    <cellStyle name="Normal 3 51 2 6 3 4" xfId="28907"/>
    <cellStyle name="Normal 3 51 2 6 3 5" xfId="37152"/>
    <cellStyle name="Normal 3 51 2 6 3 6" xfId="16154"/>
    <cellStyle name="Normal 3 51 2 6 4" xfId="6778"/>
    <cellStyle name="Normal 3 51 2 6 4 2" xfId="10912"/>
    <cellStyle name="Normal 3 51 2 6 4 2 2" xfId="33854"/>
    <cellStyle name="Normal 3 51 2 6 4 2 3" xfId="42099"/>
    <cellStyle name="Normal 3 51 2 6 4 2 4" xfId="21112"/>
    <cellStyle name="Normal 3 51 2 6 4 3" xfId="25234"/>
    <cellStyle name="Normal 3 51 2 6 4 4" xfId="29732"/>
    <cellStyle name="Normal 3 51 2 6 4 5" xfId="37977"/>
    <cellStyle name="Normal 3 51 2 6 4 6" xfId="16979"/>
    <cellStyle name="Normal 3 51 2 6 5" xfId="7613"/>
    <cellStyle name="Normal 3 51 2 6 5 2" xfId="11736"/>
    <cellStyle name="Normal 3 51 2 6 5 2 2" xfId="34678"/>
    <cellStyle name="Normal 3 51 2 6 5 2 3" xfId="42923"/>
    <cellStyle name="Normal 3 51 2 6 5 2 4" xfId="21936"/>
    <cellStyle name="Normal 3 51 2 6 5 3" xfId="26058"/>
    <cellStyle name="Normal 3 51 2 6 5 4" xfId="30556"/>
    <cellStyle name="Normal 3 51 2 6 5 5" xfId="38801"/>
    <cellStyle name="Normal 3 51 2 6 5 6" xfId="17814"/>
    <cellStyle name="Normal 3 51 2 6 6" xfId="8439"/>
    <cellStyle name="Normal 3 51 2 6 6 2" xfId="31381"/>
    <cellStyle name="Normal 3 51 2 6 6 3" xfId="39626"/>
    <cellStyle name="Normal 3 51 2 6 6 4" xfId="14506"/>
    <cellStyle name="Normal 3 51 2 6 7" xfId="18639"/>
    <cellStyle name="Normal 3 51 2 6 8" xfId="22761"/>
    <cellStyle name="Normal 3 51 2 6 9" xfId="27259"/>
    <cellStyle name="Normal 3 51 2 7" xfId="4430"/>
    <cellStyle name="Normal 3 51 2 7 10" xfId="35629"/>
    <cellStyle name="Normal 3 51 2 7 11" xfId="12841"/>
    <cellStyle name="Normal 3 51 2 7 2" xfId="5254"/>
    <cellStyle name="Normal 3 51 2 7 2 2" xfId="9388"/>
    <cellStyle name="Normal 3 51 2 7 2 2 2" xfId="32330"/>
    <cellStyle name="Normal 3 51 2 7 2 2 3" xfId="40575"/>
    <cellStyle name="Normal 3 51 2 7 2 2 4" xfId="15455"/>
    <cellStyle name="Normal 3 51 2 7 2 3" xfId="19588"/>
    <cellStyle name="Normal 3 51 2 7 2 4" xfId="23710"/>
    <cellStyle name="Normal 3 51 2 7 2 5" xfId="28208"/>
    <cellStyle name="Normal 3 51 2 7 2 6" xfId="36453"/>
    <cellStyle name="Normal 3 51 2 7 2 7" xfId="13806"/>
    <cellStyle name="Normal 3 51 2 7 3" xfId="6078"/>
    <cellStyle name="Normal 3 51 2 7 3 2" xfId="10212"/>
    <cellStyle name="Normal 3 51 2 7 3 2 2" xfId="33154"/>
    <cellStyle name="Normal 3 51 2 7 3 2 3" xfId="41399"/>
    <cellStyle name="Normal 3 51 2 7 3 2 4" xfId="20412"/>
    <cellStyle name="Normal 3 51 2 7 3 3" xfId="24534"/>
    <cellStyle name="Normal 3 51 2 7 3 4" xfId="29032"/>
    <cellStyle name="Normal 3 51 2 7 3 5" xfId="37277"/>
    <cellStyle name="Normal 3 51 2 7 3 6" xfId="16279"/>
    <cellStyle name="Normal 3 51 2 7 4" xfId="6903"/>
    <cellStyle name="Normal 3 51 2 7 4 2" xfId="11037"/>
    <cellStyle name="Normal 3 51 2 7 4 2 2" xfId="33979"/>
    <cellStyle name="Normal 3 51 2 7 4 2 3" xfId="42224"/>
    <cellStyle name="Normal 3 51 2 7 4 2 4" xfId="21237"/>
    <cellStyle name="Normal 3 51 2 7 4 3" xfId="25359"/>
    <cellStyle name="Normal 3 51 2 7 4 4" xfId="29857"/>
    <cellStyle name="Normal 3 51 2 7 4 5" xfId="38102"/>
    <cellStyle name="Normal 3 51 2 7 4 6" xfId="17104"/>
    <cellStyle name="Normal 3 51 2 7 5" xfId="7738"/>
    <cellStyle name="Normal 3 51 2 7 5 2" xfId="11861"/>
    <cellStyle name="Normal 3 51 2 7 5 2 2" xfId="34803"/>
    <cellStyle name="Normal 3 51 2 7 5 2 3" xfId="43048"/>
    <cellStyle name="Normal 3 51 2 7 5 2 4" xfId="22061"/>
    <cellStyle name="Normal 3 51 2 7 5 3" xfId="26183"/>
    <cellStyle name="Normal 3 51 2 7 5 4" xfId="30681"/>
    <cellStyle name="Normal 3 51 2 7 5 5" xfId="38926"/>
    <cellStyle name="Normal 3 51 2 7 5 6" xfId="17939"/>
    <cellStyle name="Normal 3 51 2 7 6" xfId="8564"/>
    <cellStyle name="Normal 3 51 2 7 6 2" xfId="31506"/>
    <cellStyle name="Normal 3 51 2 7 6 3" xfId="39751"/>
    <cellStyle name="Normal 3 51 2 7 6 4" xfId="14631"/>
    <cellStyle name="Normal 3 51 2 7 7" xfId="18764"/>
    <cellStyle name="Normal 3 51 2 7 8" xfId="22886"/>
    <cellStyle name="Normal 3 51 2 7 9" xfId="27384"/>
    <cellStyle name="Normal 3 51 2 8" xfId="4523"/>
    <cellStyle name="Normal 3 51 2 8 2" xfId="8657"/>
    <cellStyle name="Normal 3 51 2 8 2 2" xfId="31599"/>
    <cellStyle name="Normal 3 51 2 8 2 3" xfId="39844"/>
    <cellStyle name="Normal 3 51 2 8 2 4" xfId="14724"/>
    <cellStyle name="Normal 3 51 2 8 3" xfId="18857"/>
    <cellStyle name="Normal 3 51 2 8 4" xfId="22979"/>
    <cellStyle name="Normal 3 51 2 8 5" xfId="27477"/>
    <cellStyle name="Normal 3 51 2 8 6" xfId="35722"/>
    <cellStyle name="Normal 3 51 2 8 7" xfId="13074"/>
    <cellStyle name="Normal 3 51 2 9" xfId="5347"/>
    <cellStyle name="Normal 3 51 2 9 2" xfId="9481"/>
    <cellStyle name="Normal 3 51 2 9 2 2" xfId="32423"/>
    <cellStyle name="Normal 3 51 2 9 2 3" xfId="40668"/>
    <cellStyle name="Normal 3 51 2 9 2 4" xfId="19681"/>
    <cellStyle name="Normal 3 51 2 9 3" xfId="23803"/>
    <cellStyle name="Normal 3 51 2 9 4" xfId="28301"/>
    <cellStyle name="Normal 3 51 2 9 5" xfId="36546"/>
    <cellStyle name="Normal 3 51 2 9 6" xfId="15548"/>
    <cellStyle name="Normal 3 51 3" xfId="3806"/>
    <cellStyle name="Normal 3 51 3 10" xfId="35009"/>
    <cellStyle name="Normal 3 51 3 11" xfId="12221"/>
    <cellStyle name="Normal 3 51 3 2" xfId="4634"/>
    <cellStyle name="Normal 3 51 3 2 2" xfId="8768"/>
    <cellStyle name="Normal 3 51 3 2 2 2" xfId="31710"/>
    <cellStyle name="Normal 3 51 3 2 2 3" xfId="39955"/>
    <cellStyle name="Normal 3 51 3 2 2 4" xfId="14835"/>
    <cellStyle name="Normal 3 51 3 2 3" xfId="18968"/>
    <cellStyle name="Normal 3 51 3 2 4" xfId="23090"/>
    <cellStyle name="Normal 3 51 3 2 5" xfId="27588"/>
    <cellStyle name="Normal 3 51 3 2 6" xfId="35833"/>
    <cellStyle name="Normal 3 51 3 2 7" xfId="13186"/>
    <cellStyle name="Normal 3 51 3 3" xfId="5458"/>
    <cellStyle name="Normal 3 51 3 3 2" xfId="9592"/>
    <cellStyle name="Normal 3 51 3 3 2 2" xfId="32534"/>
    <cellStyle name="Normal 3 51 3 3 2 3" xfId="40779"/>
    <cellStyle name="Normal 3 51 3 3 2 4" xfId="19792"/>
    <cellStyle name="Normal 3 51 3 3 3" xfId="23914"/>
    <cellStyle name="Normal 3 51 3 3 4" xfId="28412"/>
    <cellStyle name="Normal 3 51 3 3 5" xfId="36657"/>
    <cellStyle name="Normal 3 51 3 3 6" xfId="15659"/>
    <cellStyle name="Normal 3 51 3 4" xfId="6283"/>
    <cellStyle name="Normal 3 51 3 4 2" xfId="10417"/>
    <cellStyle name="Normal 3 51 3 4 2 2" xfId="33359"/>
    <cellStyle name="Normal 3 51 3 4 2 3" xfId="41604"/>
    <cellStyle name="Normal 3 51 3 4 2 4" xfId="20617"/>
    <cellStyle name="Normal 3 51 3 4 3" xfId="24739"/>
    <cellStyle name="Normal 3 51 3 4 4" xfId="29237"/>
    <cellStyle name="Normal 3 51 3 4 5" xfId="37482"/>
    <cellStyle name="Normal 3 51 3 4 6" xfId="16484"/>
    <cellStyle name="Normal 3 51 3 5" xfId="7118"/>
    <cellStyle name="Normal 3 51 3 5 2" xfId="11241"/>
    <cellStyle name="Normal 3 51 3 5 2 2" xfId="34183"/>
    <cellStyle name="Normal 3 51 3 5 2 3" xfId="42428"/>
    <cellStyle name="Normal 3 51 3 5 2 4" xfId="21441"/>
    <cellStyle name="Normal 3 51 3 5 3" xfId="25563"/>
    <cellStyle name="Normal 3 51 3 5 4" xfId="30061"/>
    <cellStyle name="Normal 3 51 3 5 5" xfId="38306"/>
    <cellStyle name="Normal 3 51 3 5 6" xfId="17319"/>
    <cellStyle name="Normal 3 51 3 6" xfId="7944"/>
    <cellStyle name="Normal 3 51 3 6 2" xfId="30886"/>
    <cellStyle name="Normal 3 51 3 6 3" xfId="39131"/>
    <cellStyle name="Normal 3 51 3 6 4" xfId="14011"/>
    <cellStyle name="Normal 3 51 3 7" xfId="18144"/>
    <cellStyle name="Normal 3 51 3 8" xfId="22266"/>
    <cellStyle name="Normal 3 51 3 9" xfId="26764"/>
    <cellStyle name="Normal 3 51 4" xfId="3918"/>
    <cellStyle name="Normal 3 51 4 10" xfId="35121"/>
    <cellStyle name="Normal 3 51 4 11" xfId="12333"/>
    <cellStyle name="Normal 3 51 4 2" xfId="4746"/>
    <cellStyle name="Normal 3 51 4 2 2" xfId="8880"/>
    <cellStyle name="Normal 3 51 4 2 2 2" xfId="31822"/>
    <cellStyle name="Normal 3 51 4 2 2 3" xfId="40067"/>
    <cellStyle name="Normal 3 51 4 2 2 4" xfId="14947"/>
    <cellStyle name="Normal 3 51 4 2 3" xfId="19080"/>
    <cellStyle name="Normal 3 51 4 2 4" xfId="23202"/>
    <cellStyle name="Normal 3 51 4 2 5" xfId="27700"/>
    <cellStyle name="Normal 3 51 4 2 6" xfId="35945"/>
    <cellStyle name="Normal 3 51 4 2 7" xfId="13298"/>
    <cellStyle name="Normal 3 51 4 3" xfId="5570"/>
    <cellStyle name="Normal 3 51 4 3 2" xfId="9704"/>
    <cellStyle name="Normal 3 51 4 3 2 2" xfId="32646"/>
    <cellStyle name="Normal 3 51 4 3 2 3" xfId="40891"/>
    <cellStyle name="Normal 3 51 4 3 2 4" xfId="19904"/>
    <cellStyle name="Normal 3 51 4 3 3" xfId="24026"/>
    <cellStyle name="Normal 3 51 4 3 4" xfId="28524"/>
    <cellStyle name="Normal 3 51 4 3 5" xfId="36769"/>
    <cellStyle name="Normal 3 51 4 3 6" xfId="15771"/>
    <cellStyle name="Normal 3 51 4 4" xfId="6395"/>
    <cellStyle name="Normal 3 51 4 4 2" xfId="10529"/>
    <cellStyle name="Normal 3 51 4 4 2 2" xfId="33471"/>
    <cellStyle name="Normal 3 51 4 4 2 3" xfId="41716"/>
    <cellStyle name="Normal 3 51 4 4 2 4" xfId="20729"/>
    <cellStyle name="Normal 3 51 4 4 3" xfId="24851"/>
    <cellStyle name="Normal 3 51 4 4 4" xfId="29349"/>
    <cellStyle name="Normal 3 51 4 4 5" xfId="37594"/>
    <cellStyle name="Normal 3 51 4 4 6" xfId="16596"/>
    <cellStyle name="Normal 3 51 4 5" xfId="7230"/>
    <cellStyle name="Normal 3 51 4 5 2" xfId="11353"/>
    <cellStyle name="Normal 3 51 4 5 2 2" xfId="34295"/>
    <cellStyle name="Normal 3 51 4 5 2 3" xfId="42540"/>
    <cellStyle name="Normal 3 51 4 5 2 4" xfId="21553"/>
    <cellStyle name="Normal 3 51 4 5 3" xfId="25675"/>
    <cellStyle name="Normal 3 51 4 5 4" xfId="30173"/>
    <cellStyle name="Normal 3 51 4 5 5" xfId="38418"/>
    <cellStyle name="Normal 3 51 4 5 6" xfId="17431"/>
    <cellStyle name="Normal 3 51 4 6" xfId="8056"/>
    <cellStyle name="Normal 3 51 4 6 2" xfId="30998"/>
    <cellStyle name="Normal 3 51 4 6 3" xfId="39243"/>
    <cellStyle name="Normal 3 51 4 6 4" xfId="14123"/>
    <cellStyle name="Normal 3 51 4 7" xfId="18256"/>
    <cellStyle name="Normal 3 51 4 8" xfId="22378"/>
    <cellStyle name="Normal 3 51 4 9" xfId="26876"/>
    <cellStyle name="Normal 3 51 5" xfId="4030"/>
    <cellStyle name="Normal 3 51 5 10" xfId="35233"/>
    <cellStyle name="Normal 3 51 5 11" xfId="12445"/>
    <cellStyle name="Normal 3 51 5 2" xfId="4858"/>
    <cellStyle name="Normal 3 51 5 2 2" xfId="8992"/>
    <cellStyle name="Normal 3 51 5 2 2 2" xfId="31934"/>
    <cellStyle name="Normal 3 51 5 2 2 3" xfId="40179"/>
    <cellStyle name="Normal 3 51 5 2 2 4" xfId="15059"/>
    <cellStyle name="Normal 3 51 5 2 3" xfId="19192"/>
    <cellStyle name="Normal 3 51 5 2 4" xfId="23314"/>
    <cellStyle name="Normal 3 51 5 2 5" xfId="27812"/>
    <cellStyle name="Normal 3 51 5 2 6" xfId="36057"/>
    <cellStyle name="Normal 3 51 5 2 7" xfId="13410"/>
    <cellStyle name="Normal 3 51 5 3" xfId="5682"/>
    <cellStyle name="Normal 3 51 5 3 2" xfId="9816"/>
    <cellStyle name="Normal 3 51 5 3 2 2" xfId="32758"/>
    <cellStyle name="Normal 3 51 5 3 2 3" xfId="41003"/>
    <cellStyle name="Normal 3 51 5 3 2 4" xfId="20016"/>
    <cellStyle name="Normal 3 51 5 3 3" xfId="24138"/>
    <cellStyle name="Normal 3 51 5 3 4" xfId="28636"/>
    <cellStyle name="Normal 3 51 5 3 5" xfId="36881"/>
    <cellStyle name="Normal 3 51 5 3 6" xfId="15883"/>
    <cellStyle name="Normal 3 51 5 4" xfId="6507"/>
    <cellStyle name="Normal 3 51 5 4 2" xfId="10641"/>
    <cellStyle name="Normal 3 51 5 4 2 2" xfId="33583"/>
    <cellStyle name="Normal 3 51 5 4 2 3" xfId="41828"/>
    <cellStyle name="Normal 3 51 5 4 2 4" xfId="20841"/>
    <cellStyle name="Normal 3 51 5 4 3" xfId="24963"/>
    <cellStyle name="Normal 3 51 5 4 4" xfId="29461"/>
    <cellStyle name="Normal 3 51 5 4 5" xfId="37706"/>
    <cellStyle name="Normal 3 51 5 4 6" xfId="16708"/>
    <cellStyle name="Normal 3 51 5 5" xfId="7342"/>
    <cellStyle name="Normal 3 51 5 5 2" xfId="11465"/>
    <cellStyle name="Normal 3 51 5 5 2 2" xfId="34407"/>
    <cellStyle name="Normal 3 51 5 5 2 3" xfId="42652"/>
    <cellStyle name="Normal 3 51 5 5 2 4" xfId="21665"/>
    <cellStyle name="Normal 3 51 5 5 3" xfId="25787"/>
    <cellStyle name="Normal 3 51 5 5 4" xfId="30285"/>
    <cellStyle name="Normal 3 51 5 5 5" xfId="38530"/>
    <cellStyle name="Normal 3 51 5 5 6" xfId="17543"/>
    <cellStyle name="Normal 3 51 5 6" xfId="8168"/>
    <cellStyle name="Normal 3 51 5 6 2" xfId="31110"/>
    <cellStyle name="Normal 3 51 5 6 3" xfId="39355"/>
    <cellStyle name="Normal 3 51 5 6 4" xfId="14235"/>
    <cellStyle name="Normal 3 51 5 7" xfId="18368"/>
    <cellStyle name="Normal 3 51 5 8" xfId="22490"/>
    <cellStyle name="Normal 3 51 5 9" xfId="26988"/>
    <cellStyle name="Normal 3 51 6" xfId="4112"/>
    <cellStyle name="Normal 3 51 6 10" xfId="35315"/>
    <cellStyle name="Normal 3 51 6 11" xfId="12527"/>
    <cellStyle name="Normal 3 51 6 2" xfId="4940"/>
    <cellStyle name="Normal 3 51 6 2 2" xfId="9074"/>
    <cellStyle name="Normal 3 51 6 2 2 2" xfId="32016"/>
    <cellStyle name="Normal 3 51 6 2 2 3" xfId="40261"/>
    <cellStyle name="Normal 3 51 6 2 2 4" xfId="15141"/>
    <cellStyle name="Normal 3 51 6 2 3" xfId="19274"/>
    <cellStyle name="Normal 3 51 6 2 4" xfId="23396"/>
    <cellStyle name="Normal 3 51 6 2 5" xfId="27894"/>
    <cellStyle name="Normal 3 51 6 2 6" xfId="36139"/>
    <cellStyle name="Normal 3 51 6 2 7" xfId="13492"/>
    <cellStyle name="Normal 3 51 6 3" xfId="5764"/>
    <cellStyle name="Normal 3 51 6 3 2" xfId="9898"/>
    <cellStyle name="Normal 3 51 6 3 2 2" xfId="32840"/>
    <cellStyle name="Normal 3 51 6 3 2 3" xfId="41085"/>
    <cellStyle name="Normal 3 51 6 3 2 4" xfId="20098"/>
    <cellStyle name="Normal 3 51 6 3 3" xfId="24220"/>
    <cellStyle name="Normal 3 51 6 3 4" xfId="28718"/>
    <cellStyle name="Normal 3 51 6 3 5" xfId="36963"/>
    <cellStyle name="Normal 3 51 6 3 6" xfId="15965"/>
    <cellStyle name="Normal 3 51 6 4" xfId="6589"/>
    <cellStyle name="Normal 3 51 6 4 2" xfId="10723"/>
    <cellStyle name="Normal 3 51 6 4 2 2" xfId="33665"/>
    <cellStyle name="Normal 3 51 6 4 2 3" xfId="41910"/>
    <cellStyle name="Normal 3 51 6 4 2 4" xfId="20923"/>
    <cellStyle name="Normal 3 51 6 4 3" xfId="25045"/>
    <cellStyle name="Normal 3 51 6 4 4" xfId="29543"/>
    <cellStyle name="Normal 3 51 6 4 5" xfId="37788"/>
    <cellStyle name="Normal 3 51 6 4 6" xfId="16790"/>
    <cellStyle name="Normal 3 51 6 5" xfId="7424"/>
    <cellStyle name="Normal 3 51 6 5 2" xfId="11547"/>
    <cellStyle name="Normal 3 51 6 5 2 2" xfId="34489"/>
    <cellStyle name="Normal 3 51 6 5 2 3" xfId="42734"/>
    <cellStyle name="Normal 3 51 6 5 2 4" xfId="21747"/>
    <cellStyle name="Normal 3 51 6 5 3" xfId="25869"/>
    <cellStyle name="Normal 3 51 6 5 4" xfId="30367"/>
    <cellStyle name="Normal 3 51 6 5 5" xfId="38612"/>
    <cellStyle name="Normal 3 51 6 5 6" xfId="17625"/>
    <cellStyle name="Normal 3 51 6 6" xfId="8250"/>
    <cellStyle name="Normal 3 51 6 6 2" xfId="31192"/>
    <cellStyle name="Normal 3 51 6 6 3" xfId="39437"/>
    <cellStyle name="Normal 3 51 6 6 4" xfId="14317"/>
    <cellStyle name="Normal 3 51 6 7" xfId="18450"/>
    <cellStyle name="Normal 3 51 6 8" xfId="22572"/>
    <cellStyle name="Normal 3 51 6 9" xfId="27070"/>
    <cellStyle name="Normal 3 51 7" xfId="4231"/>
    <cellStyle name="Normal 3 51 7 10" xfId="35434"/>
    <cellStyle name="Normal 3 51 7 11" xfId="12646"/>
    <cellStyle name="Normal 3 51 7 2" xfId="5059"/>
    <cellStyle name="Normal 3 51 7 2 2" xfId="9193"/>
    <cellStyle name="Normal 3 51 7 2 2 2" xfId="32135"/>
    <cellStyle name="Normal 3 51 7 2 2 3" xfId="40380"/>
    <cellStyle name="Normal 3 51 7 2 2 4" xfId="15260"/>
    <cellStyle name="Normal 3 51 7 2 3" xfId="19393"/>
    <cellStyle name="Normal 3 51 7 2 4" xfId="23515"/>
    <cellStyle name="Normal 3 51 7 2 5" xfId="28013"/>
    <cellStyle name="Normal 3 51 7 2 6" xfId="36258"/>
    <cellStyle name="Normal 3 51 7 2 7" xfId="13611"/>
    <cellStyle name="Normal 3 51 7 3" xfId="5883"/>
    <cellStyle name="Normal 3 51 7 3 2" xfId="10017"/>
    <cellStyle name="Normal 3 51 7 3 2 2" xfId="32959"/>
    <cellStyle name="Normal 3 51 7 3 2 3" xfId="41204"/>
    <cellStyle name="Normal 3 51 7 3 2 4" xfId="20217"/>
    <cellStyle name="Normal 3 51 7 3 3" xfId="24339"/>
    <cellStyle name="Normal 3 51 7 3 4" xfId="28837"/>
    <cellStyle name="Normal 3 51 7 3 5" xfId="37082"/>
    <cellStyle name="Normal 3 51 7 3 6" xfId="16084"/>
    <cellStyle name="Normal 3 51 7 4" xfId="6708"/>
    <cellStyle name="Normal 3 51 7 4 2" xfId="10842"/>
    <cellStyle name="Normal 3 51 7 4 2 2" xfId="33784"/>
    <cellStyle name="Normal 3 51 7 4 2 3" xfId="42029"/>
    <cellStyle name="Normal 3 51 7 4 2 4" xfId="21042"/>
    <cellStyle name="Normal 3 51 7 4 3" xfId="25164"/>
    <cellStyle name="Normal 3 51 7 4 4" xfId="29662"/>
    <cellStyle name="Normal 3 51 7 4 5" xfId="37907"/>
    <cellStyle name="Normal 3 51 7 4 6" xfId="16909"/>
    <cellStyle name="Normal 3 51 7 5" xfId="7543"/>
    <cellStyle name="Normal 3 51 7 5 2" xfId="11666"/>
    <cellStyle name="Normal 3 51 7 5 2 2" xfId="34608"/>
    <cellStyle name="Normal 3 51 7 5 2 3" xfId="42853"/>
    <cellStyle name="Normal 3 51 7 5 2 4" xfId="21866"/>
    <cellStyle name="Normal 3 51 7 5 3" xfId="25988"/>
    <cellStyle name="Normal 3 51 7 5 4" xfId="30486"/>
    <cellStyle name="Normal 3 51 7 5 5" xfId="38731"/>
    <cellStyle name="Normal 3 51 7 5 6" xfId="17744"/>
    <cellStyle name="Normal 3 51 7 6" xfId="8369"/>
    <cellStyle name="Normal 3 51 7 6 2" xfId="31311"/>
    <cellStyle name="Normal 3 51 7 6 3" xfId="39556"/>
    <cellStyle name="Normal 3 51 7 6 4" xfId="14436"/>
    <cellStyle name="Normal 3 51 7 7" xfId="18569"/>
    <cellStyle name="Normal 3 51 7 8" xfId="22691"/>
    <cellStyle name="Normal 3 51 7 9" xfId="27189"/>
    <cellStyle name="Normal 3 51 8" xfId="4365"/>
    <cellStyle name="Normal 3 51 8 10" xfId="35564"/>
    <cellStyle name="Normal 3 51 8 11" xfId="12776"/>
    <cellStyle name="Normal 3 51 8 2" xfId="5189"/>
    <cellStyle name="Normal 3 51 8 2 2" xfId="9323"/>
    <cellStyle name="Normal 3 51 8 2 2 2" xfId="32265"/>
    <cellStyle name="Normal 3 51 8 2 2 3" xfId="40510"/>
    <cellStyle name="Normal 3 51 8 2 2 4" xfId="15390"/>
    <cellStyle name="Normal 3 51 8 2 3" xfId="19523"/>
    <cellStyle name="Normal 3 51 8 2 4" xfId="23645"/>
    <cellStyle name="Normal 3 51 8 2 5" xfId="28143"/>
    <cellStyle name="Normal 3 51 8 2 6" xfId="36388"/>
    <cellStyle name="Normal 3 51 8 2 7" xfId="13741"/>
    <cellStyle name="Normal 3 51 8 3" xfId="6013"/>
    <cellStyle name="Normal 3 51 8 3 2" xfId="10147"/>
    <cellStyle name="Normal 3 51 8 3 2 2" xfId="33089"/>
    <cellStyle name="Normal 3 51 8 3 2 3" xfId="41334"/>
    <cellStyle name="Normal 3 51 8 3 2 4" xfId="20347"/>
    <cellStyle name="Normal 3 51 8 3 3" xfId="24469"/>
    <cellStyle name="Normal 3 51 8 3 4" xfId="28967"/>
    <cellStyle name="Normal 3 51 8 3 5" xfId="37212"/>
    <cellStyle name="Normal 3 51 8 3 6" xfId="16214"/>
    <cellStyle name="Normal 3 51 8 4" xfId="6838"/>
    <cellStyle name="Normal 3 51 8 4 2" xfId="10972"/>
    <cellStyle name="Normal 3 51 8 4 2 2" xfId="33914"/>
    <cellStyle name="Normal 3 51 8 4 2 3" xfId="42159"/>
    <cellStyle name="Normal 3 51 8 4 2 4" xfId="21172"/>
    <cellStyle name="Normal 3 51 8 4 3" xfId="25294"/>
    <cellStyle name="Normal 3 51 8 4 4" xfId="29792"/>
    <cellStyle name="Normal 3 51 8 4 5" xfId="38037"/>
    <cellStyle name="Normal 3 51 8 4 6" xfId="17039"/>
    <cellStyle name="Normal 3 51 8 5" xfId="7673"/>
    <cellStyle name="Normal 3 51 8 5 2" xfId="11796"/>
    <cellStyle name="Normal 3 51 8 5 2 2" xfId="34738"/>
    <cellStyle name="Normal 3 51 8 5 2 3" xfId="42983"/>
    <cellStyle name="Normal 3 51 8 5 2 4" xfId="21996"/>
    <cellStyle name="Normal 3 51 8 5 3" xfId="26118"/>
    <cellStyle name="Normal 3 51 8 5 4" xfId="30616"/>
    <cellStyle name="Normal 3 51 8 5 5" xfId="38861"/>
    <cellStyle name="Normal 3 51 8 5 6" xfId="17874"/>
    <cellStyle name="Normal 3 51 8 6" xfId="8499"/>
    <cellStyle name="Normal 3 51 8 6 2" xfId="31441"/>
    <cellStyle name="Normal 3 51 8 6 3" xfId="39686"/>
    <cellStyle name="Normal 3 51 8 6 4" xfId="14566"/>
    <cellStyle name="Normal 3 51 8 7" xfId="18699"/>
    <cellStyle name="Normal 3 51 8 8" xfId="22821"/>
    <cellStyle name="Normal 3 51 8 9" xfId="27319"/>
    <cellStyle name="Normal 3 51 9" xfId="4522"/>
    <cellStyle name="Normal 3 51 9 2" xfId="8656"/>
    <cellStyle name="Normal 3 51 9 2 2" xfId="31598"/>
    <cellStyle name="Normal 3 51 9 2 3" xfId="39843"/>
    <cellStyle name="Normal 3 51 9 2 4" xfId="14723"/>
    <cellStyle name="Normal 3 51 9 3" xfId="18856"/>
    <cellStyle name="Normal 3 51 9 4" xfId="22978"/>
    <cellStyle name="Normal 3 51 9 5" xfId="27476"/>
    <cellStyle name="Normal 3 51 9 6" xfId="35721"/>
    <cellStyle name="Normal 3 51 9 7" xfId="12109"/>
    <cellStyle name="Normal 3 52" xfId="3321"/>
    <cellStyle name="Normal 3 52 10" xfId="5348"/>
    <cellStyle name="Normal 3 52 10 2" xfId="9482"/>
    <cellStyle name="Normal 3 52 10 2 2" xfId="32424"/>
    <cellStyle name="Normal 3 52 10 2 3" xfId="40669"/>
    <cellStyle name="Normal 3 52 10 2 4" xfId="19682"/>
    <cellStyle name="Normal 3 52 10 3" xfId="23804"/>
    <cellStyle name="Normal 3 52 10 4" xfId="28302"/>
    <cellStyle name="Normal 3 52 10 5" xfId="36547"/>
    <cellStyle name="Normal 3 52 10 6" xfId="15549"/>
    <cellStyle name="Normal 3 52 11" xfId="6173"/>
    <cellStyle name="Normal 3 52 11 2" xfId="10307"/>
    <cellStyle name="Normal 3 52 11 2 2" xfId="33249"/>
    <cellStyle name="Normal 3 52 11 2 3" xfId="41494"/>
    <cellStyle name="Normal 3 52 11 2 4" xfId="20507"/>
    <cellStyle name="Normal 3 52 11 3" xfId="24629"/>
    <cellStyle name="Normal 3 52 11 4" xfId="29127"/>
    <cellStyle name="Normal 3 52 11 5" xfId="37372"/>
    <cellStyle name="Normal 3 52 11 6" xfId="16374"/>
    <cellStyle name="Normal 3 52 12" xfId="7008"/>
    <cellStyle name="Normal 3 52 12 2" xfId="11131"/>
    <cellStyle name="Normal 3 52 12 2 2" xfId="34073"/>
    <cellStyle name="Normal 3 52 12 2 3" xfId="42318"/>
    <cellStyle name="Normal 3 52 12 2 4" xfId="21331"/>
    <cellStyle name="Normal 3 52 12 3" xfId="25453"/>
    <cellStyle name="Normal 3 52 12 4" xfId="29951"/>
    <cellStyle name="Normal 3 52 12 5" xfId="38196"/>
    <cellStyle name="Normal 3 52 12 6" xfId="17209"/>
    <cellStyle name="Normal 3 52 13" xfId="7833"/>
    <cellStyle name="Normal 3 52 13 2" xfId="30776"/>
    <cellStyle name="Normal 3 52 13 3" xfId="39021"/>
    <cellStyle name="Normal 3 52 13 4" xfId="13901"/>
    <cellStyle name="Normal 3 52 14" xfId="18034"/>
    <cellStyle name="Normal 3 52 15" xfId="22156"/>
    <cellStyle name="Normal 3 52 16" xfId="26638"/>
    <cellStyle name="Normal 3 52 17" xfId="34899"/>
    <cellStyle name="Normal 3 52 18" xfId="12111"/>
    <cellStyle name="Normal 3 52 2" xfId="3322"/>
    <cellStyle name="Normal 3 52 2 10" xfId="6174"/>
    <cellStyle name="Normal 3 52 2 10 2" xfId="10308"/>
    <cellStyle name="Normal 3 52 2 10 2 2" xfId="33250"/>
    <cellStyle name="Normal 3 52 2 10 2 3" xfId="41495"/>
    <cellStyle name="Normal 3 52 2 10 2 4" xfId="20508"/>
    <cellStyle name="Normal 3 52 2 10 3" xfId="24630"/>
    <cellStyle name="Normal 3 52 2 10 4" xfId="29128"/>
    <cellStyle name="Normal 3 52 2 10 5" xfId="37373"/>
    <cellStyle name="Normal 3 52 2 10 6" xfId="16375"/>
    <cellStyle name="Normal 3 52 2 11" xfId="7009"/>
    <cellStyle name="Normal 3 52 2 11 2" xfId="11132"/>
    <cellStyle name="Normal 3 52 2 11 2 2" xfId="34074"/>
    <cellStyle name="Normal 3 52 2 11 2 3" xfId="42319"/>
    <cellStyle name="Normal 3 52 2 11 2 4" xfId="21332"/>
    <cellStyle name="Normal 3 52 2 11 3" xfId="25454"/>
    <cellStyle name="Normal 3 52 2 11 4" xfId="29952"/>
    <cellStyle name="Normal 3 52 2 11 5" xfId="38197"/>
    <cellStyle name="Normal 3 52 2 11 6" xfId="17210"/>
    <cellStyle name="Normal 3 52 2 12" xfId="7834"/>
    <cellStyle name="Normal 3 52 2 12 2" xfId="30777"/>
    <cellStyle name="Normal 3 52 2 12 3" xfId="39022"/>
    <cellStyle name="Normal 3 52 2 12 4" xfId="13902"/>
    <cellStyle name="Normal 3 52 2 13" xfId="18035"/>
    <cellStyle name="Normal 3 52 2 14" xfId="22157"/>
    <cellStyle name="Normal 3 52 2 15" xfId="26639"/>
    <cellStyle name="Normal 3 52 2 16" xfId="34900"/>
    <cellStyle name="Normal 3 52 2 17" xfId="12112"/>
    <cellStyle name="Normal 3 52 2 2" xfId="3809"/>
    <cellStyle name="Normal 3 52 2 2 10" xfId="35012"/>
    <cellStyle name="Normal 3 52 2 2 11" xfId="12224"/>
    <cellStyle name="Normal 3 52 2 2 2" xfId="4637"/>
    <cellStyle name="Normal 3 52 2 2 2 2" xfId="8771"/>
    <cellStyle name="Normal 3 52 2 2 2 2 2" xfId="31713"/>
    <cellStyle name="Normal 3 52 2 2 2 2 3" xfId="39958"/>
    <cellStyle name="Normal 3 52 2 2 2 2 4" xfId="14838"/>
    <cellStyle name="Normal 3 52 2 2 2 3" xfId="18971"/>
    <cellStyle name="Normal 3 52 2 2 2 4" xfId="23093"/>
    <cellStyle name="Normal 3 52 2 2 2 5" xfId="27591"/>
    <cellStyle name="Normal 3 52 2 2 2 6" xfId="35836"/>
    <cellStyle name="Normal 3 52 2 2 2 7" xfId="13189"/>
    <cellStyle name="Normal 3 52 2 2 3" xfId="5461"/>
    <cellStyle name="Normal 3 52 2 2 3 2" xfId="9595"/>
    <cellStyle name="Normal 3 52 2 2 3 2 2" xfId="32537"/>
    <cellStyle name="Normal 3 52 2 2 3 2 3" xfId="40782"/>
    <cellStyle name="Normal 3 52 2 2 3 2 4" xfId="19795"/>
    <cellStyle name="Normal 3 52 2 2 3 3" xfId="23917"/>
    <cellStyle name="Normal 3 52 2 2 3 4" xfId="28415"/>
    <cellStyle name="Normal 3 52 2 2 3 5" xfId="36660"/>
    <cellStyle name="Normal 3 52 2 2 3 6" xfId="15662"/>
    <cellStyle name="Normal 3 52 2 2 4" xfId="6286"/>
    <cellStyle name="Normal 3 52 2 2 4 2" xfId="10420"/>
    <cellStyle name="Normal 3 52 2 2 4 2 2" xfId="33362"/>
    <cellStyle name="Normal 3 52 2 2 4 2 3" xfId="41607"/>
    <cellStyle name="Normal 3 52 2 2 4 2 4" xfId="20620"/>
    <cellStyle name="Normal 3 52 2 2 4 3" xfId="24742"/>
    <cellStyle name="Normal 3 52 2 2 4 4" xfId="29240"/>
    <cellStyle name="Normal 3 52 2 2 4 5" xfId="37485"/>
    <cellStyle name="Normal 3 52 2 2 4 6" xfId="16487"/>
    <cellStyle name="Normal 3 52 2 2 5" xfId="7121"/>
    <cellStyle name="Normal 3 52 2 2 5 2" xfId="11244"/>
    <cellStyle name="Normal 3 52 2 2 5 2 2" xfId="34186"/>
    <cellStyle name="Normal 3 52 2 2 5 2 3" xfId="42431"/>
    <cellStyle name="Normal 3 52 2 2 5 2 4" xfId="21444"/>
    <cellStyle name="Normal 3 52 2 2 5 3" xfId="25566"/>
    <cellStyle name="Normal 3 52 2 2 5 4" xfId="30064"/>
    <cellStyle name="Normal 3 52 2 2 5 5" xfId="38309"/>
    <cellStyle name="Normal 3 52 2 2 5 6" xfId="17322"/>
    <cellStyle name="Normal 3 52 2 2 6" xfId="7947"/>
    <cellStyle name="Normal 3 52 2 2 6 2" xfId="30889"/>
    <cellStyle name="Normal 3 52 2 2 6 3" xfId="39134"/>
    <cellStyle name="Normal 3 52 2 2 6 4" xfId="14014"/>
    <cellStyle name="Normal 3 52 2 2 7" xfId="18147"/>
    <cellStyle name="Normal 3 52 2 2 8" xfId="22269"/>
    <cellStyle name="Normal 3 52 2 2 9" xfId="26767"/>
    <cellStyle name="Normal 3 52 2 3" xfId="3921"/>
    <cellStyle name="Normal 3 52 2 3 10" xfId="35124"/>
    <cellStyle name="Normal 3 52 2 3 11" xfId="12336"/>
    <cellStyle name="Normal 3 52 2 3 2" xfId="4749"/>
    <cellStyle name="Normal 3 52 2 3 2 2" xfId="8883"/>
    <cellStyle name="Normal 3 52 2 3 2 2 2" xfId="31825"/>
    <cellStyle name="Normal 3 52 2 3 2 2 3" xfId="40070"/>
    <cellStyle name="Normal 3 52 2 3 2 2 4" xfId="14950"/>
    <cellStyle name="Normal 3 52 2 3 2 3" xfId="19083"/>
    <cellStyle name="Normal 3 52 2 3 2 4" xfId="23205"/>
    <cellStyle name="Normal 3 52 2 3 2 5" xfId="27703"/>
    <cellStyle name="Normal 3 52 2 3 2 6" xfId="35948"/>
    <cellStyle name="Normal 3 52 2 3 2 7" xfId="13301"/>
    <cellStyle name="Normal 3 52 2 3 3" xfId="5573"/>
    <cellStyle name="Normal 3 52 2 3 3 2" xfId="9707"/>
    <cellStyle name="Normal 3 52 2 3 3 2 2" xfId="32649"/>
    <cellStyle name="Normal 3 52 2 3 3 2 3" xfId="40894"/>
    <cellStyle name="Normal 3 52 2 3 3 2 4" xfId="19907"/>
    <cellStyle name="Normal 3 52 2 3 3 3" xfId="24029"/>
    <cellStyle name="Normal 3 52 2 3 3 4" xfId="28527"/>
    <cellStyle name="Normal 3 52 2 3 3 5" xfId="36772"/>
    <cellStyle name="Normal 3 52 2 3 3 6" xfId="15774"/>
    <cellStyle name="Normal 3 52 2 3 4" xfId="6398"/>
    <cellStyle name="Normal 3 52 2 3 4 2" xfId="10532"/>
    <cellStyle name="Normal 3 52 2 3 4 2 2" xfId="33474"/>
    <cellStyle name="Normal 3 52 2 3 4 2 3" xfId="41719"/>
    <cellStyle name="Normal 3 52 2 3 4 2 4" xfId="20732"/>
    <cellStyle name="Normal 3 52 2 3 4 3" xfId="24854"/>
    <cellStyle name="Normal 3 52 2 3 4 4" xfId="29352"/>
    <cellStyle name="Normal 3 52 2 3 4 5" xfId="37597"/>
    <cellStyle name="Normal 3 52 2 3 4 6" xfId="16599"/>
    <cellStyle name="Normal 3 52 2 3 5" xfId="7233"/>
    <cellStyle name="Normal 3 52 2 3 5 2" xfId="11356"/>
    <cellStyle name="Normal 3 52 2 3 5 2 2" xfId="34298"/>
    <cellStyle name="Normal 3 52 2 3 5 2 3" xfId="42543"/>
    <cellStyle name="Normal 3 52 2 3 5 2 4" xfId="21556"/>
    <cellStyle name="Normal 3 52 2 3 5 3" xfId="25678"/>
    <cellStyle name="Normal 3 52 2 3 5 4" xfId="30176"/>
    <cellStyle name="Normal 3 52 2 3 5 5" xfId="38421"/>
    <cellStyle name="Normal 3 52 2 3 5 6" xfId="17434"/>
    <cellStyle name="Normal 3 52 2 3 6" xfId="8059"/>
    <cellStyle name="Normal 3 52 2 3 6 2" xfId="31001"/>
    <cellStyle name="Normal 3 52 2 3 6 3" xfId="39246"/>
    <cellStyle name="Normal 3 52 2 3 6 4" xfId="14126"/>
    <cellStyle name="Normal 3 52 2 3 7" xfId="18259"/>
    <cellStyle name="Normal 3 52 2 3 8" xfId="22381"/>
    <cellStyle name="Normal 3 52 2 3 9" xfId="26879"/>
    <cellStyle name="Normal 3 52 2 4" xfId="4033"/>
    <cellStyle name="Normal 3 52 2 4 10" xfId="35236"/>
    <cellStyle name="Normal 3 52 2 4 11" xfId="12448"/>
    <cellStyle name="Normal 3 52 2 4 2" xfId="4861"/>
    <cellStyle name="Normal 3 52 2 4 2 2" xfId="8995"/>
    <cellStyle name="Normal 3 52 2 4 2 2 2" xfId="31937"/>
    <cellStyle name="Normal 3 52 2 4 2 2 3" xfId="40182"/>
    <cellStyle name="Normal 3 52 2 4 2 2 4" xfId="15062"/>
    <cellStyle name="Normal 3 52 2 4 2 3" xfId="19195"/>
    <cellStyle name="Normal 3 52 2 4 2 4" xfId="23317"/>
    <cellStyle name="Normal 3 52 2 4 2 5" xfId="27815"/>
    <cellStyle name="Normal 3 52 2 4 2 6" xfId="36060"/>
    <cellStyle name="Normal 3 52 2 4 2 7" xfId="13413"/>
    <cellStyle name="Normal 3 52 2 4 3" xfId="5685"/>
    <cellStyle name="Normal 3 52 2 4 3 2" xfId="9819"/>
    <cellStyle name="Normal 3 52 2 4 3 2 2" xfId="32761"/>
    <cellStyle name="Normal 3 52 2 4 3 2 3" xfId="41006"/>
    <cellStyle name="Normal 3 52 2 4 3 2 4" xfId="20019"/>
    <cellStyle name="Normal 3 52 2 4 3 3" xfId="24141"/>
    <cellStyle name="Normal 3 52 2 4 3 4" xfId="28639"/>
    <cellStyle name="Normal 3 52 2 4 3 5" xfId="36884"/>
    <cellStyle name="Normal 3 52 2 4 3 6" xfId="15886"/>
    <cellStyle name="Normal 3 52 2 4 4" xfId="6510"/>
    <cellStyle name="Normal 3 52 2 4 4 2" xfId="10644"/>
    <cellStyle name="Normal 3 52 2 4 4 2 2" xfId="33586"/>
    <cellStyle name="Normal 3 52 2 4 4 2 3" xfId="41831"/>
    <cellStyle name="Normal 3 52 2 4 4 2 4" xfId="20844"/>
    <cellStyle name="Normal 3 52 2 4 4 3" xfId="24966"/>
    <cellStyle name="Normal 3 52 2 4 4 4" xfId="29464"/>
    <cellStyle name="Normal 3 52 2 4 4 5" xfId="37709"/>
    <cellStyle name="Normal 3 52 2 4 4 6" xfId="16711"/>
    <cellStyle name="Normal 3 52 2 4 5" xfId="7345"/>
    <cellStyle name="Normal 3 52 2 4 5 2" xfId="11468"/>
    <cellStyle name="Normal 3 52 2 4 5 2 2" xfId="34410"/>
    <cellStyle name="Normal 3 52 2 4 5 2 3" xfId="42655"/>
    <cellStyle name="Normal 3 52 2 4 5 2 4" xfId="21668"/>
    <cellStyle name="Normal 3 52 2 4 5 3" xfId="25790"/>
    <cellStyle name="Normal 3 52 2 4 5 4" xfId="30288"/>
    <cellStyle name="Normal 3 52 2 4 5 5" xfId="38533"/>
    <cellStyle name="Normal 3 52 2 4 5 6" xfId="17546"/>
    <cellStyle name="Normal 3 52 2 4 6" xfId="8171"/>
    <cellStyle name="Normal 3 52 2 4 6 2" xfId="31113"/>
    <cellStyle name="Normal 3 52 2 4 6 3" xfId="39358"/>
    <cellStyle name="Normal 3 52 2 4 6 4" xfId="14238"/>
    <cellStyle name="Normal 3 52 2 4 7" xfId="18371"/>
    <cellStyle name="Normal 3 52 2 4 8" xfId="22493"/>
    <cellStyle name="Normal 3 52 2 4 9" xfId="26991"/>
    <cellStyle name="Normal 3 52 2 5" xfId="4194"/>
    <cellStyle name="Normal 3 52 2 5 10" xfId="35397"/>
    <cellStyle name="Normal 3 52 2 5 11" xfId="12609"/>
    <cellStyle name="Normal 3 52 2 5 2" xfId="5022"/>
    <cellStyle name="Normal 3 52 2 5 2 2" xfId="9156"/>
    <cellStyle name="Normal 3 52 2 5 2 2 2" xfId="32098"/>
    <cellStyle name="Normal 3 52 2 5 2 2 3" xfId="40343"/>
    <cellStyle name="Normal 3 52 2 5 2 2 4" xfId="15223"/>
    <cellStyle name="Normal 3 52 2 5 2 3" xfId="19356"/>
    <cellStyle name="Normal 3 52 2 5 2 4" xfId="23478"/>
    <cellStyle name="Normal 3 52 2 5 2 5" xfId="27976"/>
    <cellStyle name="Normal 3 52 2 5 2 6" xfId="36221"/>
    <cellStyle name="Normal 3 52 2 5 2 7" xfId="13574"/>
    <cellStyle name="Normal 3 52 2 5 3" xfId="5846"/>
    <cellStyle name="Normal 3 52 2 5 3 2" xfId="9980"/>
    <cellStyle name="Normal 3 52 2 5 3 2 2" xfId="32922"/>
    <cellStyle name="Normal 3 52 2 5 3 2 3" xfId="41167"/>
    <cellStyle name="Normal 3 52 2 5 3 2 4" xfId="20180"/>
    <cellStyle name="Normal 3 52 2 5 3 3" xfId="24302"/>
    <cellStyle name="Normal 3 52 2 5 3 4" xfId="28800"/>
    <cellStyle name="Normal 3 52 2 5 3 5" xfId="37045"/>
    <cellStyle name="Normal 3 52 2 5 3 6" xfId="16047"/>
    <cellStyle name="Normal 3 52 2 5 4" xfId="6671"/>
    <cellStyle name="Normal 3 52 2 5 4 2" xfId="10805"/>
    <cellStyle name="Normal 3 52 2 5 4 2 2" xfId="33747"/>
    <cellStyle name="Normal 3 52 2 5 4 2 3" xfId="41992"/>
    <cellStyle name="Normal 3 52 2 5 4 2 4" xfId="21005"/>
    <cellStyle name="Normal 3 52 2 5 4 3" xfId="25127"/>
    <cellStyle name="Normal 3 52 2 5 4 4" xfId="29625"/>
    <cellStyle name="Normal 3 52 2 5 4 5" xfId="37870"/>
    <cellStyle name="Normal 3 52 2 5 4 6" xfId="16872"/>
    <cellStyle name="Normal 3 52 2 5 5" xfId="7506"/>
    <cellStyle name="Normal 3 52 2 5 5 2" xfId="11629"/>
    <cellStyle name="Normal 3 52 2 5 5 2 2" xfId="34571"/>
    <cellStyle name="Normal 3 52 2 5 5 2 3" xfId="42816"/>
    <cellStyle name="Normal 3 52 2 5 5 2 4" xfId="21829"/>
    <cellStyle name="Normal 3 52 2 5 5 3" xfId="25951"/>
    <cellStyle name="Normal 3 52 2 5 5 4" xfId="30449"/>
    <cellStyle name="Normal 3 52 2 5 5 5" xfId="38694"/>
    <cellStyle name="Normal 3 52 2 5 5 6" xfId="17707"/>
    <cellStyle name="Normal 3 52 2 5 6" xfId="8332"/>
    <cellStyle name="Normal 3 52 2 5 6 2" xfId="31274"/>
    <cellStyle name="Normal 3 52 2 5 6 3" xfId="39519"/>
    <cellStyle name="Normal 3 52 2 5 6 4" xfId="14399"/>
    <cellStyle name="Normal 3 52 2 5 7" xfId="18532"/>
    <cellStyle name="Normal 3 52 2 5 8" xfId="22654"/>
    <cellStyle name="Normal 3 52 2 5 9" xfId="27152"/>
    <cellStyle name="Normal 3 52 2 6" xfId="4322"/>
    <cellStyle name="Normal 3 52 2 6 10" xfId="35521"/>
    <cellStyle name="Normal 3 52 2 6 11" xfId="12733"/>
    <cellStyle name="Normal 3 52 2 6 2" xfId="5146"/>
    <cellStyle name="Normal 3 52 2 6 2 2" xfId="9280"/>
    <cellStyle name="Normal 3 52 2 6 2 2 2" xfId="32222"/>
    <cellStyle name="Normal 3 52 2 6 2 2 3" xfId="40467"/>
    <cellStyle name="Normal 3 52 2 6 2 2 4" xfId="15347"/>
    <cellStyle name="Normal 3 52 2 6 2 3" xfId="19480"/>
    <cellStyle name="Normal 3 52 2 6 2 4" xfId="23602"/>
    <cellStyle name="Normal 3 52 2 6 2 5" xfId="28100"/>
    <cellStyle name="Normal 3 52 2 6 2 6" xfId="36345"/>
    <cellStyle name="Normal 3 52 2 6 2 7" xfId="13698"/>
    <cellStyle name="Normal 3 52 2 6 3" xfId="5970"/>
    <cellStyle name="Normal 3 52 2 6 3 2" xfId="10104"/>
    <cellStyle name="Normal 3 52 2 6 3 2 2" xfId="33046"/>
    <cellStyle name="Normal 3 52 2 6 3 2 3" xfId="41291"/>
    <cellStyle name="Normal 3 52 2 6 3 2 4" xfId="20304"/>
    <cellStyle name="Normal 3 52 2 6 3 3" xfId="24426"/>
    <cellStyle name="Normal 3 52 2 6 3 4" xfId="28924"/>
    <cellStyle name="Normal 3 52 2 6 3 5" xfId="37169"/>
    <cellStyle name="Normal 3 52 2 6 3 6" xfId="16171"/>
    <cellStyle name="Normal 3 52 2 6 4" xfId="6795"/>
    <cellStyle name="Normal 3 52 2 6 4 2" xfId="10929"/>
    <cellStyle name="Normal 3 52 2 6 4 2 2" xfId="33871"/>
    <cellStyle name="Normal 3 52 2 6 4 2 3" xfId="42116"/>
    <cellStyle name="Normal 3 52 2 6 4 2 4" xfId="21129"/>
    <cellStyle name="Normal 3 52 2 6 4 3" xfId="25251"/>
    <cellStyle name="Normal 3 52 2 6 4 4" xfId="29749"/>
    <cellStyle name="Normal 3 52 2 6 4 5" xfId="37994"/>
    <cellStyle name="Normal 3 52 2 6 4 6" xfId="16996"/>
    <cellStyle name="Normal 3 52 2 6 5" xfId="7630"/>
    <cellStyle name="Normal 3 52 2 6 5 2" xfId="11753"/>
    <cellStyle name="Normal 3 52 2 6 5 2 2" xfId="34695"/>
    <cellStyle name="Normal 3 52 2 6 5 2 3" xfId="42940"/>
    <cellStyle name="Normal 3 52 2 6 5 2 4" xfId="21953"/>
    <cellStyle name="Normal 3 52 2 6 5 3" xfId="26075"/>
    <cellStyle name="Normal 3 52 2 6 5 4" xfId="30573"/>
    <cellStyle name="Normal 3 52 2 6 5 5" xfId="38818"/>
    <cellStyle name="Normal 3 52 2 6 5 6" xfId="17831"/>
    <cellStyle name="Normal 3 52 2 6 6" xfId="8456"/>
    <cellStyle name="Normal 3 52 2 6 6 2" xfId="31398"/>
    <cellStyle name="Normal 3 52 2 6 6 3" xfId="39643"/>
    <cellStyle name="Normal 3 52 2 6 6 4" xfId="14523"/>
    <cellStyle name="Normal 3 52 2 6 7" xfId="18656"/>
    <cellStyle name="Normal 3 52 2 6 8" xfId="22778"/>
    <cellStyle name="Normal 3 52 2 6 9" xfId="27276"/>
    <cellStyle name="Normal 3 52 2 7" xfId="4447"/>
    <cellStyle name="Normal 3 52 2 7 10" xfId="35646"/>
    <cellStyle name="Normal 3 52 2 7 11" xfId="12858"/>
    <cellStyle name="Normal 3 52 2 7 2" xfId="5271"/>
    <cellStyle name="Normal 3 52 2 7 2 2" xfId="9405"/>
    <cellStyle name="Normal 3 52 2 7 2 2 2" xfId="32347"/>
    <cellStyle name="Normal 3 52 2 7 2 2 3" xfId="40592"/>
    <cellStyle name="Normal 3 52 2 7 2 2 4" xfId="15472"/>
    <cellStyle name="Normal 3 52 2 7 2 3" xfId="19605"/>
    <cellStyle name="Normal 3 52 2 7 2 4" xfId="23727"/>
    <cellStyle name="Normal 3 52 2 7 2 5" xfId="28225"/>
    <cellStyle name="Normal 3 52 2 7 2 6" xfId="36470"/>
    <cellStyle name="Normal 3 52 2 7 2 7" xfId="13823"/>
    <cellStyle name="Normal 3 52 2 7 3" xfId="6095"/>
    <cellStyle name="Normal 3 52 2 7 3 2" xfId="10229"/>
    <cellStyle name="Normal 3 52 2 7 3 2 2" xfId="33171"/>
    <cellStyle name="Normal 3 52 2 7 3 2 3" xfId="41416"/>
    <cellStyle name="Normal 3 52 2 7 3 2 4" xfId="20429"/>
    <cellStyle name="Normal 3 52 2 7 3 3" xfId="24551"/>
    <cellStyle name="Normal 3 52 2 7 3 4" xfId="29049"/>
    <cellStyle name="Normal 3 52 2 7 3 5" xfId="37294"/>
    <cellStyle name="Normal 3 52 2 7 3 6" xfId="16296"/>
    <cellStyle name="Normal 3 52 2 7 4" xfId="6920"/>
    <cellStyle name="Normal 3 52 2 7 4 2" xfId="11054"/>
    <cellStyle name="Normal 3 52 2 7 4 2 2" xfId="33996"/>
    <cellStyle name="Normal 3 52 2 7 4 2 3" xfId="42241"/>
    <cellStyle name="Normal 3 52 2 7 4 2 4" xfId="21254"/>
    <cellStyle name="Normal 3 52 2 7 4 3" xfId="25376"/>
    <cellStyle name="Normal 3 52 2 7 4 4" xfId="29874"/>
    <cellStyle name="Normal 3 52 2 7 4 5" xfId="38119"/>
    <cellStyle name="Normal 3 52 2 7 4 6" xfId="17121"/>
    <cellStyle name="Normal 3 52 2 7 5" xfId="7755"/>
    <cellStyle name="Normal 3 52 2 7 5 2" xfId="11878"/>
    <cellStyle name="Normal 3 52 2 7 5 2 2" xfId="34820"/>
    <cellStyle name="Normal 3 52 2 7 5 2 3" xfId="43065"/>
    <cellStyle name="Normal 3 52 2 7 5 2 4" xfId="22078"/>
    <cellStyle name="Normal 3 52 2 7 5 3" xfId="26200"/>
    <cellStyle name="Normal 3 52 2 7 5 4" xfId="30698"/>
    <cellStyle name="Normal 3 52 2 7 5 5" xfId="38943"/>
    <cellStyle name="Normal 3 52 2 7 5 6" xfId="17956"/>
    <cellStyle name="Normal 3 52 2 7 6" xfId="8581"/>
    <cellStyle name="Normal 3 52 2 7 6 2" xfId="31523"/>
    <cellStyle name="Normal 3 52 2 7 6 3" xfId="39768"/>
    <cellStyle name="Normal 3 52 2 7 6 4" xfId="14648"/>
    <cellStyle name="Normal 3 52 2 7 7" xfId="18781"/>
    <cellStyle name="Normal 3 52 2 7 8" xfId="22903"/>
    <cellStyle name="Normal 3 52 2 7 9" xfId="27401"/>
    <cellStyle name="Normal 3 52 2 8" xfId="4525"/>
    <cellStyle name="Normal 3 52 2 8 2" xfId="8659"/>
    <cellStyle name="Normal 3 52 2 8 2 2" xfId="31601"/>
    <cellStyle name="Normal 3 52 2 8 2 3" xfId="39846"/>
    <cellStyle name="Normal 3 52 2 8 2 4" xfId="14726"/>
    <cellStyle name="Normal 3 52 2 8 3" xfId="18859"/>
    <cellStyle name="Normal 3 52 2 8 4" xfId="22981"/>
    <cellStyle name="Normal 3 52 2 8 5" xfId="27479"/>
    <cellStyle name="Normal 3 52 2 8 6" xfId="35724"/>
    <cellStyle name="Normal 3 52 2 8 7" xfId="13076"/>
    <cellStyle name="Normal 3 52 2 9" xfId="5349"/>
    <cellStyle name="Normal 3 52 2 9 2" xfId="9483"/>
    <cellStyle name="Normal 3 52 2 9 2 2" xfId="32425"/>
    <cellStyle name="Normal 3 52 2 9 2 3" xfId="40670"/>
    <cellStyle name="Normal 3 52 2 9 2 4" xfId="19683"/>
    <cellStyle name="Normal 3 52 2 9 3" xfId="23805"/>
    <cellStyle name="Normal 3 52 2 9 4" xfId="28303"/>
    <cellStyle name="Normal 3 52 2 9 5" xfId="36548"/>
    <cellStyle name="Normal 3 52 2 9 6" xfId="15550"/>
    <cellStyle name="Normal 3 52 3" xfId="3808"/>
    <cellStyle name="Normal 3 52 3 10" xfId="35011"/>
    <cellStyle name="Normal 3 52 3 11" xfId="12223"/>
    <cellStyle name="Normal 3 52 3 2" xfId="4636"/>
    <cellStyle name="Normal 3 52 3 2 2" xfId="8770"/>
    <cellStyle name="Normal 3 52 3 2 2 2" xfId="31712"/>
    <cellStyle name="Normal 3 52 3 2 2 3" xfId="39957"/>
    <cellStyle name="Normal 3 52 3 2 2 4" xfId="14837"/>
    <cellStyle name="Normal 3 52 3 2 3" xfId="18970"/>
    <cellStyle name="Normal 3 52 3 2 4" xfId="23092"/>
    <cellStyle name="Normal 3 52 3 2 5" xfId="27590"/>
    <cellStyle name="Normal 3 52 3 2 6" xfId="35835"/>
    <cellStyle name="Normal 3 52 3 2 7" xfId="13188"/>
    <cellStyle name="Normal 3 52 3 3" xfId="5460"/>
    <cellStyle name="Normal 3 52 3 3 2" xfId="9594"/>
    <cellStyle name="Normal 3 52 3 3 2 2" xfId="32536"/>
    <cellStyle name="Normal 3 52 3 3 2 3" xfId="40781"/>
    <cellStyle name="Normal 3 52 3 3 2 4" xfId="19794"/>
    <cellStyle name="Normal 3 52 3 3 3" xfId="23916"/>
    <cellStyle name="Normal 3 52 3 3 4" xfId="28414"/>
    <cellStyle name="Normal 3 52 3 3 5" xfId="36659"/>
    <cellStyle name="Normal 3 52 3 3 6" xfId="15661"/>
    <cellStyle name="Normal 3 52 3 4" xfId="6285"/>
    <cellStyle name="Normal 3 52 3 4 2" xfId="10419"/>
    <cellStyle name="Normal 3 52 3 4 2 2" xfId="33361"/>
    <cellStyle name="Normal 3 52 3 4 2 3" xfId="41606"/>
    <cellStyle name="Normal 3 52 3 4 2 4" xfId="20619"/>
    <cellStyle name="Normal 3 52 3 4 3" xfId="24741"/>
    <cellStyle name="Normal 3 52 3 4 4" xfId="29239"/>
    <cellStyle name="Normal 3 52 3 4 5" xfId="37484"/>
    <cellStyle name="Normal 3 52 3 4 6" xfId="16486"/>
    <cellStyle name="Normal 3 52 3 5" xfId="7120"/>
    <cellStyle name="Normal 3 52 3 5 2" xfId="11243"/>
    <cellStyle name="Normal 3 52 3 5 2 2" xfId="34185"/>
    <cellStyle name="Normal 3 52 3 5 2 3" xfId="42430"/>
    <cellStyle name="Normal 3 52 3 5 2 4" xfId="21443"/>
    <cellStyle name="Normal 3 52 3 5 3" xfId="25565"/>
    <cellStyle name="Normal 3 52 3 5 4" xfId="30063"/>
    <cellStyle name="Normal 3 52 3 5 5" xfId="38308"/>
    <cellStyle name="Normal 3 52 3 5 6" xfId="17321"/>
    <cellStyle name="Normal 3 52 3 6" xfId="7946"/>
    <cellStyle name="Normal 3 52 3 6 2" xfId="30888"/>
    <cellStyle name="Normal 3 52 3 6 3" xfId="39133"/>
    <cellStyle name="Normal 3 52 3 6 4" xfId="14013"/>
    <cellStyle name="Normal 3 52 3 7" xfId="18146"/>
    <cellStyle name="Normal 3 52 3 8" xfId="22268"/>
    <cellStyle name="Normal 3 52 3 9" xfId="26766"/>
    <cellStyle name="Normal 3 52 4" xfId="3920"/>
    <cellStyle name="Normal 3 52 4 10" xfId="35123"/>
    <cellStyle name="Normal 3 52 4 11" xfId="12335"/>
    <cellStyle name="Normal 3 52 4 2" xfId="4748"/>
    <cellStyle name="Normal 3 52 4 2 2" xfId="8882"/>
    <cellStyle name="Normal 3 52 4 2 2 2" xfId="31824"/>
    <cellStyle name="Normal 3 52 4 2 2 3" xfId="40069"/>
    <cellStyle name="Normal 3 52 4 2 2 4" xfId="14949"/>
    <cellStyle name="Normal 3 52 4 2 3" xfId="19082"/>
    <cellStyle name="Normal 3 52 4 2 4" xfId="23204"/>
    <cellStyle name="Normal 3 52 4 2 5" xfId="27702"/>
    <cellStyle name="Normal 3 52 4 2 6" xfId="35947"/>
    <cellStyle name="Normal 3 52 4 2 7" xfId="13300"/>
    <cellStyle name="Normal 3 52 4 3" xfId="5572"/>
    <cellStyle name="Normal 3 52 4 3 2" xfId="9706"/>
    <cellStyle name="Normal 3 52 4 3 2 2" xfId="32648"/>
    <cellStyle name="Normal 3 52 4 3 2 3" xfId="40893"/>
    <cellStyle name="Normal 3 52 4 3 2 4" xfId="19906"/>
    <cellStyle name="Normal 3 52 4 3 3" xfId="24028"/>
    <cellStyle name="Normal 3 52 4 3 4" xfId="28526"/>
    <cellStyle name="Normal 3 52 4 3 5" xfId="36771"/>
    <cellStyle name="Normal 3 52 4 3 6" xfId="15773"/>
    <cellStyle name="Normal 3 52 4 4" xfId="6397"/>
    <cellStyle name="Normal 3 52 4 4 2" xfId="10531"/>
    <cellStyle name="Normal 3 52 4 4 2 2" xfId="33473"/>
    <cellStyle name="Normal 3 52 4 4 2 3" xfId="41718"/>
    <cellStyle name="Normal 3 52 4 4 2 4" xfId="20731"/>
    <cellStyle name="Normal 3 52 4 4 3" xfId="24853"/>
    <cellStyle name="Normal 3 52 4 4 4" xfId="29351"/>
    <cellStyle name="Normal 3 52 4 4 5" xfId="37596"/>
    <cellStyle name="Normal 3 52 4 4 6" xfId="16598"/>
    <cellStyle name="Normal 3 52 4 5" xfId="7232"/>
    <cellStyle name="Normal 3 52 4 5 2" xfId="11355"/>
    <cellStyle name="Normal 3 52 4 5 2 2" xfId="34297"/>
    <cellStyle name="Normal 3 52 4 5 2 3" xfId="42542"/>
    <cellStyle name="Normal 3 52 4 5 2 4" xfId="21555"/>
    <cellStyle name="Normal 3 52 4 5 3" xfId="25677"/>
    <cellStyle name="Normal 3 52 4 5 4" xfId="30175"/>
    <cellStyle name="Normal 3 52 4 5 5" xfId="38420"/>
    <cellStyle name="Normal 3 52 4 5 6" xfId="17433"/>
    <cellStyle name="Normal 3 52 4 6" xfId="8058"/>
    <cellStyle name="Normal 3 52 4 6 2" xfId="31000"/>
    <cellStyle name="Normal 3 52 4 6 3" xfId="39245"/>
    <cellStyle name="Normal 3 52 4 6 4" xfId="14125"/>
    <cellStyle name="Normal 3 52 4 7" xfId="18258"/>
    <cellStyle name="Normal 3 52 4 8" xfId="22380"/>
    <cellStyle name="Normal 3 52 4 9" xfId="26878"/>
    <cellStyle name="Normal 3 52 5" xfId="4032"/>
    <cellStyle name="Normal 3 52 5 10" xfId="35235"/>
    <cellStyle name="Normal 3 52 5 11" xfId="12447"/>
    <cellStyle name="Normal 3 52 5 2" xfId="4860"/>
    <cellStyle name="Normal 3 52 5 2 2" xfId="8994"/>
    <cellStyle name="Normal 3 52 5 2 2 2" xfId="31936"/>
    <cellStyle name="Normal 3 52 5 2 2 3" xfId="40181"/>
    <cellStyle name="Normal 3 52 5 2 2 4" xfId="15061"/>
    <cellStyle name="Normal 3 52 5 2 3" xfId="19194"/>
    <cellStyle name="Normal 3 52 5 2 4" xfId="23316"/>
    <cellStyle name="Normal 3 52 5 2 5" xfId="27814"/>
    <cellStyle name="Normal 3 52 5 2 6" xfId="36059"/>
    <cellStyle name="Normal 3 52 5 2 7" xfId="13412"/>
    <cellStyle name="Normal 3 52 5 3" xfId="5684"/>
    <cellStyle name="Normal 3 52 5 3 2" xfId="9818"/>
    <cellStyle name="Normal 3 52 5 3 2 2" xfId="32760"/>
    <cellStyle name="Normal 3 52 5 3 2 3" xfId="41005"/>
    <cellStyle name="Normal 3 52 5 3 2 4" xfId="20018"/>
    <cellStyle name="Normal 3 52 5 3 3" xfId="24140"/>
    <cellStyle name="Normal 3 52 5 3 4" xfId="28638"/>
    <cellStyle name="Normal 3 52 5 3 5" xfId="36883"/>
    <cellStyle name="Normal 3 52 5 3 6" xfId="15885"/>
    <cellStyle name="Normal 3 52 5 4" xfId="6509"/>
    <cellStyle name="Normal 3 52 5 4 2" xfId="10643"/>
    <cellStyle name="Normal 3 52 5 4 2 2" xfId="33585"/>
    <cellStyle name="Normal 3 52 5 4 2 3" xfId="41830"/>
    <cellStyle name="Normal 3 52 5 4 2 4" xfId="20843"/>
    <cellStyle name="Normal 3 52 5 4 3" xfId="24965"/>
    <cellStyle name="Normal 3 52 5 4 4" xfId="29463"/>
    <cellStyle name="Normal 3 52 5 4 5" xfId="37708"/>
    <cellStyle name="Normal 3 52 5 4 6" xfId="16710"/>
    <cellStyle name="Normal 3 52 5 5" xfId="7344"/>
    <cellStyle name="Normal 3 52 5 5 2" xfId="11467"/>
    <cellStyle name="Normal 3 52 5 5 2 2" xfId="34409"/>
    <cellStyle name="Normal 3 52 5 5 2 3" xfId="42654"/>
    <cellStyle name="Normal 3 52 5 5 2 4" xfId="21667"/>
    <cellStyle name="Normal 3 52 5 5 3" xfId="25789"/>
    <cellStyle name="Normal 3 52 5 5 4" xfId="30287"/>
    <cellStyle name="Normal 3 52 5 5 5" xfId="38532"/>
    <cellStyle name="Normal 3 52 5 5 6" xfId="17545"/>
    <cellStyle name="Normal 3 52 5 6" xfId="8170"/>
    <cellStyle name="Normal 3 52 5 6 2" xfId="31112"/>
    <cellStyle name="Normal 3 52 5 6 3" xfId="39357"/>
    <cellStyle name="Normal 3 52 5 6 4" xfId="14237"/>
    <cellStyle name="Normal 3 52 5 7" xfId="18370"/>
    <cellStyle name="Normal 3 52 5 8" xfId="22492"/>
    <cellStyle name="Normal 3 52 5 9" xfId="26990"/>
    <cellStyle name="Normal 3 52 6" xfId="4132"/>
    <cellStyle name="Normal 3 52 6 10" xfId="35335"/>
    <cellStyle name="Normal 3 52 6 11" xfId="12547"/>
    <cellStyle name="Normal 3 52 6 2" xfId="4960"/>
    <cellStyle name="Normal 3 52 6 2 2" xfId="9094"/>
    <cellStyle name="Normal 3 52 6 2 2 2" xfId="32036"/>
    <cellStyle name="Normal 3 52 6 2 2 3" xfId="40281"/>
    <cellStyle name="Normal 3 52 6 2 2 4" xfId="15161"/>
    <cellStyle name="Normal 3 52 6 2 3" xfId="19294"/>
    <cellStyle name="Normal 3 52 6 2 4" xfId="23416"/>
    <cellStyle name="Normal 3 52 6 2 5" xfId="27914"/>
    <cellStyle name="Normal 3 52 6 2 6" xfId="36159"/>
    <cellStyle name="Normal 3 52 6 2 7" xfId="13512"/>
    <cellStyle name="Normal 3 52 6 3" xfId="5784"/>
    <cellStyle name="Normal 3 52 6 3 2" xfId="9918"/>
    <cellStyle name="Normal 3 52 6 3 2 2" xfId="32860"/>
    <cellStyle name="Normal 3 52 6 3 2 3" xfId="41105"/>
    <cellStyle name="Normal 3 52 6 3 2 4" xfId="20118"/>
    <cellStyle name="Normal 3 52 6 3 3" xfId="24240"/>
    <cellStyle name="Normal 3 52 6 3 4" xfId="28738"/>
    <cellStyle name="Normal 3 52 6 3 5" xfId="36983"/>
    <cellStyle name="Normal 3 52 6 3 6" xfId="15985"/>
    <cellStyle name="Normal 3 52 6 4" xfId="6609"/>
    <cellStyle name="Normal 3 52 6 4 2" xfId="10743"/>
    <cellStyle name="Normal 3 52 6 4 2 2" xfId="33685"/>
    <cellStyle name="Normal 3 52 6 4 2 3" xfId="41930"/>
    <cellStyle name="Normal 3 52 6 4 2 4" xfId="20943"/>
    <cellStyle name="Normal 3 52 6 4 3" xfId="25065"/>
    <cellStyle name="Normal 3 52 6 4 4" xfId="29563"/>
    <cellStyle name="Normal 3 52 6 4 5" xfId="37808"/>
    <cellStyle name="Normal 3 52 6 4 6" xfId="16810"/>
    <cellStyle name="Normal 3 52 6 5" xfId="7444"/>
    <cellStyle name="Normal 3 52 6 5 2" xfId="11567"/>
    <cellStyle name="Normal 3 52 6 5 2 2" xfId="34509"/>
    <cellStyle name="Normal 3 52 6 5 2 3" xfId="42754"/>
    <cellStyle name="Normal 3 52 6 5 2 4" xfId="21767"/>
    <cellStyle name="Normal 3 52 6 5 3" xfId="25889"/>
    <cellStyle name="Normal 3 52 6 5 4" xfId="30387"/>
    <cellStyle name="Normal 3 52 6 5 5" xfId="38632"/>
    <cellStyle name="Normal 3 52 6 5 6" xfId="17645"/>
    <cellStyle name="Normal 3 52 6 6" xfId="8270"/>
    <cellStyle name="Normal 3 52 6 6 2" xfId="31212"/>
    <cellStyle name="Normal 3 52 6 6 3" xfId="39457"/>
    <cellStyle name="Normal 3 52 6 6 4" xfId="14337"/>
    <cellStyle name="Normal 3 52 6 7" xfId="18470"/>
    <cellStyle name="Normal 3 52 6 8" xfId="22592"/>
    <cellStyle name="Normal 3 52 6 9" xfId="27090"/>
    <cellStyle name="Normal 3 52 7" xfId="4256"/>
    <cellStyle name="Normal 3 52 7 10" xfId="35459"/>
    <cellStyle name="Normal 3 52 7 11" xfId="12671"/>
    <cellStyle name="Normal 3 52 7 2" xfId="5084"/>
    <cellStyle name="Normal 3 52 7 2 2" xfId="9218"/>
    <cellStyle name="Normal 3 52 7 2 2 2" xfId="32160"/>
    <cellStyle name="Normal 3 52 7 2 2 3" xfId="40405"/>
    <cellStyle name="Normal 3 52 7 2 2 4" xfId="15285"/>
    <cellStyle name="Normal 3 52 7 2 3" xfId="19418"/>
    <cellStyle name="Normal 3 52 7 2 4" xfId="23540"/>
    <cellStyle name="Normal 3 52 7 2 5" xfId="28038"/>
    <cellStyle name="Normal 3 52 7 2 6" xfId="36283"/>
    <cellStyle name="Normal 3 52 7 2 7" xfId="13636"/>
    <cellStyle name="Normal 3 52 7 3" xfId="5908"/>
    <cellStyle name="Normal 3 52 7 3 2" xfId="10042"/>
    <cellStyle name="Normal 3 52 7 3 2 2" xfId="32984"/>
    <cellStyle name="Normal 3 52 7 3 2 3" xfId="41229"/>
    <cellStyle name="Normal 3 52 7 3 2 4" xfId="20242"/>
    <cellStyle name="Normal 3 52 7 3 3" xfId="24364"/>
    <cellStyle name="Normal 3 52 7 3 4" xfId="28862"/>
    <cellStyle name="Normal 3 52 7 3 5" xfId="37107"/>
    <cellStyle name="Normal 3 52 7 3 6" xfId="16109"/>
    <cellStyle name="Normal 3 52 7 4" xfId="6733"/>
    <cellStyle name="Normal 3 52 7 4 2" xfId="10867"/>
    <cellStyle name="Normal 3 52 7 4 2 2" xfId="33809"/>
    <cellStyle name="Normal 3 52 7 4 2 3" xfId="42054"/>
    <cellStyle name="Normal 3 52 7 4 2 4" xfId="21067"/>
    <cellStyle name="Normal 3 52 7 4 3" xfId="25189"/>
    <cellStyle name="Normal 3 52 7 4 4" xfId="29687"/>
    <cellStyle name="Normal 3 52 7 4 5" xfId="37932"/>
    <cellStyle name="Normal 3 52 7 4 6" xfId="16934"/>
    <cellStyle name="Normal 3 52 7 5" xfId="7568"/>
    <cellStyle name="Normal 3 52 7 5 2" xfId="11691"/>
    <cellStyle name="Normal 3 52 7 5 2 2" xfId="34633"/>
    <cellStyle name="Normal 3 52 7 5 2 3" xfId="42878"/>
    <cellStyle name="Normal 3 52 7 5 2 4" xfId="21891"/>
    <cellStyle name="Normal 3 52 7 5 3" xfId="26013"/>
    <cellStyle name="Normal 3 52 7 5 4" xfId="30511"/>
    <cellStyle name="Normal 3 52 7 5 5" xfId="38756"/>
    <cellStyle name="Normal 3 52 7 5 6" xfId="17769"/>
    <cellStyle name="Normal 3 52 7 6" xfId="8394"/>
    <cellStyle name="Normal 3 52 7 6 2" xfId="31336"/>
    <cellStyle name="Normal 3 52 7 6 3" xfId="39581"/>
    <cellStyle name="Normal 3 52 7 6 4" xfId="14461"/>
    <cellStyle name="Normal 3 52 7 7" xfId="18594"/>
    <cellStyle name="Normal 3 52 7 8" xfId="22716"/>
    <cellStyle name="Normal 3 52 7 9" xfId="27214"/>
    <cellStyle name="Normal 3 52 8" xfId="4385"/>
    <cellStyle name="Normal 3 52 8 10" xfId="35584"/>
    <cellStyle name="Normal 3 52 8 11" xfId="12796"/>
    <cellStyle name="Normal 3 52 8 2" xfId="5209"/>
    <cellStyle name="Normal 3 52 8 2 2" xfId="9343"/>
    <cellStyle name="Normal 3 52 8 2 2 2" xfId="32285"/>
    <cellStyle name="Normal 3 52 8 2 2 3" xfId="40530"/>
    <cellStyle name="Normal 3 52 8 2 2 4" xfId="15410"/>
    <cellStyle name="Normal 3 52 8 2 3" xfId="19543"/>
    <cellStyle name="Normal 3 52 8 2 4" xfId="23665"/>
    <cellStyle name="Normal 3 52 8 2 5" xfId="28163"/>
    <cellStyle name="Normal 3 52 8 2 6" xfId="36408"/>
    <cellStyle name="Normal 3 52 8 2 7" xfId="13761"/>
    <cellStyle name="Normal 3 52 8 3" xfId="6033"/>
    <cellStyle name="Normal 3 52 8 3 2" xfId="10167"/>
    <cellStyle name="Normal 3 52 8 3 2 2" xfId="33109"/>
    <cellStyle name="Normal 3 52 8 3 2 3" xfId="41354"/>
    <cellStyle name="Normal 3 52 8 3 2 4" xfId="20367"/>
    <cellStyle name="Normal 3 52 8 3 3" xfId="24489"/>
    <cellStyle name="Normal 3 52 8 3 4" xfId="28987"/>
    <cellStyle name="Normal 3 52 8 3 5" xfId="37232"/>
    <cellStyle name="Normal 3 52 8 3 6" xfId="16234"/>
    <cellStyle name="Normal 3 52 8 4" xfId="6858"/>
    <cellStyle name="Normal 3 52 8 4 2" xfId="10992"/>
    <cellStyle name="Normal 3 52 8 4 2 2" xfId="33934"/>
    <cellStyle name="Normal 3 52 8 4 2 3" xfId="42179"/>
    <cellStyle name="Normal 3 52 8 4 2 4" xfId="21192"/>
    <cellStyle name="Normal 3 52 8 4 3" xfId="25314"/>
    <cellStyle name="Normal 3 52 8 4 4" xfId="29812"/>
    <cellStyle name="Normal 3 52 8 4 5" xfId="38057"/>
    <cellStyle name="Normal 3 52 8 4 6" xfId="17059"/>
    <cellStyle name="Normal 3 52 8 5" xfId="7693"/>
    <cellStyle name="Normal 3 52 8 5 2" xfId="11816"/>
    <cellStyle name="Normal 3 52 8 5 2 2" xfId="34758"/>
    <cellStyle name="Normal 3 52 8 5 2 3" xfId="43003"/>
    <cellStyle name="Normal 3 52 8 5 2 4" xfId="22016"/>
    <cellStyle name="Normal 3 52 8 5 3" xfId="26138"/>
    <cellStyle name="Normal 3 52 8 5 4" xfId="30636"/>
    <cellStyle name="Normal 3 52 8 5 5" xfId="38881"/>
    <cellStyle name="Normal 3 52 8 5 6" xfId="17894"/>
    <cellStyle name="Normal 3 52 8 6" xfId="8519"/>
    <cellStyle name="Normal 3 52 8 6 2" xfId="31461"/>
    <cellStyle name="Normal 3 52 8 6 3" xfId="39706"/>
    <cellStyle name="Normal 3 52 8 6 4" xfId="14586"/>
    <cellStyle name="Normal 3 52 8 7" xfId="18719"/>
    <cellStyle name="Normal 3 52 8 8" xfId="22841"/>
    <cellStyle name="Normal 3 52 8 9" xfId="27339"/>
    <cellStyle name="Normal 3 52 9" xfId="4524"/>
    <cellStyle name="Normal 3 52 9 2" xfId="8658"/>
    <cellStyle name="Normal 3 52 9 2 2" xfId="31600"/>
    <cellStyle name="Normal 3 52 9 2 3" xfId="39845"/>
    <cellStyle name="Normal 3 52 9 2 4" xfId="14725"/>
    <cellStyle name="Normal 3 52 9 3" xfId="18858"/>
    <cellStyle name="Normal 3 52 9 4" xfId="22980"/>
    <cellStyle name="Normal 3 52 9 5" xfId="27478"/>
    <cellStyle name="Normal 3 52 9 6" xfId="35723"/>
    <cellStyle name="Normal 3 52 9 7" xfId="13075"/>
    <cellStyle name="Normal 3 53" xfId="3323"/>
    <cellStyle name="Normal 3 53 10" xfId="5350"/>
    <cellStyle name="Normal 3 53 10 2" xfId="9484"/>
    <cellStyle name="Normal 3 53 10 2 2" xfId="32426"/>
    <cellStyle name="Normal 3 53 10 2 3" xfId="40671"/>
    <cellStyle name="Normal 3 53 10 2 4" xfId="19684"/>
    <cellStyle name="Normal 3 53 10 3" xfId="23806"/>
    <cellStyle name="Normal 3 53 10 4" xfId="28304"/>
    <cellStyle name="Normal 3 53 10 5" xfId="36549"/>
    <cellStyle name="Normal 3 53 10 6" xfId="15551"/>
    <cellStyle name="Normal 3 53 11" xfId="6175"/>
    <cellStyle name="Normal 3 53 11 2" xfId="10309"/>
    <cellStyle name="Normal 3 53 11 2 2" xfId="33251"/>
    <cellStyle name="Normal 3 53 11 2 3" xfId="41496"/>
    <cellStyle name="Normal 3 53 11 2 4" xfId="20509"/>
    <cellStyle name="Normal 3 53 11 3" xfId="24631"/>
    <cellStyle name="Normal 3 53 11 4" xfId="29129"/>
    <cellStyle name="Normal 3 53 11 5" xfId="37374"/>
    <cellStyle name="Normal 3 53 11 6" xfId="16376"/>
    <cellStyle name="Normal 3 53 12" xfId="7010"/>
    <cellStyle name="Normal 3 53 12 2" xfId="11133"/>
    <cellStyle name="Normal 3 53 12 2 2" xfId="34075"/>
    <cellStyle name="Normal 3 53 12 2 3" xfId="42320"/>
    <cellStyle name="Normal 3 53 12 2 4" xfId="21333"/>
    <cellStyle name="Normal 3 53 12 3" xfId="25455"/>
    <cellStyle name="Normal 3 53 12 4" xfId="29953"/>
    <cellStyle name="Normal 3 53 12 5" xfId="38198"/>
    <cellStyle name="Normal 3 53 12 6" xfId="17211"/>
    <cellStyle name="Normal 3 53 13" xfId="7835"/>
    <cellStyle name="Normal 3 53 13 2" xfId="30778"/>
    <cellStyle name="Normal 3 53 13 3" xfId="39023"/>
    <cellStyle name="Normal 3 53 13 4" xfId="13903"/>
    <cellStyle name="Normal 3 53 14" xfId="18036"/>
    <cellStyle name="Normal 3 53 15" xfId="22158"/>
    <cellStyle name="Normal 3 53 16" xfId="26640"/>
    <cellStyle name="Normal 3 53 17" xfId="34901"/>
    <cellStyle name="Normal 3 53 18" xfId="12113"/>
    <cellStyle name="Normal 3 53 2" xfId="3324"/>
    <cellStyle name="Normal 3 53 2 10" xfId="6176"/>
    <cellStyle name="Normal 3 53 2 10 2" xfId="10310"/>
    <cellStyle name="Normal 3 53 2 10 2 2" xfId="33252"/>
    <cellStyle name="Normal 3 53 2 10 2 3" xfId="41497"/>
    <cellStyle name="Normal 3 53 2 10 2 4" xfId="20510"/>
    <cellStyle name="Normal 3 53 2 10 3" xfId="24632"/>
    <cellStyle name="Normal 3 53 2 10 4" xfId="29130"/>
    <cellStyle name="Normal 3 53 2 10 5" xfId="37375"/>
    <cellStyle name="Normal 3 53 2 10 6" xfId="16377"/>
    <cellStyle name="Normal 3 53 2 11" xfId="7011"/>
    <cellStyle name="Normal 3 53 2 11 2" xfId="11134"/>
    <cellStyle name="Normal 3 53 2 11 2 2" xfId="34076"/>
    <cellStyle name="Normal 3 53 2 11 2 3" xfId="42321"/>
    <cellStyle name="Normal 3 53 2 11 2 4" xfId="21334"/>
    <cellStyle name="Normal 3 53 2 11 3" xfId="25456"/>
    <cellStyle name="Normal 3 53 2 11 4" xfId="29954"/>
    <cellStyle name="Normal 3 53 2 11 5" xfId="38199"/>
    <cellStyle name="Normal 3 53 2 11 6" xfId="17212"/>
    <cellStyle name="Normal 3 53 2 12" xfId="7836"/>
    <cellStyle name="Normal 3 53 2 12 2" xfId="30779"/>
    <cellStyle name="Normal 3 53 2 12 3" xfId="39024"/>
    <cellStyle name="Normal 3 53 2 12 4" xfId="13904"/>
    <cellStyle name="Normal 3 53 2 13" xfId="18037"/>
    <cellStyle name="Normal 3 53 2 14" xfId="22159"/>
    <cellStyle name="Normal 3 53 2 15" xfId="26641"/>
    <cellStyle name="Normal 3 53 2 16" xfId="34902"/>
    <cellStyle name="Normal 3 53 2 17" xfId="12114"/>
    <cellStyle name="Normal 3 53 2 2" xfId="3811"/>
    <cellStyle name="Normal 3 53 2 2 10" xfId="35014"/>
    <cellStyle name="Normal 3 53 2 2 11" xfId="12226"/>
    <cellStyle name="Normal 3 53 2 2 2" xfId="4639"/>
    <cellStyle name="Normal 3 53 2 2 2 2" xfId="8773"/>
    <cellStyle name="Normal 3 53 2 2 2 2 2" xfId="31715"/>
    <cellStyle name="Normal 3 53 2 2 2 2 3" xfId="39960"/>
    <cellStyle name="Normal 3 53 2 2 2 2 4" xfId="14840"/>
    <cellStyle name="Normal 3 53 2 2 2 3" xfId="18973"/>
    <cellStyle name="Normal 3 53 2 2 2 4" xfId="23095"/>
    <cellStyle name="Normal 3 53 2 2 2 5" xfId="27593"/>
    <cellStyle name="Normal 3 53 2 2 2 6" xfId="35838"/>
    <cellStyle name="Normal 3 53 2 2 2 7" xfId="13191"/>
    <cellStyle name="Normal 3 53 2 2 3" xfId="5463"/>
    <cellStyle name="Normal 3 53 2 2 3 2" xfId="9597"/>
    <cellStyle name="Normal 3 53 2 2 3 2 2" xfId="32539"/>
    <cellStyle name="Normal 3 53 2 2 3 2 3" xfId="40784"/>
    <cellStyle name="Normal 3 53 2 2 3 2 4" xfId="19797"/>
    <cellStyle name="Normal 3 53 2 2 3 3" xfId="23919"/>
    <cellStyle name="Normal 3 53 2 2 3 4" xfId="28417"/>
    <cellStyle name="Normal 3 53 2 2 3 5" xfId="36662"/>
    <cellStyle name="Normal 3 53 2 2 3 6" xfId="15664"/>
    <cellStyle name="Normal 3 53 2 2 4" xfId="6288"/>
    <cellStyle name="Normal 3 53 2 2 4 2" xfId="10422"/>
    <cellStyle name="Normal 3 53 2 2 4 2 2" xfId="33364"/>
    <cellStyle name="Normal 3 53 2 2 4 2 3" xfId="41609"/>
    <cellStyle name="Normal 3 53 2 2 4 2 4" xfId="20622"/>
    <cellStyle name="Normal 3 53 2 2 4 3" xfId="24744"/>
    <cellStyle name="Normal 3 53 2 2 4 4" xfId="29242"/>
    <cellStyle name="Normal 3 53 2 2 4 5" xfId="37487"/>
    <cellStyle name="Normal 3 53 2 2 4 6" xfId="16489"/>
    <cellStyle name="Normal 3 53 2 2 5" xfId="7123"/>
    <cellStyle name="Normal 3 53 2 2 5 2" xfId="11246"/>
    <cellStyle name="Normal 3 53 2 2 5 2 2" xfId="34188"/>
    <cellStyle name="Normal 3 53 2 2 5 2 3" xfId="42433"/>
    <cellStyle name="Normal 3 53 2 2 5 2 4" xfId="21446"/>
    <cellStyle name="Normal 3 53 2 2 5 3" xfId="25568"/>
    <cellStyle name="Normal 3 53 2 2 5 4" xfId="30066"/>
    <cellStyle name="Normal 3 53 2 2 5 5" xfId="38311"/>
    <cellStyle name="Normal 3 53 2 2 5 6" xfId="17324"/>
    <cellStyle name="Normal 3 53 2 2 6" xfId="7949"/>
    <cellStyle name="Normal 3 53 2 2 6 2" xfId="30891"/>
    <cellStyle name="Normal 3 53 2 2 6 3" xfId="39136"/>
    <cellStyle name="Normal 3 53 2 2 6 4" xfId="14016"/>
    <cellStyle name="Normal 3 53 2 2 7" xfId="18149"/>
    <cellStyle name="Normal 3 53 2 2 8" xfId="22271"/>
    <cellStyle name="Normal 3 53 2 2 9" xfId="26769"/>
    <cellStyle name="Normal 3 53 2 3" xfId="3923"/>
    <cellStyle name="Normal 3 53 2 3 10" xfId="35126"/>
    <cellStyle name="Normal 3 53 2 3 11" xfId="12338"/>
    <cellStyle name="Normal 3 53 2 3 2" xfId="4751"/>
    <cellStyle name="Normal 3 53 2 3 2 2" xfId="8885"/>
    <cellStyle name="Normal 3 53 2 3 2 2 2" xfId="31827"/>
    <cellStyle name="Normal 3 53 2 3 2 2 3" xfId="40072"/>
    <cellStyle name="Normal 3 53 2 3 2 2 4" xfId="14952"/>
    <cellStyle name="Normal 3 53 2 3 2 3" xfId="19085"/>
    <cellStyle name="Normal 3 53 2 3 2 4" xfId="23207"/>
    <cellStyle name="Normal 3 53 2 3 2 5" xfId="27705"/>
    <cellStyle name="Normal 3 53 2 3 2 6" xfId="35950"/>
    <cellStyle name="Normal 3 53 2 3 2 7" xfId="13303"/>
    <cellStyle name="Normal 3 53 2 3 3" xfId="5575"/>
    <cellStyle name="Normal 3 53 2 3 3 2" xfId="9709"/>
    <cellStyle name="Normal 3 53 2 3 3 2 2" xfId="32651"/>
    <cellStyle name="Normal 3 53 2 3 3 2 3" xfId="40896"/>
    <cellStyle name="Normal 3 53 2 3 3 2 4" xfId="19909"/>
    <cellStyle name="Normal 3 53 2 3 3 3" xfId="24031"/>
    <cellStyle name="Normal 3 53 2 3 3 4" xfId="28529"/>
    <cellStyle name="Normal 3 53 2 3 3 5" xfId="36774"/>
    <cellStyle name="Normal 3 53 2 3 3 6" xfId="15776"/>
    <cellStyle name="Normal 3 53 2 3 4" xfId="6400"/>
    <cellStyle name="Normal 3 53 2 3 4 2" xfId="10534"/>
    <cellStyle name="Normal 3 53 2 3 4 2 2" xfId="33476"/>
    <cellStyle name="Normal 3 53 2 3 4 2 3" xfId="41721"/>
    <cellStyle name="Normal 3 53 2 3 4 2 4" xfId="20734"/>
    <cellStyle name="Normal 3 53 2 3 4 3" xfId="24856"/>
    <cellStyle name="Normal 3 53 2 3 4 4" xfId="29354"/>
    <cellStyle name="Normal 3 53 2 3 4 5" xfId="37599"/>
    <cellStyle name="Normal 3 53 2 3 4 6" xfId="16601"/>
    <cellStyle name="Normal 3 53 2 3 5" xfId="7235"/>
    <cellStyle name="Normal 3 53 2 3 5 2" xfId="11358"/>
    <cellStyle name="Normal 3 53 2 3 5 2 2" xfId="34300"/>
    <cellStyle name="Normal 3 53 2 3 5 2 3" xfId="42545"/>
    <cellStyle name="Normal 3 53 2 3 5 2 4" xfId="21558"/>
    <cellStyle name="Normal 3 53 2 3 5 3" xfId="25680"/>
    <cellStyle name="Normal 3 53 2 3 5 4" xfId="30178"/>
    <cellStyle name="Normal 3 53 2 3 5 5" xfId="38423"/>
    <cellStyle name="Normal 3 53 2 3 5 6" xfId="17436"/>
    <cellStyle name="Normal 3 53 2 3 6" xfId="8061"/>
    <cellStyle name="Normal 3 53 2 3 6 2" xfId="31003"/>
    <cellStyle name="Normal 3 53 2 3 6 3" xfId="39248"/>
    <cellStyle name="Normal 3 53 2 3 6 4" xfId="14128"/>
    <cellStyle name="Normal 3 53 2 3 7" xfId="18261"/>
    <cellStyle name="Normal 3 53 2 3 8" xfId="22383"/>
    <cellStyle name="Normal 3 53 2 3 9" xfId="26881"/>
    <cellStyle name="Normal 3 53 2 4" xfId="4035"/>
    <cellStyle name="Normal 3 53 2 4 10" xfId="35238"/>
    <cellStyle name="Normal 3 53 2 4 11" xfId="12450"/>
    <cellStyle name="Normal 3 53 2 4 2" xfId="4863"/>
    <cellStyle name="Normal 3 53 2 4 2 2" xfId="8997"/>
    <cellStyle name="Normal 3 53 2 4 2 2 2" xfId="31939"/>
    <cellStyle name="Normal 3 53 2 4 2 2 3" xfId="40184"/>
    <cellStyle name="Normal 3 53 2 4 2 2 4" xfId="15064"/>
    <cellStyle name="Normal 3 53 2 4 2 3" xfId="19197"/>
    <cellStyle name="Normal 3 53 2 4 2 4" xfId="23319"/>
    <cellStyle name="Normal 3 53 2 4 2 5" xfId="27817"/>
    <cellStyle name="Normal 3 53 2 4 2 6" xfId="36062"/>
    <cellStyle name="Normal 3 53 2 4 2 7" xfId="13415"/>
    <cellStyle name="Normal 3 53 2 4 3" xfId="5687"/>
    <cellStyle name="Normal 3 53 2 4 3 2" xfId="9821"/>
    <cellStyle name="Normal 3 53 2 4 3 2 2" xfId="32763"/>
    <cellStyle name="Normal 3 53 2 4 3 2 3" xfId="41008"/>
    <cellStyle name="Normal 3 53 2 4 3 2 4" xfId="20021"/>
    <cellStyle name="Normal 3 53 2 4 3 3" xfId="24143"/>
    <cellStyle name="Normal 3 53 2 4 3 4" xfId="28641"/>
    <cellStyle name="Normal 3 53 2 4 3 5" xfId="36886"/>
    <cellStyle name="Normal 3 53 2 4 3 6" xfId="15888"/>
    <cellStyle name="Normal 3 53 2 4 4" xfId="6512"/>
    <cellStyle name="Normal 3 53 2 4 4 2" xfId="10646"/>
    <cellStyle name="Normal 3 53 2 4 4 2 2" xfId="33588"/>
    <cellStyle name="Normal 3 53 2 4 4 2 3" xfId="41833"/>
    <cellStyle name="Normal 3 53 2 4 4 2 4" xfId="20846"/>
    <cellStyle name="Normal 3 53 2 4 4 3" xfId="24968"/>
    <cellStyle name="Normal 3 53 2 4 4 4" xfId="29466"/>
    <cellStyle name="Normal 3 53 2 4 4 5" xfId="37711"/>
    <cellStyle name="Normal 3 53 2 4 4 6" xfId="16713"/>
    <cellStyle name="Normal 3 53 2 4 5" xfId="7347"/>
    <cellStyle name="Normal 3 53 2 4 5 2" xfId="11470"/>
    <cellStyle name="Normal 3 53 2 4 5 2 2" xfId="34412"/>
    <cellStyle name="Normal 3 53 2 4 5 2 3" xfId="42657"/>
    <cellStyle name="Normal 3 53 2 4 5 2 4" xfId="21670"/>
    <cellStyle name="Normal 3 53 2 4 5 3" xfId="25792"/>
    <cellStyle name="Normal 3 53 2 4 5 4" xfId="30290"/>
    <cellStyle name="Normal 3 53 2 4 5 5" xfId="38535"/>
    <cellStyle name="Normal 3 53 2 4 5 6" xfId="17548"/>
    <cellStyle name="Normal 3 53 2 4 6" xfId="8173"/>
    <cellStyle name="Normal 3 53 2 4 6 2" xfId="31115"/>
    <cellStyle name="Normal 3 53 2 4 6 3" xfId="39360"/>
    <cellStyle name="Normal 3 53 2 4 6 4" xfId="14240"/>
    <cellStyle name="Normal 3 53 2 4 7" xfId="18373"/>
    <cellStyle name="Normal 3 53 2 4 8" xfId="22495"/>
    <cellStyle name="Normal 3 53 2 4 9" xfId="26993"/>
    <cellStyle name="Normal 3 53 2 5" xfId="4212"/>
    <cellStyle name="Normal 3 53 2 5 10" xfId="35415"/>
    <cellStyle name="Normal 3 53 2 5 11" xfId="12627"/>
    <cellStyle name="Normal 3 53 2 5 2" xfId="5040"/>
    <cellStyle name="Normal 3 53 2 5 2 2" xfId="9174"/>
    <cellStyle name="Normal 3 53 2 5 2 2 2" xfId="32116"/>
    <cellStyle name="Normal 3 53 2 5 2 2 3" xfId="40361"/>
    <cellStyle name="Normal 3 53 2 5 2 2 4" xfId="15241"/>
    <cellStyle name="Normal 3 53 2 5 2 3" xfId="19374"/>
    <cellStyle name="Normal 3 53 2 5 2 4" xfId="23496"/>
    <cellStyle name="Normal 3 53 2 5 2 5" xfId="27994"/>
    <cellStyle name="Normal 3 53 2 5 2 6" xfId="36239"/>
    <cellStyle name="Normal 3 53 2 5 2 7" xfId="13592"/>
    <cellStyle name="Normal 3 53 2 5 3" xfId="5864"/>
    <cellStyle name="Normal 3 53 2 5 3 2" xfId="9998"/>
    <cellStyle name="Normal 3 53 2 5 3 2 2" xfId="32940"/>
    <cellStyle name="Normal 3 53 2 5 3 2 3" xfId="41185"/>
    <cellStyle name="Normal 3 53 2 5 3 2 4" xfId="20198"/>
    <cellStyle name="Normal 3 53 2 5 3 3" xfId="24320"/>
    <cellStyle name="Normal 3 53 2 5 3 4" xfId="28818"/>
    <cellStyle name="Normal 3 53 2 5 3 5" xfId="37063"/>
    <cellStyle name="Normal 3 53 2 5 3 6" xfId="16065"/>
    <cellStyle name="Normal 3 53 2 5 4" xfId="6689"/>
    <cellStyle name="Normal 3 53 2 5 4 2" xfId="10823"/>
    <cellStyle name="Normal 3 53 2 5 4 2 2" xfId="33765"/>
    <cellStyle name="Normal 3 53 2 5 4 2 3" xfId="42010"/>
    <cellStyle name="Normal 3 53 2 5 4 2 4" xfId="21023"/>
    <cellStyle name="Normal 3 53 2 5 4 3" xfId="25145"/>
    <cellStyle name="Normal 3 53 2 5 4 4" xfId="29643"/>
    <cellStyle name="Normal 3 53 2 5 4 5" xfId="37888"/>
    <cellStyle name="Normal 3 53 2 5 4 6" xfId="16890"/>
    <cellStyle name="Normal 3 53 2 5 5" xfId="7524"/>
    <cellStyle name="Normal 3 53 2 5 5 2" xfId="11647"/>
    <cellStyle name="Normal 3 53 2 5 5 2 2" xfId="34589"/>
    <cellStyle name="Normal 3 53 2 5 5 2 3" xfId="42834"/>
    <cellStyle name="Normal 3 53 2 5 5 2 4" xfId="21847"/>
    <cellStyle name="Normal 3 53 2 5 5 3" xfId="25969"/>
    <cellStyle name="Normal 3 53 2 5 5 4" xfId="30467"/>
    <cellStyle name="Normal 3 53 2 5 5 5" xfId="38712"/>
    <cellStyle name="Normal 3 53 2 5 5 6" xfId="17725"/>
    <cellStyle name="Normal 3 53 2 5 6" xfId="8350"/>
    <cellStyle name="Normal 3 53 2 5 6 2" xfId="31292"/>
    <cellStyle name="Normal 3 53 2 5 6 3" xfId="39537"/>
    <cellStyle name="Normal 3 53 2 5 6 4" xfId="14417"/>
    <cellStyle name="Normal 3 53 2 5 7" xfId="18550"/>
    <cellStyle name="Normal 3 53 2 5 8" xfId="22672"/>
    <cellStyle name="Normal 3 53 2 5 9" xfId="27170"/>
    <cellStyle name="Normal 3 53 2 6" xfId="4340"/>
    <cellStyle name="Normal 3 53 2 6 10" xfId="35539"/>
    <cellStyle name="Normal 3 53 2 6 11" xfId="12751"/>
    <cellStyle name="Normal 3 53 2 6 2" xfId="5164"/>
    <cellStyle name="Normal 3 53 2 6 2 2" xfId="9298"/>
    <cellStyle name="Normal 3 53 2 6 2 2 2" xfId="32240"/>
    <cellStyle name="Normal 3 53 2 6 2 2 3" xfId="40485"/>
    <cellStyle name="Normal 3 53 2 6 2 2 4" xfId="15365"/>
    <cellStyle name="Normal 3 53 2 6 2 3" xfId="19498"/>
    <cellStyle name="Normal 3 53 2 6 2 4" xfId="23620"/>
    <cellStyle name="Normal 3 53 2 6 2 5" xfId="28118"/>
    <cellStyle name="Normal 3 53 2 6 2 6" xfId="36363"/>
    <cellStyle name="Normal 3 53 2 6 2 7" xfId="13716"/>
    <cellStyle name="Normal 3 53 2 6 3" xfId="5988"/>
    <cellStyle name="Normal 3 53 2 6 3 2" xfId="10122"/>
    <cellStyle name="Normal 3 53 2 6 3 2 2" xfId="33064"/>
    <cellStyle name="Normal 3 53 2 6 3 2 3" xfId="41309"/>
    <cellStyle name="Normal 3 53 2 6 3 2 4" xfId="20322"/>
    <cellStyle name="Normal 3 53 2 6 3 3" xfId="24444"/>
    <cellStyle name="Normal 3 53 2 6 3 4" xfId="28942"/>
    <cellStyle name="Normal 3 53 2 6 3 5" xfId="37187"/>
    <cellStyle name="Normal 3 53 2 6 3 6" xfId="16189"/>
    <cellStyle name="Normal 3 53 2 6 4" xfId="6813"/>
    <cellStyle name="Normal 3 53 2 6 4 2" xfId="10947"/>
    <cellStyle name="Normal 3 53 2 6 4 2 2" xfId="33889"/>
    <cellStyle name="Normal 3 53 2 6 4 2 3" xfId="42134"/>
    <cellStyle name="Normal 3 53 2 6 4 2 4" xfId="21147"/>
    <cellStyle name="Normal 3 53 2 6 4 3" xfId="25269"/>
    <cellStyle name="Normal 3 53 2 6 4 4" xfId="29767"/>
    <cellStyle name="Normal 3 53 2 6 4 5" xfId="38012"/>
    <cellStyle name="Normal 3 53 2 6 4 6" xfId="17014"/>
    <cellStyle name="Normal 3 53 2 6 5" xfId="7648"/>
    <cellStyle name="Normal 3 53 2 6 5 2" xfId="11771"/>
    <cellStyle name="Normal 3 53 2 6 5 2 2" xfId="34713"/>
    <cellStyle name="Normal 3 53 2 6 5 2 3" xfId="42958"/>
    <cellStyle name="Normal 3 53 2 6 5 2 4" xfId="21971"/>
    <cellStyle name="Normal 3 53 2 6 5 3" xfId="26093"/>
    <cellStyle name="Normal 3 53 2 6 5 4" xfId="30591"/>
    <cellStyle name="Normal 3 53 2 6 5 5" xfId="38836"/>
    <cellStyle name="Normal 3 53 2 6 5 6" xfId="17849"/>
    <cellStyle name="Normal 3 53 2 6 6" xfId="8474"/>
    <cellStyle name="Normal 3 53 2 6 6 2" xfId="31416"/>
    <cellStyle name="Normal 3 53 2 6 6 3" xfId="39661"/>
    <cellStyle name="Normal 3 53 2 6 6 4" xfId="14541"/>
    <cellStyle name="Normal 3 53 2 6 7" xfId="18674"/>
    <cellStyle name="Normal 3 53 2 6 8" xfId="22796"/>
    <cellStyle name="Normal 3 53 2 6 9" xfId="27294"/>
    <cellStyle name="Normal 3 53 2 7" xfId="4465"/>
    <cellStyle name="Normal 3 53 2 7 10" xfId="35664"/>
    <cellStyle name="Normal 3 53 2 7 11" xfId="12876"/>
    <cellStyle name="Normal 3 53 2 7 2" xfId="5289"/>
    <cellStyle name="Normal 3 53 2 7 2 2" xfId="9423"/>
    <cellStyle name="Normal 3 53 2 7 2 2 2" xfId="32365"/>
    <cellStyle name="Normal 3 53 2 7 2 2 3" xfId="40610"/>
    <cellStyle name="Normal 3 53 2 7 2 2 4" xfId="15490"/>
    <cellStyle name="Normal 3 53 2 7 2 3" xfId="19623"/>
    <cellStyle name="Normal 3 53 2 7 2 4" xfId="23745"/>
    <cellStyle name="Normal 3 53 2 7 2 5" xfId="28243"/>
    <cellStyle name="Normal 3 53 2 7 2 6" xfId="36488"/>
    <cellStyle name="Normal 3 53 2 7 2 7" xfId="13841"/>
    <cellStyle name="Normal 3 53 2 7 3" xfId="6113"/>
    <cellStyle name="Normal 3 53 2 7 3 2" xfId="10247"/>
    <cellStyle name="Normal 3 53 2 7 3 2 2" xfId="33189"/>
    <cellStyle name="Normal 3 53 2 7 3 2 3" xfId="41434"/>
    <cellStyle name="Normal 3 53 2 7 3 2 4" xfId="20447"/>
    <cellStyle name="Normal 3 53 2 7 3 3" xfId="24569"/>
    <cellStyle name="Normal 3 53 2 7 3 4" xfId="29067"/>
    <cellStyle name="Normal 3 53 2 7 3 5" xfId="37312"/>
    <cellStyle name="Normal 3 53 2 7 3 6" xfId="16314"/>
    <cellStyle name="Normal 3 53 2 7 4" xfId="6938"/>
    <cellStyle name="Normal 3 53 2 7 4 2" xfId="11072"/>
    <cellStyle name="Normal 3 53 2 7 4 2 2" xfId="34014"/>
    <cellStyle name="Normal 3 53 2 7 4 2 3" xfId="42259"/>
    <cellStyle name="Normal 3 53 2 7 4 2 4" xfId="21272"/>
    <cellStyle name="Normal 3 53 2 7 4 3" xfId="25394"/>
    <cellStyle name="Normal 3 53 2 7 4 4" xfId="29892"/>
    <cellStyle name="Normal 3 53 2 7 4 5" xfId="38137"/>
    <cellStyle name="Normal 3 53 2 7 4 6" xfId="17139"/>
    <cellStyle name="Normal 3 53 2 7 5" xfId="7773"/>
    <cellStyle name="Normal 3 53 2 7 5 2" xfId="11896"/>
    <cellStyle name="Normal 3 53 2 7 5 2 2" xfId="34838"/>
    <cellStyle name="Normal 3 53 2 7 5 2 3" xfId="43083"/>
    <cellStyle name="Normal 3 53 2 7 5 2 4" xfId="22096"/>
    <cellStyle name="Normal 3 53 2 7 5 3" xfId="26218"/>
    <cellStyle name="Normal 3 53 2 7 5 4" xfId="30716"/>
    <cellStyle name="Normal 3 53 2 7 5 5" xfId="38961"/>
    <cellStyle name="Normal 3 53 2 7 5 6" xfId="17974"/>
    <cellStyle name="Normal 3 53 2 7 6" xfId="8599"/>
    <cellStyle name="Normal 3 53 2 7 6 2" xfId="31541"/>
    <cellStyle name="Normal 3 53 2 7 6 3" xfId="39786"/>
    <cellStyle name="Normal 3 53 2 7 6 4" xfId="14666"/>
    <cellStyle name="Normal 3 53 2 7 7" xfId="18799"/>
    <cellStyle name="Normal 3 53 2 7 8" xfId="22921"/>
    <cellStyle name="Normal 3 53 2 7 9" xfId="27419"/>
    <cellStyle name="Normal 3 53 2 8" xfId="4527"/>
    <cellStyle name="Normal 3 53 2 8 2" xfId="8661"/>
    <cellStyle name="Normal 3 53 2 8 2 2" xfId="31603"/>
    <cellStyle name="Normal 3 53 2 8 2 3" xfId="39848"/>
    <cellStyle name="Normal 3 53 2 8 2 4" xfId="14728"/>
    <cellStyle name="Normal 3 53 2 8 3" xfId="18861"/>
    <cellStyle name="Normal 3 53 2 8 4" xfId="22983"/>
    <cellStyle name="Normal 3 53 2 8 5" xfId="27481"/>
    <cellStyle name="Normal 3 53 2 8 6" xfId="35726"/>
    <cellStyle name="Normal 3 53 2 8 7" xfId="13078"/>
    <cellStyle name="Normal 3 53 2 9" xfId="5351"/>
    <cellStyle name="Normal 3 53 2 9 2" xfId="9485"/>
    <cellStyle name="Normal 3 53 2 9 2 2" xfId="32427"/>
    <cellStyle name="Normal 3 53 2 9 2 3" xfId="40672"/>
    <cellStyle name="Normal 3 53 2 9 2 4" xfId="19685"/>
    <cellStyle name="Normal 3 53 2 9 3" xfId="23807"/>
    <cellStyle name="Normal 3 53 2 9 4" xfId="28305"/>
    <cellStyle name="Normal 3 53 2 9 5" xfId="36550"/>
    <cellStyle name="Normal 3 53 2 9 6" xfId="15552"/>
    <cellStyle name="Normal 3 53 3" xfId="3810"/>
    <cellStyle name="Normal 3 53 3 10" xfId="35013"/>
    <cellStyle name="Normal 3 53 3 11" xfId="12225"/>
    <cellStyle name="Normal 3 53 3 2" xfId="4638"/>
    <cellStyle name="Normal 3 53 3 2 2" xfId="8772"/>
    <cellStyle name="Normal 3 53 3 2 2 2" xfId="31714"/>
    <cellStyle name="Normal 3 53 3 2 2 3" xfId="39959"/>
    <cellStyle name="Normal 3 53 3 2 2 4" xfId="14839"/>
    <cellStyle name="Normal 3 53 3 2 3" xfId="18972"/>
    <cellStyle name="Normal 3 53 3 2 4" xfId="23094"/>
    <cellStyle name="Normal 3 53 3 2 5" xfId="27592"/>
    <cellStyle name="Normal 3 53 3 2 6" xfId="35837"/>
    <cellStyle name="Normal 3 53 3 2 7" xfId="13190"/>
    <cellStyle name="Normal 3 53 3 3" xfId="5462"/>
    <cellStyle name="Normal 3 53 3 3 2" xfId="9596"/>
    <cellStyle name="Normal 3 53 3 3 2 2" xfId="32538"/>
    <cellStyle name="Normal 3 53 3 3 2 3" xfId="40783"/>
    <cellStyle name="Normal 3 53 3 3 2 4" xfId="19796"/>
    <cellStyle name="Normal 3 53 3 3 3" xfId="23918"/>
    <cellStyle name="Normal 3 53 3 3 4" xfId="28416"/>
    <cellStyle name="Normal 3 53 3 3 5" xfId="36661"/>
    <cellStyle name="Normal 3 53 3 3 6" xfId="15663"/>
    <cellStyle name="Normal 3 53 3 4" xfId="6287"/>
    <cellStyle name="Normal 3 53 3 4 2" xfId="10421"/>
    <cellStyle name="Normal 3 53 3 4 2 2" xfId="33363"/>
    <cellStyle name="Normal 3 53 3 4 2 3" xfId="41608"/>
    <cellStyle name="Normal 3 53 3 4 2 4" xfId="20621"/>
    <cellStyle name="Normal 3 53 3 4 3" xfId="24743"/>
    <cellStyle name="Normal 3 53 3 4 4" xfId="29241"/>
    <cellStyle name="Normal 3 53 3 4 5" xfId="37486"/>
    <cellStyle name="Normal 3 53 3 4 6" xfId="16488"/>
    <cellStyle name="Normal 3 53 3 5" xfId="7122"/>
    <cellStyle name="Normal 3 53 3 5 2" xfId="11245"/>
    <cellStyle name="Normal 3 53 3 5 2 2" xfId="34187"/>
    <cellStyle name="Normal 3 53 3 5 2 3" xfId="42432"/>
    <cellStyle name="Normal 3 53 3 5 2 4" xfId="21445"/>
    <cellStyle name="Normal 3 53 3 5 3" xfId="25567"/>
    <cellStyle name="Normal 3 53 3 5 4" xfId="30065"/>
    <cellStyle name="Normal 3 53 3 5 5" xfId="38310"/>
    <cellStyle name="Normal 3 53 3 5 6" xfId="17323"/>
    <cellStyle name="Normal 3 53 3 6" xfId="7948"/>
    <cellStyle name="Normal 3 53 3 6 2" xfId="30890"/>
    <cellStyle name="Normal 3 53 3 6 3" xfId="39135"/>
    <cellStyle name="Normal 3 53 3 6 4" xfId="14015"/>
    <cellStyle name="Normal 3 53 3 7" xfId="18148"/>
    <cellStyle name="Normal 3 53 3 8" xfId="22270"/>
    <cellStyle name="Normal 3 53 3 9" xfId="26768"/>
    <cellStyle name="Normal 3 53 4" xfId="3922"/>
    <cellStyle name="Normal 3 53 4 10" xfId="35125"/>
    <cellStyle name="Normal 3 53 4 11" xfId="12337"/>
    <cellStyle name="Normal 3 53 4 2" xfId="4750"/>
    <cellStyle name="Normal 3 53 4 2 2" xfId="8884"/>
    <cellStyle name="Normal 3 53 4 2 2 2" xfId="31826"/>
    <cellStyle name="Normal 3 53 4 2 2 3" xfId="40071"/>
    <cellStyle name="Normal 3 53 4 2 2 4" xfId="14951"/>
    <cellStyle name="Normal 3 53 4 2 3" xfId="19084"/>
    <cellStyle name="Normal 3 53 4 2 4" xfId="23206"/>
    <cellStyle name="Normal 3 53 4 2 5" xfId="27704"/>
    <cellStyle name="Normal 3 53 4 2 6" xfId="35949"/>
    <cellStyle name="Normal 3 53 4 2 7" xfId="13302"/>
    <cellStyle name="Normal 3 53 4 3" xfId="5574"/>
    <cellStyle name="Normal 3 53 4 3 2" xfId="9708"/>
    <cellStyle name="Normal 3 53 4 3 2 2" xfId="32650"/>
    <cellStyle name="Normal 3 53 4 3 2 3" xfId="40895"/>
    <cellStyle name="Normal 3 53 4 3 2 4" xfId="19908"/>
    <cellStyle name="Normal 3 53 4 3 3" xfId="24030"/>
    <cellStyle name="Normal 3 53 4 3 4" xfId="28528"/>
    <cellStyle name="Normal 3 53 4 3 5" xfId="36773"/>
    <cellStyle name="Normal 3 53 4 3 6" xfId="15775"/>
    <cellStyle name="Normal 3 53 4 4" xfId="6399"/>
    <cellStyle name="Normal 3 53 4 4 2" xfId="10533"/>
    <cellStyle name="Normal 3 53 4 4 2 2" xfId="33475"/>
    <cellStyle name="Normal 3 53 4 4 2 3" xfId="41720"/>
    <cellStyle name="Normal 3 53 4 4 2 4" xfId="20733"/>
    <cellStyle name="Normal 3 53 4 4 3" xfId="24855"/>
    <cellStyle name="Normal 3 53 4 4 4" xfId="29353"/>
    <cellStyle name="Normal 3 53 4 4 5" xfId="37598"/>
    <cellStyle name="Normal 3 53 4 4 6" xfId="16600"/>
    <cellStyle name="Normal 3 53 4 5" xfId="7234"/>
    <cellStyle name="Normal 3 53 4 5 2" xfId="11357"/>
    <cellStyle name="Normal 3 53 4 5 2 2" xfId="34299"/>
    <cellStyle name="Normal 3 53 4 5 2 3" xfId="42544"/>
    <cellStyle name="Normal 3 53 4 5 2 4" xfId="21557"/>
    <cellStyle name="Normal 3 53 4 5 3" xfId="25679"/>
    <cellStyle name="Normal 3 53 4 5 4" xfId="30177"/>
    <cellStyle name="Normal 3 53 4 5 5" xfId="38422"/>
    <cellStyle name="Normal 3 53 4 5 6" xfId="17435"/>
    <cellStyle name="Normal 3 53 4 6" xfId="8060"/>
    <cellStyle name="Normal 3 53 4 6 2" xfId="31002"/>
    <cellStyle name="Normal 3 53 4 6 3" xfId="39247"/>
    <cellStyle name="Normal 3 53 4 6 4" xfId="14127"/>
    <cellStyle name="Normal 3 53 4 7" xfId="18260"/>
    <cellStyle name="Normal 3 53 4 8" xfId="22382"/>
    <cellStyle name="Normal 3 53 4 9" xfId="26880"/>
    <cellStyle name="Normal 3 53 5" xfId="4034"/>
    <cellStyle name="Normal 3 53 5 10" xfId="35237"/>
    <cellStyle name="Normal 3 53 5 11" xfId="12449"/>
    <cellStyle name="Normal 3 53 5 2" xfId="4862"/>
    <cellStyle name="Normal 3 53 5 2 2" xfId="8996"/>
    <cellStyle name="Normal 3 53 5 2 2 2" xfId="31938"/>
    <cellStyle name="Normal 3 53 5 2 2 3" xfId="40183"/>
    <cellStyle name="Normal 3 53 5 2 2 4" xfId="15063"/>
    <cellStyle name="Normal 3 53 5 2 3" xfId="19196"/>
    <cellStyle name="Normal 3 53 5 2 4" xfId="23318"/>
    <cellStyle name="Normal 3 53 5 2 5" xfId="27816"/>
    <cellStyle name="Normal 3 53 5 2 6" xfId="36061"/>
    <cellStyle name="Normal 3 53 5 2 7" xfId="13414"/>
    <cellStyle name="Normal 3 53 5 3" xfId="5686"/>
    <cellStyle name="Normal 3 53 5 3 2" xfId="9820"/>
    <cellStyle name="Normal 3 53 5 3 2 2" xfId="32762"/>
    <cellStyle name="Normal 3 53 5 3 2 3" xfId="41007"/>
    <cellStyle name="Normal 3 53 5 3 2 4" xfId="20020"/>
    <cellStyle name="Normal 3 53 5 3 3" xfId="24142"/>
    <cellStyle name="Normal 3 53 5 3 4" xfId="28640"/>
    <cellStyle name="Normal 3 53 5 3 5" xfId="36885"/>
    <cellStyle name="Normal 3 53 5 3 6" xfId="15887"/>
    <cellStyle name="Normal 3 53 5 4" xfId="6511"/>
    <cellStyle name="Normal 3 53 5 4 2" xfId="10645"/>
    <cellStyle name="Normal 3 53 5 4 2 2" xfId="33587"/>
    <cellStyle name="Normal 3 53 5 4 2 3" xfId="41832"/>
    <cellStyle name="Normal 3 53 5 4 2 4" xfId="20845"/>
    <cellStyle name="Normal 3 53 5 4 3" xfId="24967"/>
    <cellStyle name="Normal 3 53 5 4 4" xfId="29465"/>
    <cellStyle name="Normal 3 53 5 4 5" xfId="37710"/>
    <cellStyle name="Normal 3 53 5 4 6" xfId="16712"/>
    <cellStyle name="Normal 3 53 5 5" xfId="7346"/>
    <cellStyle name="Normal 3 53 5 5 2" xfId="11469"/>
    <cellStyle name="Normal 3 53 5 5 2 2" xfId="34411"/>
    <cellStyle name="Normal 3 53 5 5 2 3" xfId="42656"/>
    <cellStyle name="Normal 3 53 5 5 2 4" xfId="21669"/>
    <cellStyle name="Normal 3 53 5 5 3" xfId="25791"/>
    <cellStyle name="Normal 3 53 5 5 4" xfId="30289"/>
    <cellStyle name="Normal 3 53 5 5 5" xfId="38534"/>
    <cellStyle name="Normal 3 53 5 5 6" xfId="17547"/>
    <cellStyle name="Normal 3 53 5 6" xfId="8172"/>
    <cellStyle name="Normal 3 53 5 6 2" xfId="31114"/>
    <cellStyle name="Normal 3 53 5 6 3" xfId="39359"/>
    <cellStyle name="Normal 3 53 5 6 4" xfId="14239"/>
    <cellStyle name="Normal 3 53 5 7" xfId="18372"/>
    <cellStyle name="Normal 3 53 5 8" xfId="22494"/>
    <cellStyle name="Normal 3 53 5 9" xfId="26992"/>
    <cellStyle name="Normal 3 53 6" xfId="4136"/>
    <cellStyle name="Normal 3 53 6 10" xfId="35339"/>
    <cellStyle name="Normal 3 53 6 11" xfId="12551"/>
    <cellStyle name="Normal 3 53 6 2" xfId="4964"/>
    <cellStyle name="Normal 3 53 6 2 2" xfId="9098"/>
    <cellStyle name="Normal 3 53 6 2 2 2" xfId="32040"/>
    <cellStyle name="Normal 3 53 6 2 2 3" xfId="40285"/>
    <cellStyle name="Normal 3 53 6 2 2 4" xfId="15165"/>
    <cellStyle name="Normal 3 53 6 2 3" xfId="19298"/>
    <cellStyle name="Normal 3 53 6 2 4" xfId="23420"/>
    <cellStyle name="Normal 3 53 6 2 5" xfId="27918"/>
    <cellStyle name="Normal 3 53 6 2 6" xfId="36163"/>
    <cellStyle name="Normal 3 53 6 2 7" xfId="13516"/>
    <cellStyle name="Normal 3 53 6 3" xfId="5788"/>
    <cellStyle name="Normal 3 53 6 3 2" xfId="9922"/>
    <cellStyle name="Normal 3 53 6 3 2 2" xfId="32864"/>
    <cellStyle name="Normal 3 53 6 3 2 3" xfId="41109"/>
    <cellStyle name="Normal 3 53 6 3 2 4" xfId="20122"/>
    <cellStyle name="Normal 3 53 6 3 3" xfId="24244"/>
    <cellStyle name="Normal 3 53 6 3 4" xfId="28742"/>
    <cellStyle name="Normal 3 53 6 3 5" xfId="36987"/>
    <cellStyle name="Normal 3 53 6 3 6" xfId="15989"/>
    <cellStyle name="Normal 3 53 6 4" xfId="6613"/>
    <cellStyle name="Normal 3 53 6 4 2" xfId="10747"/>
    <cellStyle name="Normal 3 53 6 4 2 2" xfId="33689"/>
    <cellStyle name="Normal 3 53 6 4 2 3" xfId="41934"/>
    <cellStyle name="Normal 3 53 6 4 2 4" xfId="20947"/>
    <cellStyle name="Normal 3 53 6 4 3" xfId="25069"/>
    <cellStyle name="Normal 3 53 6 4 4" xfId="29567"/>
    <cellStyle name="Normal 3 53 6 4 5" xfId="37812"/>
    <cellStyle name="Normal 3 53 6 4 6" xfId="16814"/>
    <cellStyle name="Normal 3 53 6 5" xfId="7448"/>
    <cellStyle name="Normal 3 53 6 5 2" xfId="11571"/>
    <cellStyle name="Normal 3 53 6 5 2 2" xfId="34513"/>
    <cellStyle name="Normal 3 53 6 5 2 3" xfId="42758"/>
    <cellStyle name="Normal 3 53 6 5 2 4" xfId="21771"/>
    <cellStyle name="Normal 3 53 6 5 3" xfId="25893"/>
    <cellStyle name="Normal 3 53 6 5 4" xfId="30391"/>
    <cellStyle name="Normal 3 53 6 5 5" xfId="38636"/>
    <cellStyle name="Normal 3 53 6 5 6" xfId="17649"/>
    <cellStyle name="Normal 3 53 6 6" xfId="8274"/>
    <cellStyle name="Normal 3 53 6 6 2" xfId="31216"/>
    <cellStyle name="Normal 3 53 6 6 3" xfId="39461"/>
    <cellStyle name="Normal 3 53 6 6 4" xfId="14341"/>
    <cellStyle name="Normal 3 53 6 7" xfId="18474"/>
    <cellStyle name="Normal 3 53 6 8" xfId="22596"/>
    <cellStyle name="Normal 3 53 6 9" xfId="27094"/>
    <cellStyle name="Normal 3 53 7" xfId="4260"/>
    <cellStyle name="Normal 3 53 7 10" xfId="35463"/>
    <cellStyle name="Normal 3 53 7 11" xfId="12675"/>
    <cellStyle name="Normal 3 53 7 2" xfId="5088"/>
    <cellStyle name="Normal 3 53 7 2 2" xfId="9222"/>
    <cellStyle name="Normal 3 53 7 2 2 2" xfId="32164"/>
    <cellStyle name="Normal 3 53 7 2 2 3" xfId="40409"/>
    <cellStyle name="Normal 3 53 7 2 2 4" xfId="15289"/>
    <cellStyle name="Normal 3 53 7 2 3" xfId="19422"/>
    <cellStyle name="Normal 3 53 7 2 4" xfId="23544"/>
    <cellStyle name="Normal 3 53 7 2 5" xfId="28042"/>
    <cellStyle name="Normal 3 53 7 2 6" xfId="36287"/>
    <cellStyle name="Normal 3 53 7 2 7" xfId="13640"/>
    <cellStyle name="Normal 3 53 7 3" xfId="5912"/>
    <cellStyle name="Normal 3 53 7 3 2" xfId="10046"/>
    <cellStyle name="Normal 3 53 7 3 2 2" xfId="32988"/>
    <cellStyle name="Normal 3 53 7 3 2 3" xfId="41233"/>
    <cellStyle name="Normal 3 53 7 3 2 4" xfId="20246"/>
    <cellStyle name="Normal 3 53 7 3 3" xfId="24368"/>
    <cellStyle name="Normal 3 53 7 3 4" xfId="28866"/>
    <cellStyle name="Normal 3 53 7 3 5" xfId="37111"/>
    <cellStyle name="Normal 3 53 7 3 6" xfId="16113"/>
    <cellStyle name="Normal 3 53 7 4" xfId="6737"/>
    <cellStyle name="Normal 3 53 7 4 2" xfId="10871"/>
    <cellStyle name="Normal 3 53 7 4 2 2" xfId="33813"/>
    <cellStyle name="Normal 3 53 7 4 2 3" xfId="42058"/>
    <cellStyle name="Normal 3 53 7 4 2 4" xfId="21071"/>
    <cellStyle name="Normal 3 53 7 4 3" xfId="25193"/>
    <cellStyle name="Normal 3 53 7 4 4" xfId="29691"/>
    <cellStyle name="Normal 3 53 7 4 5" xfId="37936"/>
    <cellStyle name="Normal 3 53 7 4 6" xfId="16938"/>
    <cellStyle name="Normal 3 53 7 5" xfId="7572"/>
    <cellStyle name="Normal 3 53 7 5 2" xfId="11695"/>
    <cellStyle name="Normal 3 53 7 5 2 2" xfId="34637"/>
    <cellStyle name="Normal 3 53 7 5 2 3" xfId="42882"/>
    <cellStyle name="Normal 3 53 7 5 2 4" xfId="21895"/>
    <cellStyle name="Normal 3 53 7 5 3" xfId="26017"/>
    <cellStyle name="Normal 3 53 7 5 4" xfId="30515"/>
    <cellStyle name="Normal 3 53 7 5 5" xfId="38760"/>
    <cellStyle name="Normal 3 53 7 5 6" xfId="17773"/>
    <cellStyle name="Normal 3 53 7 6" xfId="8398"/>
    <cellStyle name="Normal 3 53 7 6 2" xfId="31340"/>
    <cellStyle name="Normal 3 53 7 6 3" xfId="39585"/>
    <cellStyle name="Normal 3 53 7 6 4" xfId="14465"/>
    <cellStyle name="Normal 3 53 7 7" xfId="18598"/>
    <cellStyle name="Normal 3 53 7 8" xfId="22720"/>
    <cellStyle name="Normal 3 53 7 9" xfId="27218"/>
    <cellStyle name="Normal 3 53 8" xfId="4389"/>
    <cellStyle name="Normal 3 53 8 10" xfId="35588"/>
    <cellStyle name="Normal 3 53 8 11" xfId="12800"/>
    <cellStyle name="Normal 3 53 8 2" xfId="5213"/>
    <cellStyle name="Normal 3 53 8 2 2" xfId="9347"/>
    <cellStyle name="Normal 3 53 8 2 2 2" xfId="32289"/>
    <cellStyle name="Normal 3 53 8 2 2 3" xfId="40534"/>
    <cellStyle name="Normal 3 53 8 2 2 4" xfId="15414"/>
    <cellStyle name="Normal 3 53 8 2 3" xfId="19547"/>
    <cellStyle name="Normal 3 53 8 2 4" xfId="23669"/>
    <cellStyle name="Normal 3 53 8 2 5" xfId="28167"/>
    <cellStyle name="Normal 3 53 8 2 6" xfId="36412"/>
    <cellStyle name="Normal 3 53 8 2 7" xfId="13765"/>
    <cellStyle name="Normal 3 53 8 3" xfId="6037"/>
    <cellStyle name="Normal 3 53 8 3 2" xfId="10171"/>
    <cellStyle name="Normal 3 53 8 3 2 2" xfId="33113"/>
    <cellStyle name="Normal 3 53 8 3 2 3" xfId="41358"/>
    <cellStyle name="Normal 3 53 8 3 2 4" xfId="20371"/>
    <cellStyle name="Normal 3 53 8 3 3" xfId="24493"/>
    <cellStyle name="Normal 3 53 8 3 4" xfId="28991"/>
    <cellStyle name="Normal 3 53 8 3 5" xfId="37236"/>
    <cellStyle name="Normal 3 53 8 3 6" xfId="16238"/>
    <cellStyle name="Normal 3 53 8 4" xfId="6862"/>
    <cellStyle name="Normal 3 53 8 4 2" xfId="10996"/>
    <cellStyle name="Normal 3 53 8 4 2 2" xfId="33938"/>
    <cellStyle name="Normal 3 53 8 4 2 3" xfId="42183"/>
    <cellStyle name="Normal 3 53 8 4 2 4" xfId="21196"/>
    <cellStyle name="Normal 3 53 8 4 3" xfId="25318"/>
    <cellStyle name="Normal 3 53 8 4 4" xfId="29816"/>
    <cellStyle name="Normal 3 53 8 4 5" xfId="38061"/>
    <cellStyle name="Normal 3 53 8 4 6" xfId="17063"/>
    <cellStyle name="Normal 3 53 8 5" xfId="7697"/>
    <cellStyle name="Normal 3 53 8 5 2" xfId="11820"/>
    <cellStyle name="Normal 3 53 8 5 2 2" xfId="34762"/>
    <cellStyle name="Normal 3 53 8 5 2 3" xfId="43007"/>
    <cellStyle name="Normal 3 53 8 5 2 4" xfId="22020"/>
    <cellStyle name="Normal 3 53 8 5 3" xfId="26142"/>
    <cellStyle name="Normal 3 53 8 5 4" xfId="30640"/>
    <cellStyle name="Normal 3 53 8 5 5" xfId="38885"/>
    <cellStyle name="Normal 3 53 8 5 6" xfId="17898"/>
    <cellStyle name="Normal 3 53 8 6" xfId="8523"/>
    <cellStyle name="Normal 3 53 8 6 2" xfId="31465"/>
    <cellStyle name="Normal 3 53 8 6 3" xfId="39710"/>
    <cellStyle name="Normal 3 53 8 6 4" xfId="14590"/>
    <cellStyle name="Normal 3 53 8 7" xfId="18723"/>
    <cellStyle name="Normal 3 53 8 8" xfId="22845"/>
    <cellStyle name="Normal 3 53 8 9" xfId="27343"/>
    <cellStyle name="Normal 3 53 9" xfId="4526"/>
    <cellStyle name="Normal 3 53 9 2" xfId="8660"/>
    <cellStyle name="Normal 3 53 9 2 2" xfId="31602"/>
    <cellStyle name="Normal 3 53 9 2 3" xfId="39847"/>
    <cellStyle name="Normal 3 53 9 2 4" xfId="14727"/>
    <cellStyle name="Normal 3 53 9 3" xfId="18860"/>
    <cellStyle name="Normal 3 53 9 4" xfId="22982"/>
    <cellStyle name="Normal 3 53 9 5" xfId="27480"/>
    <cellStyle name="Normal 3 53 9 6" xfId="35725"/>
    <cellStyle name="Normal 3 53 9 7" xfId="13077"/>
    <cellStyle name="Normal 3 54" xfId="3325"/>
    <cellStyle name="Normal 3 54 10" xfId="6177"/>
    <cellStyle name="Normal 3 54 10 2" xfId="10311"/>
    <cellStyle name="Normal 3 54 10 2 2" xfId="33253"/>
    <cellStyle name="Normal 3 54 10 2 3" xfId="41498"/>
    <cellStyle name="Normal 3 54 10 2 4" xfId="20511"/>
    <cellStyle name="Normal 3 54 10 3" xfId="24633"/>
    <cellStyle name="Normal 3 54 10 4" xfId="29131"/>
    <cellStyle name="Normal 3 54 10 5" xfId="37376"/>
    <cellStyle name="Normal 3 54 10 6" xfId="16378"/>
    <cellStyle name="Normal 3 54 11" xfId="7012"/>
    <cellStyle name="Normal 3 54 11 2" xfId="11135"/>
    <cellStyle name="Normal 3 54 11 2 2" xfId="34077"/>
    <cellStyle name="Normal 3 54 11 2 3" xfId="42322"/>
    <cellStyle name="Normal 3 54 11 2 4" xfId="21335"/>
    <cellStyle name="Normal 3 54 11 3" xfId="25457"/>
    <cellStyle name="Normal 3 54 11 4" xfId="29955"/>
    <cellStyle name="Normal 3 54 11 5" xfId="38200"/>
    <cellStyle name="Normal 3 54 11 6" xfId="17213"/>
    <cellStyle name="Normal 3 54 12" xfId="7837"/>
    <cellStyle name="Normal 3 54 12 2" xfId="30780"/>
    <cellStyle name="Normal 3 54 12 3" xfId="39025"/>
    <cellStyle name="Normal 3 54 12 4" xfId="13905"/>
    <cellStyle name="Normal 3 54 13" xfId="18038"/>
    <cellStyle name="Normal 3 54 14" xfId="22160"/>
    <cellStyle name="Normal 3 54 15" xfId="26642"/>
    <cellStyle name="Normal 3 54 16" xfId="34903"/>
    <cellStyle name="Normal 3 54 17" xfId="12115"/>
    <cellStyle name="Normal 3 54 2" xfId="3812"/>
    <cellStyle name="Normal 3 54 2 10" xfId="35015"/>
    <cellStyle name="Normal 3 54 2 11" xfId="12227"/>
    <cellStyle name="Normal 3 54 2 2" xfId="4640"/>
    <cellStyle name="Normal 3 54 2 2 2" xfId="8774"/>
    <cellStyle name="Normal 3 54 2 2 2 2" xfId="31716"/>
    <cellStyle name="Normal 3 54 2 2 2 3" xfId="39961"/>
    <cellStyle name="Normal 3 54 2 2 2 4" xfId="14841"/>
    <cellStyle name="Normal 3 54 2 2 3" xfId="18974"/>
    <cellStyle name="Normal 3 54 2 2 4" xfId="23096"/>
    <cellStyle name="Normal 3 54 2 2 5" xfId="27594"/>
    <cellStyle name="Normal 3 54 2 2 6" xfId="35839"/>
    <cellStyle name="Normal 3 54 2 2 7" xfId="13192"/>
    <cellStyle name="Normal 3 54 2 3" xfId="5464"/>
    <cellStyle name="Normal 3 54 2 3 2" xfId="9598"/>
    <cellStyle name="Normal 3 54 2 3 2 2" xfId="32540"/>
    <cellStyle name="Normal 3 54 2 3 2 3" xfId="40785"/>
    <cellStyle name="Normal 3 54 2 3 2 4" xfId="19798"/>
    <cellStyle name="Normal 3 54 2 3 3" xfId="23920"/>
    <cellStyle name="Normal 3 54 2 3 4" xfId="28418"/>
    <cellStyle name="Normal 3 54 2 3 5" xfId="36663"/>
    <cellStyle name="Normal 3 54 2 3 6" xfId="15665"/>
    <cellStyle name="Normal 3 54 2 4" xfId="6289"/>
    <cellStyle name="Normal 3 54 2 4 2" xfId="10423"/>
    <cellStyle name="Normal 3 54 2 4 2 2" xfId="33365"/>
    <cellStyle name="Normal 3 54 2 4 2 3" xfId="41610"/>
    <cellStyle name="Normal 3 54 2 4 2 4" xfId="20623"/>
    <cellStyle name="Normal 3 54 2 4 3" xfId="24745"/>
    <cellStyle name="Normal 3 54 2 4 4" xfId="29243"/>
    <cellStyle name="Normal 3 54 2 4 5" xfId="37488"/>
    <cellStyle name="Normal 3 54 2 4 6" xfId="16490"/>
    <cellStyle name="Normal 3 54 2 5" xfId="7124"/>
    <cellStyle name="Normal 3 54 2 5 2" xfId="11247"/>
    <cellStyle name="Normal 3 54 2 5 2 2" xfId="34189"/>
    <cellStyle name="Normal 3 54 2 5 2 3" xfId="42434"/>
    <cellStyle name="Normal 3 54 2 5 2 4" xfId="21447"/>
    <cellStyle name="Normal 3 54 2 5 3" xfId="25569"/>
    <cellStyle name="Normal 3 54 2 5 4" xfId="30067"/>
    <cellStyle name="Normal 3 54 2 5 5" xfId="38312"/>
    <cellStyle name="Normal 3 54 2 5 6" xfId="17325"/>
    <cellStyle name="Normal 3 54 2 6" xfId="7950"/>
    <cellStyle name="Normal 3 54 2 6 2" xfId="30892"/>
    <cellStyle name="Normal 3 54 2 6 3" xfId="39137"/>
    <cellStyle name="Normal 3 54 2 6 4" xfId="14017"/>
    <cellStyle name="Normal 3 54 2 7" xfId="18150"/>
    <cellStyle name="Normal 3 54 2 8" xfId="22272"/>
    <cellStyle name="Normal 3 54 2 9" xfId="26770"/>
    <cellStyle name="Normal 3 54 3" xfId="3924"/>
    <cellStyle name="Normal 3 54 3 10" xfId="35127"/>
    <cellStyle name="Normal 3 54 3 11" xfId="12339"/>
    <cellStyle name="Normal 3 54 3 2" xfId="4752"/>
    <cellStyle name="Normal 3 54 3 2 2" xfId="8886"/>
    <cellStyle name="Normal 3 54 3 2 2 2" xfId="31828"/>
    <cellStyle name="Normal 3 54 3 2 2 3" xfId="40073"/>
    <cellStyle name="Normal 3 54 3 2 2 4" xfId="14953"/>
    <cellStyle name="Normal 3 54 3 2 3" xfId="19086"/>
    <cellStyle name="Normal 3 54 3 2 4" xfId="23208"/>
    <cellStyle name="Normal 3 54 3 2 5" xfId="27706"/>
    <cellStyle name="Normal 3 54 3 2 6" xfId="35951"/>
    <cellStyle name="Normal 3 54 3 2 7" xfId="13304"/>
    <cellStyle name="Normal 3 54 3 3" xfId="5576"/>
    <cellStyle name="Normal 3 54 3 3 2" xfId="9710"/>
    <cellStyle name="Normal 3 54 3 3 2 2" xfId="32652"/>
    <cellStyle name="Normal 3 54 3 3 2 3" xfId="40897"/>
    <cellStyle name="Normal 3 54 3 3 2 4" xfId="19910"/>
    <cellStyle name="Normal 3 54 3 3 3" xfId="24032"/>
    <cellStyle name="Normal 3 54 3 3 4" xfId="28530"/>
    <cellStyle name="Normal 3 54 3 3 5" xfId="36775"/>
    <cellStyle name="Normal 3 54 3 3 6" xfId="15777"/>
    <cellStyle name="Normal 3 54 3 4" xfId="6401"/>
    <cellStyle name="Normal 3 54 3 4 2" xfId="10535"/>
    <cellStyle name="Normal 3 54 3 4 2 2" xfId="33477"/>
    <cellStyle name="Normal 3 54 3 4 2 3" xfId="41722"/>
    <cellStyle name="Normal 3 54 3 4 2 4" xfId="20735"/>
    <cellStyle name="Normal 3 54 3 4 3" xfId="24857"/>
    <cellStyle name="Normal 3 54 3 4 4" xfId="29355"/>
    <cellStyle name="Normal 3 54 3 4 5" xfId="37600"/>
    <cellStyle name="Normal 3 54 3 4 6" xfId="16602"/>
    <cellStyle name="Normal 3 54 3 5" xfId="7236"/>
    <cellStyle name="Normal 3 54 3 5 2" xfId="11359"/>
    <cellStyle name="Normal 3 54 3 5 2 2" xfId="34301"/>
    <cellStyle name="Normal 3 54 3 5 2 3" xfId="42546"/>
    <cellStyle name="Normal 3 54 3 5 2 4" xfId="21559"/>
    <cellStyle name="Normal 3 54 3 5 3" xfId="25681"/>
    <cellStyle name="Normal 3 54 3 5 4" xfId="30179"/>
    <cellStyle name="Normal 3 54 3 5 5" xfId="38424"/>
    <cellStyle name="Normal 3 54 3 5 6" xfId="17437"/>
    <cellStyle name="Normal 3 54 3 6" xfId="8062"/>
    <cellStyle name="Normal 3 54 3 6 2" xfId="31004"/>
    <cellStyle name="Normal 3 54 3 6 3" xfId="39249"/>
    <cellStyle name="Normal 3 54 3 6 4" xfId="14129"/>
    <cellStyle name="Normal 3 54 3 7" xfId="18262"/>
    <cellStyle name="Normal 3 54 3 8" xfId="22384"/>
    <cellStyle name="Normal 3 54 3 9" xfId="26882"/>
    <cellStyle name="Normal 3 54 4" xfId="4036"/>
    <cellStyle name="Normal 3 54 4 10" xfId="35239"/>
    <cellStyle name="Normal 3 54 4 11" xfId="12451"/>
    <cellStyle name="Normal 3 54 4 2" xfId="4864"/>
    <cellStyle name="Normal 3 54 4 2 2" xfId="8998"/>
    <cellStyle name="Normal 3 54 4 2 2 2" xfId="31940"/>
    <cellStyle name="Normal 3 54 4 2 2 3" xfId="40185"/>
    <cellStyle name="Normal 3 54 4 2 2 4" xfId="15065"/>
    <cellStyle name="Normal 3 54 4 2 3" xfId="19198"/>
    <cellStyle name="Normal 3 54 4 2 4" xfId="23320"/>
    <cellStyle name="Normal 3 54 4 2 5" xfId="27818"/>
    <cellStyle name="Normal 3 54 4 2 6" xfId="36063"/>
    <cellStyle name="Normal 3 54 4 2 7" xfId="13416"/>
    <cellStyle name="Normal 3 54 4 3" xfId="5688"/>
    <cellStyle name="Normal 3 54 4 3 2" xfId="9822"/>
    <cellStyle name="Normal 3 54 4 3 2 2" xfId="32764"/>
    <cellStyle name="Normal 3 54 4 3 2 3" xfId="41009"/>
    <cellStyle name="Normal 3 54 4 3 2 4" xfId="20022"/>
    <cellStyle name="Normal 3 54 4 3 3" xfId="24144"/>
    <cellStyle name="Normal 3 54 4 3 4" xfId="28642"/>
    <cellStyle name="Normal 3 54 4 3 5" xfId="36887"/>
    <cellStyle name="Normal 3 54 4 3 6" xfId="15889"/>
    <cellStyle name="Normal 3 54 4 4" xfId="6513"/>
    <cellStyle name="Normal 3 54 4 4 2" xfId="10647"/>
    <cellStyle name="Normal 3 54 4 4 2 2" xfId="33589"/>
    <cellStyle name="Normal 3 54 4 4 2 3" xfId="41834"/>
    <cellStyle name="Normal 3 54 4 4 2 4" xfId="20847"/>
    <cellStyle name="Normal 3 54 4 4 3" xfId="24969"/>
    <cellStyle name="Normal 3 54 4 4 4" xfId="29467"/>
    <cellStyle name="Normal 3 54 4 4 5" xfId="37712"/>
    <cellStyle name="Normal 3 54 4 4 6" xfId="16714"/>
    <cellStyle name="Normal 3 54 4 5" xfId="7348"/>
    <cellStyle name="Normal 3 54 4 5 2" xfId="11471"/>
    <cellStyle name="Normal 3 54 4 5 2 2" xfId="34413"/>
    <cellStyle name="Normal 3 54 4 5 2 3" xfId="42658"/>
    <cellStyle name="Normal 3 54 4 5 2 4" xfId="21671"/>
    <cellStyle name="Normal 3 54 4 5 3" xfId="25793"/>
    <cellStyle name="Normal 3 54 4 5 4" xfId="30291"/>
    <cellStyle name="Normal 3 54 4 5 5" xfId="38536"/>
    <cellStyle name="Normal 3 54 4 5 6" xfId="17549"/>
    <cellStyle name="Normal 3 54 4 6" xfId="8174"/>
    <cellStyle name="Normal 3 54 4 6 2" xfId="31116"/>
    <cellStyle name="Normal 3 54 4 6 3" xfId="39361"/>
    <cellStyle name="Normal 3 54 4 6 4" xfId="14241"/>
    <cellStyle name="Normal 3 54 4 7" xfId="18374"/>
    <cellStyle name="Normal 3 54 4 8" xfId="22496"/>
    <cellStyle name="Normal 3 54 4 9" xfId="26994"/>
    <cellStyle name="Normal 3 54 5" xfId="4167"/>
    <cellStyle name="Normal 3 54 5 10" xfId="35370"/>
    <cellStyle name="Normal 3 54 5 11" xfId="12582"/>
    <cellStyle name="Normal 3 54 5 2" xfId="4995"/>
    <cellStyle name="Normal 3 54 5 2 2" xfId="9129"/>
    <cellStyle name="Normal 3 54 5 2 2 2" xfId="32071"/>
    <cellStyle name="Normal 3 54 5 2 2 3" xfId="40316"/>
    <cellStyle name="Normal 3 54 5 2 2 4" xfId="15196"/>
    <cellStyle name="Normal 3 54 5 2 3" xfId="19329"/>
    <cellStyle name="Normal 3 54 5 2 4" xfId="23451"/>
    <cellStyle name="Normal 3 54 5 2 5" xfId="27949"/>
    <cellStyle name="Normal 3 54 5 2 6" xfId="36194"/>
    <cellStyle name="Normal 3 54 5 2 7" xfId="13547"/>
    <cellStyle name="Normal 3 54 5 3" xfId="5819"/>
    <cellStyle name="Normal 3 54 5 3 2" xfId="9953"/>
    <cellStyle name="Normal 3 54 5 3 2 2" xfId="32895"/>
    <cellStyle name="Normal 3 54 5 3 2 3" xfId="41140"/>
    <cellStyle name="Normal 3 54 5 3 2 4" xfId="20153"/>
    <cellStyle name="Normal 3 54 5 3 3" xfId="24275"/>
    <cellStyle name="Normal 3 54 5 3 4" xfId="28773"/>
    <cellStyle name="Normal 3 54 5 3 5" xfId="37018"/>
    <cellStyle name="Normal 3 54 5 3 6" xfId="16020"/>
    <cellStyle name="Normal 3 54 5 4" xfId="6644"/>
    <cellStyle name="Normal 3 54 5 4 2" xfId="10778"/>
    <cellStyle name="Normal 3 54 5 4 2 2" xfId="33720"/>
    <cellStyle name="Normal 3 54 5 4 2 3" xfId="41965"/>
    <cellStyle name="Normal 3 54 5 4 2 4" xfId="20978"/>
    <cellStyle name="Normal 3 54 5 4 3" xfId="25100"/>
    <cellStyle name="Normal 3 54 5 4 4" xfId="29598"/>
    <cellStyle name="Normal 3 54 5 4 5" xfId="37843"/>
    <cellStyle name="Normal 3 54 5 4 6" xfId="16845"/>
    <cellStyle name="Normal 3 54 5 5" xfId="7479"/>
    <cellStyle name="Normal 3 54 5 5 2" xfId="11602"/>
    <cellStyle name="Normal 3 54 5 5 2 2" xfId="34544"/>
    <cellStyle name="Normal 3 54 5 5 2 3" xfId="42789"/>
    <cellStyle name="Normal 3 54 5 5 2 4" xfId="21802"/>
    <cellStyle name="Normal 3 54 5 5 3" xfId="25924"/>
    <cellStyle name="Normal 3 54 5 5 4" xfId="30422"/>
    <cellStyle name="Normal 3 54 5 5 5" xfId="38667"/>
    <cellStyle name="Normal 3 54 5 5 6" xfId="17680"/>
    <cellStyle name="Normal 3 54 5 6" xfId="8305"/>
    <cellStyle name="Normal 3 54 5 6 2" xfId="31247"/>
    <cellStyle name="Normal 3 54 5 6 3" xfId="39492"/>
    <cellStyle name="Normal 3 54 5 6 4" xfId="14372"/>
    <cellStyle name="Normal 3 54 5 7" xfId="18505"/>
    <cellStyle name="Normal 3 54 5 8" xfId="22627"/>
    <cellStyle name="Normal 3 54 5 9" xfId="27125"/>
    <cellStyle name="Normal 3 54 6" xfId="4295"/>
    <cellStyle name="Normal 3 54 6 10" xfId="35494"/>
    <cellStyle name="Normal 3 54 6 11" xfId="12706"/>
    <cellStyle name="Normal 3 54 6 2" xfId="5119"/>
    <cellStyle name="Normal 3 54 6 2 2" xfId="9253"/>
    <cellStyle name="Normal 3 54 6 2 2 2" xfId="32195"/>
    <cellStyle name="Normal 3 54 6 2 2 3" xfId="40440"/>
    <cellStyle name="Normal 3 54 6 2 2 4" xfId="15320"/>
    <cellStyle name="Normal 3 54 6 2 3" xfId="19453"/>
    <cellStyle name="Normal 3 54 6 2 4" xfId="23575"/>
    <cellStyle name="Normal 3 54 6 2 5" xfId="28073"/>
    <cellStyle name="Normal 3 54 6 2 6" xfId="36318"/>
    <cellStyle name="Normal 3 54 6 2 7" xfId="13671"/>
    <cellStyle name="Normal 3 54 6 3" xfId="5943"/>
    <cellStyle name="Normal 3 54 6 3 2" xfId="10077"/>
    <cellStyle name="Normal 3 54 6 3 2 2" xfId="33019"/>
    <cellStyle name="Normal 3 54 6 3 2 3" xfId="41264"/>
    <cellStyle name="Normal 3 54 6 3 2 4" xfId="20277"/>
    <cellStyle name="Normal 3 54 6 3 3" xfId="24399"/>
    <cellStyle name="Normal 3 54 6 3 4" xfId="28897"/>
    <cellStyle name="Normal 3 54 6 3 5" xfId="37142"/>
    <cellStyle name="Normal 3 54 6 3 6" xfId="16144"/>
    <cellStyle name="Normal 3 54 6 4" xfId="6768"/>
    <cellStyle name="Normal 3 54 6 4 2" xfId="10902"/>
    <cellStyle name="Normal 3 54 6 4 2 2" xfId="33844"/>
    <cellStyle name="Normal 3 54 6 4 2 3" xfId="42089"/>
    <cellStyle name="Normal 3 54 6 4 2 4" xfId="21102"/>
    <cellStyle name="Normal 3 54 6 4 3" xfId="25224"/>
    <cellStyle name="Normal 3 54 6 4 4" xfId="29722"/>
    <cellStyle name="Normal 3 54 6 4 5" xfId="37967"/>
    <cellStyle name="Normal 3 54 6 4 6" xfId="16969"/>
    <cellStyle name="Normal 3 54 6 5" xfId="7603"/>
    <cellStyle name="Normal 3 54 6 5 2" xfId="11726"/>
    <cellStyle name="Normal 3 54 6 5 2 2" xfId="34668"/>
    <cellStyle name="Normal 3 54 6 5 2 3" xfId="42913"/>
    <cellStyle name="Normal 3 54 6 5 2 4" xfId="21926"/>
    <cellStyle name="Normal 3 54 6 5 3" xfId="26048"/>
    <cellStyle name="Normal 3 54 6 5 4" xfId="30546"/>
    <cellStyle name="Normal 3 54 6 5 5" xfId="38791"/>
    <cellStyle name="Normal 3 54 6 5 6" xfId="17804"/>
    <cellStyle name="Normal 3 54 6 6" xfId="8429"/>
    <cellStyle name="Normal 3 54 6 6 2" xfId="31371"/>
    <cellStyle name="Normal 3 54 6 6 3" xfId="39616"/>
    <cellStyle name="Normal 3 54 6 6 4" xfId="14496"/>
    <cellStyle name="Normal 3 54 6 7" xfId="18629"/>
    <cellStyle name="Normal 3 54 6 8" xfId="22751"/>
    <cellStyle name="Normal 3 54 6 9" xfId="27249"/>
    <cellStyle name="Normal 3 54 7" xfId="4420"/>
    <cellStyle name="Normal 3 54 7 10" xfId="35619"/>
    <cellStyle name="Normal 3 54 7 11" xfId="12831"/>
    <cellStyle name="Normal 3 54 7 2" xfId="5244"/>
    <cellStyle name="Normal 3 54 7 2 2" xfId="9378"/>
    <cellStyle name="Normal 3 54 7 2 2 2" xfId="32320"/>
    <cellStyle name="Normal 3 54 7 2 2 3" xfId="40565"/>
    <cellStyle name="Normal 3 54 7 2 2 4" xfId="15445"/>
    <cellStyle name="Normal 3 54 7 2 3" xfId="19578"/>
    <cellStyle name="Normal 3 54 7 2 4" xfId="23700"/>
    <cellStyle name="Normal 3 54 7 2 5" xfId="28198"/>
    <cellStyle name="Normal 3 54 7 2 6" xfId="36443"/>
    <cellStyle name="Normal 3 54 7 2 7" xfId="13796"/>
    <cellStyle name="Normal 3 54 7 3" xfId="6068"/>
    <cellStyle name="Normal 3 54 7 3 2" xfId="10202"/>
    <cellStyle name="Normal 3 54 7 3 2 2" xfId="33144"/>
    <cellStyle name="Normal 3 54 7 3 2 3" xfId="41389"/>
    <cellStyle name="Normal 3 54 7 3 2 4" xfId="20402"/>
    <cellStyle name="Normal 3 54 7 3 3" xfId="24524"/>
    <cellStyle name="Normal 3 54 7 3 4" xfId="29022"/>
    <cellStyle name="Normal 3 54 7 3 5" xfId="37267"/>
    <cellStyle name="Normal 3 54 7 3 6" xfId="16269"/>
    <cellStyle name="Normal 3 54 7 4" xfId="6893"/>
    <cellStyle name="Normal 3 54 7 4 2" xfId="11027"/>
    <cellStyle name="Normal 3 54 7 4 2 2" xfId="33969"/>
    <cellStyle name="Normal 3 54 7 4 2 3" xfId="42214"/>
    <cellStyle name="Normal 3 54 7 4 2 4" xfId="21227"/>
    <cellStyle name="Normal 3 54 7 4 3" xfId="25349"/>
    <cellStyle name="Normal 3 54 7 4 4" xfId="29847"/>
    <cellStyle name="Normal 3 54 7 4 5" xfId="38092"/>
    <cellStyle name="Normal 3 54 7 4 6" xfId="17094"/>
    <cellStyle name="Normal 3 54 7 5" xfId="7728"/>
    <cellStyle name="Normal 3 54 7 5 2" xfId="11851"/>
    <cellStyle name="Normal 3 54 7 5 2 2" xfId="34793"/>
    <cellStyle name="Normal 3 54 7 5 2 3" xfId="43038"/>
    <cellStyle name="Normal 3 54 7 5 2 4" xfId="22051"/>
    <cellStyle name="Normal 3 54 7 5 3" xfId="26173"/>
    <cellStyle name="Normal 3 54 7 5 4" xfId="30671"/>
    <cellStyle name="Normal 3 54 7 5 5" xfId="38916"/>
    <cellStyle name="Normal 3 54 7 5 6" xfId="17929"/>
    <cellStyle name="Normal 3 54 7 6" xfId="8554"/>
    <cellStyle name="Normal 3 54 7 6 2" xfId="31496"/>
    <cellStyle name="Normal 3 54 7 6 3" xfId="39741"/>
    <cellStyle name="Normal 3 54 7 6 4" xfId="14621"/>
    <cellStyle name="Normal 3 54 7 7" xfId="18754"/>
    <cellStyle name="Normal 3 54 7 8" xfId="22876"/>
    <cellStyle name="Normal 3 54 7 9" xfId="27374"/>
    <cellStyle name="Normal 3 54 8" xfId="4528"/>
    <cellStyle name="Normal 3 54 8 2" xfId="8662"/>
    <cellStyle name="Normal 3 54 8 2 2" xfId="31604"/>
    <cellStyle name="Normal 3 54 8 2 3" xfId="39849"/>
    <cellStyle name="Normal 3 54 8 2 4" xfId="14729"/>
    <cellStyle name="Normal 3 54 8 3" xfId="18862"/>
    <cellStyle name="Normal 3 54 8 4" xfId="22984"/>
    <cellStyle name="Normal 3 54 8 5" xfId="27482"/>
    <cellStyle name="Normal 3 54 8 6" xfId="35727"/>
    <cellStyle name="Normal 3 54 8 7" xfId="13079"/>
    <cellStyle name="Normal 3 54 9" xfId="5352"/>
    <cellStyle name="Normal 3 54 9 2" xfId="9486"/>
    <cellStyle name="Normal 3 54 9 2 2" xfId="32428"/>
    <cellStyle name="Normal 3 54 9 2 3" xfId="40673"/>
    <cellStyle name="Normal 3 54 9 2 4" xfId="19686"/>
    <cellStyle name="Normal 3 54 9 3" xfId="23808"/>
    <cellStyle name="Normal 3 54 9 4" xfId="28306"/>
    <cellStyle name="Normal 3 54 9 5" xfId="36551"/>
    <cellStyle name="Normal 3 54 9 6" xfId="15553"/>
    <cellStyle name="Normal 3 55" xfId="3326"/>
    <cellStyle name="Normal 3 55 10" xfId="6178"/>
    <cellStyle name="Normal 3 55 10 2" xfId="10312"/>
    <cellStyle name="Normal 3 55 10 2 2" xfId="33254"/>
    <cellStyle name="Normal 3 55 10 2 3" xfId="41499"/>
    <cellStyle name="Normal 3 55 10 2 4" xfId="20512"/>
    <cellStyle name="Normal 3 55 10 3" xfId="24634"/>
    <cellStyle name="Normal 3 55 10 4" xfId="29132"/>
    <cellStyle name="Normal 3 55 10 5" xfId="37377"/>
    <cellStyle name="Normal 3 55 10 6" xfId="16379"/>
    <cellStyle name="Normal 3 55 11" xfId="7013"/>
    <cellStyle name="Normal 3 55 11 2" xfId="11136"/>
    <cellStyle name="Normal 3 55 11 2 2" xfId="34078"/>
    <cellStyle name="Normal 3 55 11 2 3" xfId="42323"/>
    <cellStyle name="Normal 3 55 11 2 4" xfId="21336"/>
    <cellStyle name="Normal 3 55 11 3" xfId="25458"/>
    <cellStyle name="Normal 3 55 11 4" xfId="29956"/>
    <cellStyle name="Normal 3 55 11 5" xfId="38201"/>
    <cellStyle name="Normal 3 55 11 6" xfId="17214"/>
    <cellStyle name="Normal 3 55 12" xfId="7838"/>
    <cellStyle name="Normal 3 55 12 2" xfId="30781"/>
    <cellStyle name="Normal 3 55 12 3" xfId="39026"/>
    <cellStyle name="Normal 3 55 12 4" xfId="13906"/>
    <cellStyle name="Normal 3 55 13" xfId="18039"/>
    <cellStyle name="Normal 3 55 14" xfId="22161"/>
    <cellStyle name="Normal 3 55 15" xfId="26643"/>
    <cellStyle name="Normal 3 55 16" xfId="34904"/>
    <cellStyle name="Normal 3 55 17" xfId="12116"/>
    <cellStyle name="Normal 3 55 2" xfId="3813"/>
    <cellStyle name="Normal 3 55 2 10" xfId="35016"/>
    <cellStyle name="Normal 3 55 2 11" xfId="12228"/>
    <cellStyle name="Normal 3 55 2 2" xfId="4641"/>
    <cellStyle name="Normal 3 55 2 2 2" xfId="8775"/>
    <cellStyle name="Normal 3 55 2 2 2 2" xfId="31717"/>
    <cellStyle name="Normal 3 55 2 2 2 3" xfId="39962"/>
    <cellStyle name="Normal 3 55 2 2 2 4" xfId="14842"/>
    <cellStyle name="Normal 3 55 2 2 3" xfId="18975"/>
    <cellStyle name="Normal 3 55 2 2 4" xfId="23097"/>
    <cellStyle name="Normal 3 55 2 2 5" xfId="27595"/>
    <cellStyle name="Normal 3 55 2 2 6" xfId="35840"/>
    <cellStyle name="Normal 3 55 2 2 7" xfId="13193"/>
    <cellStyle name="Normal 3 55 2 3" xfId="5465"/>
    <cellStyle name="Normal 3 55 2 3 2" xfId="9599"/>
    <cellStyle name="Normal 3 55 2 3 2 2" xfId="32541"/>
    <cellStyle name="Normal 3 55 2 3 2 3" xfId="40786"/>
    <cellStyle name="Normal 3 55 2 3 2 4" xfId="19799"/>
    <cellStyle name="Normal 3 55 2 3 3" xfId="23921"/>
    <cellStyle name="Normal 3 55 2 3 4" xfId="28419"/>
    <cellStyle name="Normal 3 55 2 3 5" xfId="36664"/>
    <cellStyle name="Normal 3 55 2 3 6" xfId="15666"/>
    <cellStyle name="Normal 3 55 2 4" xfId="6290"/>
    <cellStyle name="Normal 3 55 2 4 2" xfId="10424"/>
    <cellStyle name="Normal 3 55 2 4 2 2" xfId="33366"/>
    <cellStyle name="Normal 3 55 2 4 2 3" xfId="41611"/>
    <cellStyle name="Normal 3 55 2 4 2 4" xfId="20624"/>
    <cellStyle name="Normal 3 55 2 4 3" xfId="24746"/>
    <cellStyle name="Normal 3 55 2 4 4" xfId="29244"/>
    <cellStyle name="Normal 3 55 2 4 5" xfId="37489"/>
    <cellStyle name="Normal 3 55 2 4 6" xfId="16491"/>
    <cellStyle name="Normal 3 55 2 5" xfId="7125"/>
    <cellStyle name="Normal 3 55 2 5 2" xfId="11248"/>
    <cellStyle name="Normal 3 55 2 5 2 2" xfId="34190"/>
    <cellStyle name="Normal 3 55 2 5 2 3" xfId="42435"/>
    <cellStyle name="Normal 3 55 2 5 2 4" xfId="21448"/>
    <cellStyle name="Normal 3 55 2 5 3" xfId="25570"/>
    <cellStyle name="Normal 3 55 2 5 4" xfId="30068"/>
    <cellStyle name="Normal 3 55 2 5 5" xfId="38313"/>
    <cellStyle name="Normal 3 55 2 5 6" xfId="17326"/>
    <cellStyle name="Normal 3 55 2 6" xfId="7951"/>
    <cellStyle name="Normal 3 55 2 6 2" xfId="30893"/>
    <cellStyle name="Normal 3 55 2 6 3" xfId="39138"/>
    <cellStyle name="Normal 3 55 2 6 4" xfId="14018"/>
    <cellStyle name="Normal 3 55 2 7" xfId="18151"/>
    <cellStyle name="Normal 3 55 2 8" xfId="22273"/>
    <cellStyle name="Normal 3 55 2 9" xfId="26771"/>
    <cellStyle name="Normal 3 55 3" xfId="3925"/>
    <cellStyle name="Normal 3 55 3 10" xfId="35128"/>
    <cellStyle name="Normal 3 55 3 11" xfId="12340"/>
    <cellStyle name="Normal 3 55 3 2" xfId="4753"/>
    <cellStyle name="Normal 3 55 3 2 2" xfId="8887"/>
    <cellStyle name="Normal 3 55 3 2 2 2" xfId="31829"/>
    <cellStyle name="Normal 3 55 3 2 2 3" xfId="40074"/>
    <cellStyle name="Normal 3 55 3 2 2 4" xfId="14954"/>
    <cellStyle name="Normal 3 55 3 2 3" xfId="19087"/>
    <cellStyle name="Normal 3 55 3 2 4" xfId="23209"/>
    <cellStyle name="Normal 3 55 3 2 5" xfId="27707"/>
    <cellStyle name="Normal 3 55 3 2 6" xfId="35952"/>
    <cellStyle name="Normal 3 55 3 2 7" xfId="13305"/>
    <cellStyle name="Normal 3 55 3 3" xfId="5577"/>
    <cellStyle name="Normal 3 55 3 3 2" xfId="9711"/>
    <cellStyle name="Normal 3 55 3 3 2 2" xfId="32653"/>
    <cellStyle name="Normal 3 55 3 3 2 3" xfId="40898"/>
    <cellStyle name="Normal 3 55 3 3 2 4" xfId="19911"/>
    <cellStyle name="Normal 3 55 3 3 3" xfId="24033"/>
    <cellStyle name="Normal 3 55 3 3 4" xfId="28531"/>
    <cellStyle name="Normal 3 55 3 3 5" xfId="36776"/>
    <cellStyle name="Normal 3 55 3 3 6" xfId="15778"/>
    <cellStyle name="Normal 3 55 3 4" xfId="6402"/>
    <cellStyle name="Normal 3 55 3 4 2" xfId="10536"/>
    <cellStyle name="Normal 3 55 3 4 2 2" xfId="33478"/>
    <cellStyle name="Normal 3 55 3 4 2 3" xfId="41723"/>
    <cellStyle name="Normal 3 55 3 4 2 4" xfId="20736"/>
    <cellStyle name="Normal 3 55 3 4 3" xfId="24858"/>
    <cellStyle name="Normal 3 55 3 4 4" xfId="29356"/>
    <cellStyle name="Normal 3 55 3 4 5" xfId="37601"/>
    <cellStyle name="Normal 3 55 3 4 6" xfId="16603"/>
    <cellStyle name="Normal 3 55 3 5" xfId="7237"/>
    <cellStyle name="Normal 3 55 3 5 2" xfId="11360"/>
    <cellStyle name="Normal 3 55 3 5 2 2" xfId="34302"/>
    <cellStyle name="Normal 3 55 3 5 2 3" xfId="42547"/>
    <cellStyle name="Normal 3 55 3 5 2 4" xfId="21560"/>
    <cellStyle name="Normal 3 55 3 5 3" xfId="25682"/>
    <cellStyle name="Normal 3 55 3 5 4" xfId="30180"/>
    <cellStyle name="Normal 3 55 3 5 5" xfId="38425"/>
    <cellStyle name="Normal 3 55 3 5 6" xfId="17438"/>
    <cellStyle name="Normal 3 55 3 6" xfId="8063"/>
    <cellStyle name="Normal 3 55 3 6 2" xfId="31005"/>
    <cellStyle name="Normal 3 55 3 6 3" xfId="39250"/>
    <cellStyle name="Normal 3 55 3 6 4" xfId="14130"/>
    <cellStyle name="Normal 3 55 3 7" xfId="18263"/>
    <cellStyle name="Normal 3 55 3 8" xfId="22385"/>
    <cellStyle name="Normal 3 55 3 9" xfId="26883"/>
    <cellStyle name="Normal 3 55 4" xfId="4037"/>
    <cellStyle name="Normal 3 55 4 10" xfId="35240"/>
    <cellStyle name="Normal 3 55 4 11" xfId="12452"/>
    <cellStyle name="Normal 3 55 4 2" xfId="4865"/>
    <cellStyle name="Normal 3 55 4 2 2" xfId="8999"/>
    <cellStyle name="Normal 3 55 4 2 2 2" xfId="31941"/>
    <cellStyle name="Normal 3 55 4 2 2 3" xfId="40186"/>
    <cellStyle name="Normal 3 55 4 2 2 4" xfId="15066"/>
    <cellStyle name="Normal 3 55 4 2 3" xfId="19199"/>
    <cellStyle name="Normal 3 55 4 2 4" xfId="23321"/>
    <cellStyle name="Normal 3 55 4 2 5" xfId="27819"/>
    <cellStyle name="Normal 3 55 4 2 6" xfId="36064"/>
    <cellStyle name="Normal 3 55 4 2 7" xfId="13417"/>
    <cellStyle name="Normal 3 55 4 3" xfId="5689"/>
    <cellStyle name="Normal 3 55 4 3 2" xfId="9823"/>
    <cellStyle name="Normal 3 55 4 3 2 2" xfId="32765"/>
    <cellStyle name="Normal 3 55 4 3 2 3" xfId="41010"/>
    <cellStyle name="Normal 3 55 4 3 2 4" xfId="20023"/>
    <cellStyle name="Normal 3 55 4 3 3" xfId="24145"/>
    <cellStyle name="Normal 3 55 4 3 4" xfId="28643"/>
    <cellStyle name="Normal 3 55 4 3 5" xfId="36888"/>
    <cellStyle name="Normal 3 55 4 3 6" xfId="15890"/>
    <cellStyle name="Normal 3 55 4 4" xfId="6514"/>
    <cellStyle name="Normal 3 55 4 4 2" xfId="10648"/>
    <cellStyle name="Normal 3 55 4 4 2 2" xfId="33590"/>
    <cellStyle name="Normal 3 55 4 4 2 3" xfId="41835"/>
    <cellStyle name="Normal 3 55 4 4 2 4" xfId="20848"/>
    <cellStyle name="Normal 3 55 4 4 3" xfId="24970"/>
    <cellStyle name="Normal 3 55 4 4 4" xfId="29468"/>
    <cellStyle name="Normal 3 55 4 4 5" xfId="37713"/>
    <cellStyle name="Normal 3 55 4 4 6" xfId="16715"/>
    <cellStyle name="Normal 3 55 4 5" xfId="7349"/>
    <cellStyle name="Normal 3 55 4 5 2" xfId="11472"/>
    <cellStyle name="Normal 3 55 4 5 2 2" xfId="34414"/>
    <cellStyle name="Normal 3 55 4 5 2 3" xfId="42659"/>
    <cellStyle name="Normal 3 55 4 5 2 4" xfId="21672"/>
    <cellStyle name="Normal 3 55 4 5 3" xfId="25794"/>
    <cellStyle name="Normal 3 55 4 5 4" xfId="30292"/>
    <cellStyle name="Normal 3 55 4 5 5" xfId="38537"/>
    <cellStyle name="Normal 3 55 4 5 6" xfId="17550"/>
    <cellStyle name="Normal 3 55 4 6" xfId="8175"/>
    <cellStyle name="Normal 3 55 4 6 2" xfId="31117"/>
    <cellStyle name="Normal 3 55 4 6 3" xfId="39362"/>
    <cellStyle name="Normal 3 55 4 6 4" xfId="14242"/>
    <cellStyle name="Normal 3 55 4 7" xfId="18375"/>
    <cellStyle name="Normal 3 55 4 8" xfId="22497"/>
    <cellStyle name="Normal 3 55 4 9" xfId="26995"/>
    <cellStyle name="Normal 3 55 5" xfId="4142"/>
    <cellStyle name="Normal 3 55 5 10" xfId="35345"/>
    <cellStyle name="Normal 3 55 5 11" xfId="12557"/>
    <cellStyle name="Normal 3 55 5 2" xfId="4970"/>
    <cellStyle name="Normal 3 55 5 2 2" xfId="9104"/>
    <cellStyle name="Normal 3 55 5 2 2 2" xfId="32046"/>
    <cellStyle name="Normal 3 55 5 2 2 3" xfId="40291"/>
    <cellStyle name="Normal 3 55 5 2 2 4" xfId="15171"/>
    <cellStyle name="Normal 3 55 5 2 3" xfId="19304"/>
    <cellStyle name="Normal 3 55 5 2 4" xfId="23426"/>
    <cellStyle name="Normal 3 55 5 2 5" xfId="27924"/>
    <cellStyle name="Normal 3 55 5 2 6" xfId="36169"/>
    <cellStyle name="Normal 3 55 5 2 7" xfId="13522"/>
    <cellStyle name="Normal 3 55 5 3" xfId="5794"/>
    <cellStyle name="Normal 3 55 5 3 2" xfId="9928"/>
    <cellStyle name="Normal 3 55 5 3 2 2" xfId="32870"/>
    <cellStyle name="Normal 3 55 5 3 2 3" xfId="41115"/>
    <cellStyle name="Normal 3 55 5 3 2 4" xfId="20128"/>
    <cellStyle name="Normal 3 55 5 3 3" xfId="24250"/>
    <cellStyle name="Normal 3 55 5 3 4" xfId="28748"/>
    <cellStyle name="Normal 3 55 5 3 5" xfId="36993"/>
    <cellStyle name="Normal 3 55 5 3 6" xfId="15995"/>
    <cellStyle name="Normal 3 55 5 4" xfId="6619"/>
    <cellStyle name="Normal 3 55 5 4 2" xfId="10753"/>
    <cellStyle name="Normal 3 55 5 4 2 2" xfId="33695"/>
    <cellStyle name="Normal 3 55 5 4 2 3" xfId="41940"/>
    <cellStyle name="Normal 3 55 5 4 2 4" xfId="20953"/>
    <cellStyle name="Normal 3 55 5 4 3" xfId="25075"/>
    <cellStyle name="Normal 3 55 5 4 4" xfId="29573"/>
    <cellStyle name="Normal 3 55 5 4 5" xfId="37818"/>
    <cellStyle name="Normal 3 55 5 4 6" xfId="16820"/>
    <cellStyle name="Normal 3 55 5 5" xfId="7454"/>
    <cellStyle name="Normal 3 55 5 5 2" xfId="11577"/>
    <cellStyle name="Normal 3 55 5 5 2 2" xfId="34519"/>
    <cellStyle name="Normal 3 55 5 5 2 3" xfId="42764"/>
    <cellStyle name="Normal 3 55 5 5 2 4" xfId="21777"/>
    <cellStyle name="Normal 3 55 5 5 3" xfId="25899"/>
    <cellStyle name="Normal 3 55 5 5 4" xfId="30397"/>
    <cellStyle name="Normal 3 55 5 5 5" xfId="38642"/>
    <cellStyle name="Normal 3 55 5 5 6" xfId="17655"/>
    <cellStyle name="Normal 3 55 5 6" xfId="8280"/>
    <cellStyle name="Normal 3 55 5 6 2" xfId="31222"/>
    <cellStyle name="Normal 3 55 5 6 3" xfId="39467"/>
    <cellStyle name="Normal 3 55 5 6 4" xfId="14347"/>
    <cellStyle name="Normal 3 55 5 7" xfId="18480"/>
    <cellStyle name="Normal 3 55 5 8" xfId="22602"/>
    <cellStyle name="Normal 3 55 5 9" xfId="27100"/>
    <cellStyle name="Normal 3 55 6" xfId="4266"/>
    <cellStyle name="Normal 3 55 6 10" xfId="35469"/>
    <cellStyle name="Normal 3 55 6 11" xfId="12681"/>
    <cellStyle name="Normal 3 55 6 2" xfId="5094"/>
    <cellStyle name="Normal 3 55 6 2 2" xfId="9228"/>
    <cellStyle name="Normal 3 55 6 2 2 2" xfId="32170"/>
    <cellStyle name="Normal 3 55 6 2 2 3" xfId="40415"/>
    <cellStyle name="Normal 3 55 6 2 2 4" xfId="15295"/>
    <cellStyle name="Normal 3 55 6 2 3" xfId="19428"/>
    <cellStyle name="Normal 3 55 6 2 4" xfId="23550"/>
    <cellStyle name="Normal 3 55 6 2 5" xfId="28048"/>
    <cellStyle name="Normal 3 55 6 2 6" xfId="36293"/>
    <cellStyle name="Normal 3 55 6 2 7" xfId="13646"/>
    <cellStyle name="Normal 3 55 6 3" xfId="5918"/>
    <cellStyle name="Normal 3 55 6 3 2" xfId="10052"/>
    <cellStyle name="Normal 3 55 6 3 2 2" xfId="32994"/>
    <cellStyle name="Normal 3 55 6 3 2 3" xfId="41239"/>
    <cellStyle name="Normal 3 55 6 3 2 4" xfId="20252"/>
    <cellStyle name="Normal 3 55 6 3 3" xfId="24374"/>
    <cellStyle name="Normal 3 55 6 3 4" xfId="28872"/>
    <cellStyle name="Normal 3 55 6 3 5" xfId="37117"/>
    <cellStyle name="Normal 3 55 6 3 6" xfId="16119"/>
    <cellStyle name="Normal 3 55 6 4" xfId="6743"/>
    <cellStyle name="Normal 3 55 6 4 2" xfId="10877"/>
    <cellStyle name="Normal 3 55 6 4 2 2" xfId="33819"/>
    <cellStyle name="Normal 3 55 6 4 2 3" xfId="42064"/>
    <cellStyle name="Normal 3 55 6 4 2 4" xfId="21077"/>
    <cellStyle name="Normal 3 55 6 4 3" xfId="25199"/>
    <cellStyle name="Normal 3 55 6 4 4" xfId="29697"/>
    <cellStyle name="Normal 3 55 6 4 5" xfId="37942"/>
    <cellStyle name="Normal 3 55 6 4 6" xfId="16944"/>
    <cellStyle name="Normal 3 55 6 5" xfId="7578"/>
    <cellStyle name="Normal 3 55 6 5 2" xfId="11701"/>
    <cellStyle name="Normal 3 55 6 5 2 2" xfId="34643"/>
    <cellStyle name="Normal 3 55 6 5 2 3" xfId="42888"/>
    <cellStyle name="Normal 3 55 6 5 2 4" xfId="21901"/>
    <cellStyle name="Normal 3 55 6 5 3" xfId="26023"/>
    <cellStyle name="Normal 3 55 6 5 4" xfId="30521"/>
    <cellStyle name="Normal 3 55 6 5 5" xfId="38766"/>
    <cellStyle name="Normal 3 55 6 5 6" xfId="17779"/>
    <cellStyle name="Normal 3 55 6 6" xfId="8404"/>
    <cellStyle name="Normal 3 55 6 6 2" xfId="31346"/>
    <cellStyle name="Normal 3 55 6 6 3" xfId="39591"/>
    <cellStyle name="Normal 3 55 6 6 4" xfId="14471"/>
    <cellStyle name="Normal 3 55 6 7" xfId="18604"/>
    <cellStyle name="Normal 3 55 6 8" xfId="22726"/>
    <cellStyle name="Normal 3 55 6 9" xfId="27224"/>
    <cellStyle name="Normal 3 55 7" xfId="4395"/>
    <cellStyle name="Normal 3 55 7 10" xfId="35594"/>
    <cellStyle name="Normal 3 55 7 11" xfId="12806"/>
    <cellStyle name="Normal 3 55 7 2" xfId="5219"/>
    <cellStyle name="Normal 3 55 7 2 2" xfId="9353"/>
    <cellStyle name="Normal 3 55 7 2 2 2" xfId="32295"/>
    <cellStyle name="Normal 3 55 7 2 2 3" xfId="40540"/>
    <cellStyle name="Normal 3 55 7 2 2 4" xfId="15420"/>
    <cellStyle name="Normal 3 55 7 2 3" xfId="19553"/>
    <cellStyle name="Normal 3 55 7 2 4" xfId="23675"/>
    <cellStyle name="Normal 3 55 7 2 5" xfId="28173"/>
    <cellStyle name="Normal 3 55 7 2 6" xfId="36418"/>
    <cellStyle name="Normal 3 55 7 2 7" xfId="13771"/>
    <cellStyle name="Normal 3 55 7 3" xfId="6043"/>
    <cellStyle name="Normal 3 55 7 3 2" xfId="10177"/>
    <cellStyle name="Normal 3 55 7 3 2 2" xfId="33119"/>
    <cellStyle name="Normal 3 55 7 3 2 3" xfId="41364"/>
    <cellStyle name="Normal 3 55 7 3 2 4" xfId="20377"/>
    <cellStyle name="Normal 3 55 7 3 3" xfId="24499"/>
    <cellStyle name="Normal 3 55 7 3 4" xfId="28997"/>
    <cellStyle name="Normal 3 55 7 3 5" xfId="37242"/>
    <cellStyle name="Normal 3 55 7 3 6" xfId="16244"/>
    <cellStyle name="Normal 3 55 7 4" xfId="6868"/>
    <cellStyle name="Normal 3 55 7 4 2" xfId="11002"/>
    <cellStyle name="Normal 3 55 7 4 2 2" xfId="33944"/>
    <cellStyle name="Normal 3 55 7 4 2 3" xfId="42189"/>
    <cellStyle name="Normal 3 55 7 4 2 4" xfId="21202"/>
    <cellStyle name="Normal 3 55 7 4 3" xfId="25324"/>
    <cellStyle name="Normal 3 55 7 4 4" xfId="29822"/>
    <cellStyle name="Normal 3 55 7 4 5" xfId="38067"/>
    <cellStyle name="Normal 3 55 7 4 6" xfId="17069"/>
    <cellStyle name="Normal 3 55 7 5" xfId="7703"/>
    <cellStyle name="Normal 3 55 7 5 2" xfId="11826"/>
    <cellStyle name="Normal 3 55 7 5 2 2" xfId="34768"/>
    <cellStyle name="Normal 3 55 7 5 2 3" xfId="43013"/>
    <cellStyle name="Normal 3 55 7 5 2 4" xfId="22026"/>
    <cellStyle name="Normal 3 55 7 5 3" xfId="26148"/>
    <cellStyle name="Normal 3 55 7 5 4" xfId="30646"/>
    <cellStyle name="Normal 3 55 7 5 5" xfId="38891"/>
    <cellStyle name="Normal 3 55 7 5 6" xfId="17904"/>
    <cellStyle name="Normal 3 55 7 6" xfId="8529"/>
    <cellStyle name="Normal 3 55 7 6 2" xfId="31471"/>
    <cellStyle name="Normal 3 55 7 6 3" xfId="39716"/>
    <cellStyle name="Normal 3 55 7 6 4" xfId="14596"/>
    <cellStyle name="Normal 3 55 7 7" xfId="18729"/>
    <cellStyle name="Normal 3 55 7 8" xfId="22851"/>
    <cellStyle name="Normal 3 55 7 9" xfId="27349"/>
    <cellStyle name="Normal 3 55 8" xfId="4529"/>
    <cellStyle name="Normal 3 55 8 2" xfId="8663"/>
    <cellStyle name="Normal 3 55 8 2 2" xfId="31605"/>
    <cellStyle name="Normal 3 55 8 2 3" xfId="39850"/>
    <cellStyle name="Normal 3 55 8 2 4" xfId="14730"/>
    <cellStyle name="Normal 3 55 8 3" xfId="18863"/>
    <cellStyle name="Normal 3 55 8 4" xfId="22985"/>
    <cellStyle name="Normal 3 55 8 5" xfId="27483"/>
    <cellStyle name="Normal 3 55 8 6" xfId="35728"/>
    <cellStyle name="Normal 3 55 8 7" xfId="13080"/>
    <cellStyle name="Normal 3 55 9" xfId="5353"/>
    <cellStyle name="Normal 3 55 9 2" xfId="9487"/>
    <cellStyle name="Normal 3 55 9 2 2" xfId="32429"/>
    <cellStyle name="Normal 3 55 9 2 3" xfId="40674"/>
    <cellStyle name="Normal 3 55 9 2 4" xfId="19687"/>
    <cellStyle name="Normal 3 55 9 3" xfId="23809"/>
    <cellStyle name="Normal 3 55 9 4" xfId="28307"/>
    <cellStyle name="Normal 3 55 9 5" xfId="36552"/>
    <cellStyle name="Normal 3 55 9 6" xfId="15554"/>
    <cellStyle name="Normal 3 56" xfId="3222"/>
    <cellStyle name="Normal 3 56 10" xfId="34870"/>
    <cellStyle name="Normal 3 56 11" xfId="12082"/>
    <cellStyle name="Normal 3 56 2" xfId="4495"/>
    <cellStyle name="Normal 3 56 2 2" xfId="8629"/>
    <cellStyle name="Normal 3 56 2 2 2" xfId="31571"/>
    <cellStyle name="Normal 3 56 2 2 3" xfId="39816"/>
    <cellStyle name="Normal 3 56 2 2 4" xfId="14696"/>
    <cellStyle name="Normal 3 56 2 3" xfId="18829"/>
    <cellStyle name="Normal 3 56 2 4" xfId="22951"/>
    <cellStyle name="Normal 3 56 2 5" xfId="27449"/>
    <cellStyle name="Normal 3 56 2 6" xfId="35694"/>
    <cellStyle name="Normal 3 56 2 7" xfId="13046"/>
    <cellStyle name="Normal 3 56 3" xfId="5319"/>
    <cellStyle name="Normal 3 56 3 2" xfId="9453"/>
    <cellStyle name="Normal 3 56 3 2 2" xfId="32395"/>
    <cellStyle name="Normal 3 56 3 2 3" xfId="40640"/>
    <cellStyle name="Normal 3 56 3 2 4" xfId="19653"/>
    <cellStyle name="Normal 3 56 3 3" xfId="23775"/>
    <cellStyle name="Normal 3 56 3 4" xfId="28273"/>
    <cellStyle name="Normal 3 56 3 5" xfId="36518"/>
    <cellStyle name="Normal 3 56 3 6" xfId="15520"/>
    <cellStyle name="Normal 3 56 4" xfId="6144"/>
    <cellStyle name="Normal 3 56 4 2" xfId="10278"/>
    <cellStyle name="Normal 3 56 4 2 2" xfId="33220"/>
    <cellStyle name="Normal 3 56 4 2 3" xfId="41465"/>
    <cellStyle name="Normal 3 56 4 2 4" xfId="20478"/>
    <cellStyle name="Normal 3 56 4 3" xfId="24600"/>
    <cellStyle name="Normal 3 56 4 4" xfId="29098"/>
    <cellStyle name="Normal 3 56 4 5" xfId="37343"/>
    <cellStyle name="Normal 3 56 4 6" xfId="16345"/>
    <cellStyle name="Normal 3 56 5" xfId="6979"/>
    <cellStyle name="Normal 3 56 5 2" xfId="11102"/>
    <cellStyle name="Normal 3 56 5 2 2" xfId="34044"/>
    <cellStyle name="Normal 3 56 5 2 3" xfId="42289"/>
    <cellStyle name="Normal 3 56 5 2 4" xfId="21302"/>
    <cellStyle name="Normal 3 56 5 3" xfId="25424"/>
    <cellStyle name="Normal 3 56 5 4" xfId="29922"/>
    <cellStyle name="Normal 3 56 5 5" xfId="38167"/>
    <cellStyle name="Normal 3 56 5 6" xfId="17180"/>
    <cellStyle name="Normal 3 56 6" xfId="7804"/>
    <cellStyle name="Normal 3 56 6 2" xfId="30747"/>
    <cellStyle name="Normal 3 56 6 3" xfId="38992"/>
    <cellStyle name="Normal 3 56 6 4" xfId="13872"/>
    <cellStyle name="Normal 3 56 7" xfId="18005"/>
    <cellStyle name="Normal 3 56 8" xfId="22127"/>
    <cellStyle name="Normal 3 56 9" xfId="26609"/>
    <cellStyle name="Normal 3 57" xfId="3779"/>
    <cellStyle name="Normal 3 57 10" xfId="34982"/>
    <cellStyle name="Normal 3 57 11" xfId="12194"/>
    <cellStyle name="Normal 3 57 2" xfId="4607"/>
    <cellStyle name="Normal 3 57 2 2" xfId="8741"/>
    <cellStyle name="Normal 3 57 2 2 2" xfId="31683"/>
    <cellStyle name="Normal 3 57 2 2 3" xfId="39928"/>
    <cellStyle name="Normal 3 57 2 2 4" xfId="14808"/>
    <cellStyle name="Normal 3 57 2 3" xfId="18941"/>
    <cellStyle name="Normal 3 57 2 4" xfId="23063"/>
    <cellStyle name="Normal 3 57 2 5" xfId="27561"/>
    <cellStyle name="Normal 3 57 2 6" xfId="35806"/>
    <cellStyle name="Normal 3 57 2 7" xfId="13159"/>
    <cellStyle name="Normal 3 57 3" xfId="5431"/>
    <cellStyle name="Normal 3 57 3 2" xfId="9565"/>
    <cellStyle name="Normal 3 57 3 2 2" xfId="32507"/>
    <cellStyle name="Normal 3 57 3 2 3" xfId="40752"/>
    <cellStyle name="Normal 3 57 3 2 4" xfId="19765"/>
    <cellStyle name="Normal 3 57 3 3" xfId="23887"/>
    <cellStyle name="Normal 3 57 3 4" xfId="28385"/>
    <cellStyle name="Normal 3 57 3 5" xfId="36630"/>
    <cellStyle name="Normal 3 57 3 6" xfId="15632"/>
    <cellStyle name="Normal 3 57 4" xfId="6256"/>
    <cellStyle name="Normal 3 57 4 2" xfId="10390"/>
    <cellStyle name="Normal 3 57 4 2 2" xfId="33332"/>
    <cellStyle name="Normal 3 57 4 2 3" xfId="41577"/>
    <cellStyle name="Normal 3 57 4 2 4" xfId="20590"/>
    <cellStyle name="Normal 3 57 4 3" xfId="24712"/>
    <cellStyle name="Normal 3 57 4 4" xfId="29210"/>
    <cellStyle name="Normal 3 57 4 5" xfId="37455"/>
    <cellStyle name="Normal 3 57 4 6" xfId="16457"/>
    <cellStyle name="Normal 3 57 5" xfId="7091"/>
    <cellStyle name="Normal 3 57 5 2" xfId="11214"/>
    <cellStyle name="Normal 3 57 5 2 2" xfId="34156"/>
    <cellStyle name="Normal 3 57 5 2 3" xfId="42401"/>
    <cellStyle name="Normal 3 57 5 2 4" xfId="21414"/>
    <cellStyle name="Normal 3 57 5 3" xfId="25536"/>
    <cellStyle name="Normal 3 57 5 4" xfId="30034"/>
    <cellStyle name="Normal 3 57 5 5" xfId="38279"/>
    <cellStyle name="Normal 3 57 5 6" xfId="17292"/>
    <cellStyle name="Normal 3 57 6" xfId="7917"/>
    <cellStyle name="Normal 3 57 6 2" xfId="30859"/>
    <cellStyle name="Normal 3 57 6 3" xfId="39104"/>
    <cellStyle name="Normal 3 57 6 4" xfId="13984"/>
    <cellStyle name="Normal 3 57 7" xfId="18117"/>
    <cellStyle name="Normal 3 57 8" xfId="22239"/>
    <cellStyle name="Normal 3 57 9" xfId="26737"/>
    <cellStyle name="Normal 3 58" xfId="3891"/>
    <cellStyle name="Normal 3 58 10" xfId="35094"/>
    <cellStyle name="Normal 3 58 11" xfId="12306"/>
    <cellStyle name="Normal 3 58 2" xfId="4719"/>
    <cellStyle name="Normal 3 58 2 2" xfId="8853"/>
    <cellStyle name="Normal 3 58 2 2 2" xfId="31795"/>
    <cellStyle name="Normal 3 58 2 2 3" xfId="40040"/>
    <cellStyle name="Normal 3 58 2 2 4" xfId="14920"/>
    <cellStyle name="Normal 3 58 2 3" xfId="19053"/>
    <cellStyle name="Normal 3 58 2 4" xfId="23175"/>
    <cellStyle name="Normal 3 58 2 5" xfId="27673"/>
    <cellStyle name="Normal 3 58 2 6" xfId="35918"/>
    <cellStyle name="Normal 3 58 2 7" xfId="13271"/>
    <cellStyle name="Normal 3 58 3" xfId="5543"/>
    <cellStyle name="Normal 3 58 3 2" xfId="9677"/>
    <cellStyle name="Normal 3 58 3 2 2" xfId="32619"/>
    <cellStyle name="Normal 3 58 3 2 3" xfId="40864"/>
    <cellStyle name="Normal 3 58 3 2 4" xfId="19877"/>
    <cellStyle name="Normal 3 58 3 3" xfId="23999"/>
    <cellStyle name="Normal 3 58 3 4" xfId="28497"/>
    <cellStyle name="Normal 3 58 3 5" xfId="36742"/>
    <cellStyle name="Normal 3 58 3 6" xfId="15744"/>
    <cellStyle name="Normal 3 58 4" xfId="6368"/>
    <cellStyle name="Normal 3 58 4 2" xfId="10502"/>
    <cellStyle name="Normal 3 58 4 2 2" xfId="33444"/>
    <cellStyle name="Normal 3 58 4 2 3" xfId="41689"/>
    <cellStyle name="Normal 3 58 4 2 4" xfId="20702"/>
    <cellStyle name="Normal 3 58 4 3" xfId="24824"/>
    <cellStyle name="Normal 3 58 4 4" xfId="29322"/>
    <cellStyle name="Normal 3 58 4 5" xfId="37567"/>
    <cellStyle name="Normal 3 58 4 6" xfId="16569"/>
    <cellStyle name="Normal 3 58 5" xfId="7203"/>
    <cellStyle name="Normal 3 58 5 2" xfId="11326"/>
    <cellStyle name="Normal 3 58 5 2 2" xfId="34268"/>
    <cellStyle name="Normal 3 58 5 2 3" xfId="42513"/>
    <cellStyle name="Normal 3 58 5 2 4" xfId="21526"/>
    <cellStyle name="Normal 3 58 5 3" xfId="25648"/>
    <cellStyle name="Normal 3 58 5 4" xfId="30146"/>
    <cellStyle name="Normal 3 58 5 5" xfId="38391"/>
    <cellStyle name="Normal 3 58 5 6" xfId="17404"/>
    <cellStyle name="Normal 3 58 6" xfId="8029"/>
    <cellStyle name="Normal 3 58 6 2" xfId="30971"/>
    <cellStyle name="Normal 3 58 6 3" xfId="39216"/>
    <cellStyle name="Normal 3 58 6 4" xfId="14096"/>
    <cellStyle name="Normal 3 58 7" xfId="18229"/>
    <cellStyle name="Normal 3 58 8" xfId="22351"/>
    <cellStyle name="Normal 3 58 9" xfId="26849"/>
    <cellStyle name="Normal 3 59" xfId="4003"/>
    <cellStyle name="Normal 3 59 10" xfId="35206"/>
    <cellStyle name="Normal 3 59 11" xfId="12418"/>
    <cellStyle name="Normal 3 59 2" xfId="4831"/>
    <cellStyle name="Normal 3 59 2 2" xfId="8965"/>
    <cellStyle name="Normal 3 59 2 2 2" xfId="31907"/>
    <cellStyle name="Normal 3 59 2 2 3" xfId="40152"/>
    <cellStyle name="Normal 3 59 2 2 4" xfId="15032"/>
    <cellStyle name="Normal 3 59 2 3" xfId="19165"/>
    <cellStyle name="Normal 3 59 2 4" xfId="23287"/>
    <cellStyle name="Normal 3 59 2 5" xfId="27785"/>
    <cellStyle name="Normal 3 59 2 6" xfId="36030"/>
    <cellStyle name="Normal 3 59 2 7" xfId="13383"/>
    <cellStyle name="Normal 3 59 3" xfId="5655"/>
    <cellStyle name="Normal 3 59 3 2" xfId="9789"/>
    <cellStyle name="Normal 3 59 3 2 2" xfId="32731"/>
    <cellStyle name="Normal 3 59 3 2 3" xfId="40976"/>
    <cellStyle name="Normal 3 59 3 2 4" xfId="19989"/>
    <cellStyle name="Normal 3 59 3 3" xfId="24111"/>
    <cellStyle name="Normal 3 59 3 4" xfId="28609"/>
    <cellStyle name="Normal 3 59 3 5" xfId="36854"/>
    <cellStyle name="Normal 3 59 3 6" xfId="15856"/>
    <cellStyle name="Normal 3 59 4" xfId="6480"/>
    <cellStyle name="Normal 3 59 4 2" xfId="10614"/>
    <cellStyle name="Normal 3 59 4 2 2" xfId="33556"/>
    <cellStyle name="Normal 3 59 4 2 3" xfId="41801"/>
    <cellStyle name="Normal 3 59 4 2 4" xfId="20814"/>
    <cellStyle name="Normal 3 59 4 3" xfId="24936"/>
    <cellStyle name="Normal 3 59 4 4" xfId="29434"/>
    <cellStyle name="Normal 3 59 4 5" xfId="37679"/>
    <cellStyle name="Normal 3 59 4 6" xfId="16681"/>
    <cellStyle name="Normal 3 59 5" xfId="7315"/>
    <cellStyle name="Normal 3 59 5 2" xfId="11438"/>
    <cellStyle name="Normal 3 59 5 2 2" xfId="34380"/>
    <cellStyle name="Normal 3 59 5 2 3" xfId="42625"/>
    <cellStyle name="Normal 3 59 5 2 4" xfId="21638"/>
    <cellStyle name="Normal 3 59 5 3" xfId="25760"/>
    <cellStyle name="Normal 3 59 5 4" xfId="30258"/>
    <cellStyle name="Normal 3 59 5 5" xfId="38503"/>
    <cellStyle name="Normal 3 59 5 6" xfId="17516"/>
    <cellStyle name="Normal 3 59 6" xfId="8141"/>
    <cellStyle name="Normal 3 59 6 2" xfId="31083"/>
    <cellStyle name="Normal 3 59 6 3" xfId="39328"/>
    <cellStyle name="Normal 3 59 6 4" xfId="14208"/>
    <cellStyle name="Normal 3 59 7" xfId="18341"/>
    <cellStyle name="Normal 3 59 8" xfId="22463"/>
    <cellStyle name="Normal 3 59 9" xfId="26961"/>
    <cellStyle name="Normal 3 6" xfId="3327"/>
    <cellStyle name="Normal 3 6 10" xfId="43120"/>
    <cellStyle name="Normal 3 6 2" xfId="3328"/>
    <cellStyle name="Normal 3 6 3" xfId="3329"/>
    <cellStyle name="Normal 3 6 4" xfId="3330"/>
    <cellStyle name="Normal 3 6 5" xfId="3331"/>
    <cellStyle name="Normal 3 6 6" xfId="3332"/>
    <cellStyle name="Normal 3 6 7" xfId="3333"/>
    <cellStyle name="Normal 3 6 8" xfId="3334"/>
    <cellStyle name="Normal 3 6 9" xfId="12978"/>
    <cellStyle name="Normal 3 60" xfId="4092"/>
    <cellStyle name="Normal 3 60 10" xfId="35295"/>
    <cellStyle name="Normal 3 60 11" xfId="12507"/>
    <cellStyle name="Normal 3 60 2" xfId="4920"/>
    <cellStyle name="Normal 3 60 2 2" xfId="9054"/>
    <cellStyle name="Normal 3 60 2 2 2" xfId="31996"/>
    <cellStyle name="Normal 3 60 2 2 3" xfId="40241"/>
    <cellStyle name="Normal 3 60 2 2 4" xfId="15121"/>
    <cellStyle name="Normal 3 60 2 3" xfId="19254"/>
    <cellStyle name="Normal 3 60 2 4" xfId="23376"/>
    <cellStyle name="Normal 3 60 2 5" xfId="27874"/>
    <cellStyle name="Normal 3 60 2 6" xfId="36119"/>
    <cellStyle name="Normal 3 60 2 7" xfId="13472"/>
    <cellStyle name="Normal 3 60 3" xfId="5744"/>
    <cellStyle name="Normal 3 60 3 2" xfId="9878"/>
    <cellStyle name="Normal 3 60 3 2 2" xfId="32820"/>
    <cellStyle name="Normal 3 60 3 2 3" xfId="41065"/>
    <cellStyle name="Normal 3 60 3 2 4" xfId="20078"/>
    <cellStyle name="Normal 3 60 3 3" xfId="24200"/>
    <cellStyle name="Normal 3 60 3 4" xfId="28698"/>
    <cellStyle name="Normal 3 60 3 5" xfId="36943"/>
    <cellStyle name="Normal 3 60 3 6" xfId="15945"/>
    <cellStyle name="Normal 3 60 4" xfId="6569"/>
    <cellStyle name="Normal 3 60 4 2" xfId="10703"/>
    <cellStyle name="Normal 3 60 4 2 2" xfId="33645"/>
    <cellStyle name="Normal 3 60 4 2 3" xfId="41890"/>
    <cellStyle name="Normal 3 60 4 2 4" xfId="20903"/>
    <cellStyle name="Normal 3 60 4 3" xfId="25025"/>
    <cellStyle name="Normal 3 60 4 4" xfId="29523"/>
    <cellStyle name="Normal 3 60 4 5" xfId="37768"/>
    <cellStyle name="Normal 3 60 4 6" xfId="16770"/>
    <cellStyle name="Normal 3 60 5" xfId="7404"/>
    <cellStyle name="Normal 3 60 5 2" xfId="11527"/>
    <cellStyle name="Normal 3 60 5 2 2" xfId="34469"/>
    <cellStyle name="Normal 3 60 5 2 3" xfId="42714"/>
    <cellStyle name="Normal 3 60 5 2 4" xfId="21727"/>
    <cellStyle name="Normal 3 60 5 3" xfId="25849"/>
    <cellStyle name="Normal 3 60 5 4" xfId="30347"/>
    <cellStyle name="Normal 3 60 5 5" xfId="38592"/>
    <cellStyle name="Normal 3 60 5 6" xfId="17605"/>
    <cellStyle name="Normal 3 60 6" xfId="8230"/>
    <cellStyle name="Normal 3 60 6 2" xfId="31172"/>
    <cellStyle name="Normal 3 60 6 3" xfId="39417"/>
    <cellStyle name="Normal 3 60 6 4" xfId="14297"/>
    <cellStyle name="Normal 3 60 7" xfId="18430"/>
    <cellStyle name="Normal 3 60 8" xfId="22552"/>
    <cellStyle name="Normal 3 60 9" xfId="27050"/>
    <cellStyle name="Normal 3 61" xfId="4218"/>
    <cellStyle name="Normal 3 61 10" xfId="35421"/>
    <cellStyle name="Normal 3 61 11" xfId="12633"/>
    <cellStyle name="Normal 3 61 2" xfId="5046"/>
    <cellStyle name="Normal 3 61 2 2" xfId="9180"/>
    <cellStyle name="Normal 3 61 2 2 2" xfId="32122"/>
    <cellStyle name="Normal 3 61 2 2 3" xfId="40367"/>
    <cellStyle name="Normal 3 61 2 2 4" xfId="15247"/>
    <cellStyle name="Normal 3 61 2 3" xfId="19380"/>
    <cellStyle name="Normal 3 61 2 4" xfId="23502"/>
    <cellStyle name="Normal 3 61 2 5" xfId="28000"/>
    <cellStyle name="Normal 3 61 2 6" xfId="36245"/>
    <cellStyle name="Normal 3 61 2 7" xfId="13598"/>
    <cellStyle name="Normal 3 61 3" xfId="5870"/>
    <cellStyle name="Normal 3 61 3 2" xfId="10004"/>
    <cellStyle name="Normal 3 61 3 2 2" xfId="32946"/>
    <cellStyle name="Normal 3 61 3 2 3" xfId="41191"/>
    <cellStyle name="Normal 3 61 3 2 4" xfId="20204"/>
    <cellStyle name="Normal 3 61 3 3" xfId="24326"/>
    <cellStyle name="Normal 3 61 3 4" xfId="28824"/>
    <cellStyle name="Normal 3 61 3 5" xfId="37069"/>
    <cellStyle name="Normal 3 61 3 6" xfId="16071"/>
    <cellStyle name="Normal 3 61 4" xfId="6695"/>
    <cellStyle name="Normal 3 61 4 2" xfId="10829"/>
    <cellStyle name="Normal 3 61 4 2 2" xfId="33771"/>
    <cellStyle name="Normal 3 61 4 2 3" xfId="42016"/>
    <cellStyle name="Normal 3 61 4 2 4" xfId="21029"/>
    <cellStyle name="Normal 3 61 4 3" xfId="25151"/>
    <cellStyle name="Normal 3 61 4 4" xfId="29649"/>
    <cellStyle name="Normal 3 61 4 5" xfId="37894"/>
    <cellStyle name="Normal 3 61 4 6" xfId="16896"/>
    <cellStyle name="Normal 3 61 5" xfId="7530"/>
    <cellStyle name="Normal 3 61 5 2" xfId="11653"/>
    <cellStyle name="Normal 3 61 5 2 2" xfId="34595"/>
    <cellStyle name="Normal 3 61 5 2 3" xfId="42840"/>
    <cellStyle name="Normal 3 61 5 2 4" xfId="21853"/>
    <cellStyle name="Normal 3 61 5 3" xfId="25975"/>
    <cellStyle name="Normal 3 61 5 4" xfId="30473"/>
    <cellStyle name="Normal 3 61 5 5" xfId="38718"/>
    <cellStyle name="Normal 3 61 5 6" xfId="17731"/>
    <cellStyle name="Normal 3 61 6" xfId="8356"/>
    <cellStyle name="Normal 3 61 6 2" xfId="31298"/>
    <cellStyle name="Normal 3 61 6 3" xfId="39543"/>
    <cellStyle name="Normal 3 61 6 4" xfId="14423"/>
    <cellStyle name="Normal 3 61 7" xfId="18556"/>
    <cellStyle name="Normal 3 61 8" xfId="22678"/>
    <cellStyle name="Normal 3 61 9" xfId="27176"/>
    <cellStyle name="Normal 3 62" xfId="4345"/>
    <cellStyle name="Normal 3 62 10" xfId="35544"/>
    <cellStyle name="Normal 3 62 11" xfId="12756"/>
    <cellStyle name="Normal 3 62 2" xfId="5169"/>
    <cellStyle name="Normal 3 62 2 2" xfId="9303"/>
    <cellStyle name="Normal 3 62 2 2 2" xfId="32245"/>
    <cellStyle name="Normal 3 62 2 2 3" xfId="40490"/>
    <cellStyle name="Normal 3 62 2 2 4" xfId="15370"/>
    <cellStyle name="Normal 3 62 2 3" xfId="19503"/>
    <cellStyle name="Normal 3 62 2 4" xfId="23625"/>
    <cellStyle name="Normal 3 62 2 5" xfId="28123"/>
    <cellStyle name="Normal 3 62 2 6" xfId="36368"/>
    <cellStyle name="Normal 3 62 2 7" xfId="13721"/>
    <cellStyle name="Normal 3 62 3" xfId="5993"/>
    <cellStyle name="Normal 3 62 3 2" xfId="10127"/>
    <cellStyle name="Normal 3 62 3 2 2" xfId="33069"/>
    <cellStyle name="Normal 3 62 3 2 3" xfId="41314"/>
    <cellStyle name="Normal 3 62 3 2 4" xfId="20327"/>
    <cellStyle name="Normal 3 62 3 3" xfId="24449"/>
    <cellStyle name="Normal 3 62 3 4" xfId="28947"/>
    <cellStyle name="Normal 3 62 3 5" xfId="37192"/>
    <cellStyle name="Normal 3 62 3 6" xfId="16194"/>
    <cellStyle name="Normal 3 62 4" xfId="6818"/>
    <cellStyle name="Normal 3 62 4 2" xfId="10952"/>
    <cellStyle name="Normal 3 62 4 2 2" xfId="33894"/>
    <cellStyle name="Normal 3 62 4 2 3" xfId="42139"/>
    <cellStyle name="Normal 3 62 4 2 4" xfId="21152"/>
    <cellStyle name="Normal 3 62 4 3" xfId="25274"/>
    <cellStyle name="Normal 3 62 4 4" xfId="29772"/>
    <cellStyle name="Normal 3 62 4 5" xfId="38017"/>
    <cellStyle name="Normal 3 62 4 6" xfId="17019"/>
    <cellStyle name="Normal 3 62 5" xfId="7653"/>
    <cellStyle name="Normal 3 62 5 2" xfId="11776"/>
    <cellStyle name="Normal 3 62 5 2 2" xfId="34718"/>
    <cellStyle name="Normal 3 62 5 2 3" xfId="42963"/>
    <cellStyle name="Normal 3 62 5 2 4" xfId="21976"/>
    <cellStyle name="Normal 3 62 5 3" xfId="26098"/>
    <cellStyle name="Normal 3 62 5 4" xfId="30596"/>
    <cellStyle name="Normal 3 62 5 5" xfId="38841"/>
    <cellStyle name="Normal 3 62 5 6" xfId="17854"/>
    <cellStyle name="Normal 3 62 6" xfId="8479"/>
    <cellStyle name="Normal 3 62 6 2" xfId="31421"/>
    <cellStyle name="Normal 3 62 6 3" xfId="39666"/>
    <cellStyle name="Normal 3 62 6 4" xfId="14546"/>
    <cellStyle name="Normal 3 62 7" xfId="18679"/>
    <cellStyle name="Normal 3 62 8" xfId="22801"/>
    <cellStyle name="Normal 3 62 9" xfId="27299"/>
    <cellStyle name="Normal 3 63" xfId="157"/>
    <cellStyle name="Normal 3 63 2" xfId="7780"/>
    <cellStyle name="Normal 3 63 2 2" xfId="30723"/>
    <cellStyle name="Normal 3 63 2 3" xfId="38968"/>
    <cellStyle name="Normal 3 63 2 4" xfId="13848"/>
    <cellStyle name="Normal 3 63 3" xfId="17981"/>
    <cellStyle name="Normal 3 63 4" xfId="22103"/>
    <cellStyle name="Normal 3 63 5" xfId="26506"/>
    <cellStyle name="Normal 3 63 6" xfId="34846"/>
    <cellStyle name="Normal 3 63 7" xfId="12026"/>
    <cellStyle name="Normal 3 64" xfId="4471"/>
    <cellStyle name="Normal 3 64 2" xfId="8605"/>
    <cellStyle name="Normal 3 64 2 2" xfId="31547"/>
    <cellStyle name="Normal 3 64 2 3" xfId="39792"/>
    <cellStyle name="Normal 3 64 2 4" xfId="14672"/>
    <cellStyle name="Normal 3 64 3" xfId="18805"/>
    <cellStyle name="Normal 3 64 4" xfId="22927"/>
    <cellStyle name="Normal 3 64 5" xfId="27425"/>
    <cellStyle name="Normal 3 64 6" xfId="35670"/>
    <cellStyle name="Normal 3 64 7" xfId="12960"/>
    <cellStyle name="Normal 3 65" xfId="5295"/>
    <cellStyle name="Normal 3 65 2" xfId="9429"/>
    <cellStyle name="Normal 3 65 2 2" xfId="32371"/>
    <cellStyle name="Normal 3 65 2 3" xfId="40616"/>
    <cellStyle name="Normal 3 65 2 4" xfId="15496"/>
    <cellStyle name="Normal 3 65 3" xfId="19629"/>
    <cellStyle name="Normal 3 65 4" xfId="23751"/>
    <cellStyle name="Normal 3 65 5" xfId="28249"/>
    <cellStyle name="Normal 3 65 6" xfId="36494"/>
    <cellStyle name="Normal 3 65 7" xfId="13004"/>
    <cellStyle name="Normal 3 66" xfId="6119"/>
    <cellStyle name="Normal 3 66 2" xfId="10253"/>
    <cellStyle name="Normal 3 66 2 2" xfId="33195"/>
    <cellStyle name="Normal 3 66 2 3" xfId="41440"/>
    <cellStyle name="Normal 3 66 2 4" xfId="20453"/>
    <cellStyle name="Normal 3 66 3" xfId="24575"/>
    <cellStyle name="Normal 3 66 4" xfId="29073"/>
    <cellStyle name="Normal 3 66 5" xfId="37318"/>
    <cellStyle name="Normal 3 66 6" xfId="16320"/>
    <cellStyle name="Normal 3 67" xfId="6944"/>
    <cellStyle name="Normal 3 67 2" xfId="11078"/>
    <cellStyle name="Normal 3 67 2 2" xfId="34020"/>
    <cellStyle name="Normal 3 67 2 3" xfId="42265"/>
    <cellStyle name="Normal 3 67 2 4" xfId="21278"/>
    <cellStyle name="Normal 3 67 3" xfId="25400"/>
    <cellStyle name="Normal 3 67 4" xfId="29898"/>
    <cellStyle name="Normal 3 67 5" xfId="38143"/>
    <cellStyle name="Normal 3 67 6" xfId="17145"/>
    <cellStyle name="Normal 3 68" xfId="14"/>
    <cellStyle name="Normal 3 68 2" xfId="26504"/>
    <cellStyle name="Normal 3 68 3" xfId="34844"/>
    <cellStyle name="Normal 3 68 4" xfId="13846"/>
    <cellStyle name="Normal 3 69" xfId="7778"/>
    <cellStyle name="Normal 3 69 2" xfId="30721"/>
    <cellStyle name="Normal 3 69 3" xfId="38966"/>
    <cellStyle name="Normal 3 69 4" xfId="17979"/>
    <cellStyle name="Normal 3 7" xfId="3335"/>
    <cellStyle name="Normal 3 7 10" xfId="43147"/>
    <cellStyle name="Normal 3 7 2" xfId="3336"/>
    <cellStyle name="Normal 3 7 3" xfId="3337"/>
    <cellStyle name="Normal 3 7 4" xfId="3338"/>
    <cellStyle name="Normal 3 7 5" xfId="3339"/>
    <cellStyle name="Normal 3 7 6" xfId="3340"/>
    <cellStyle name="Normal 3 7 7" xfId="3341"/>
    <cellStyle name="Normal 3 7 8" xfId="3342"/>
    <cellStyle name="Normal 3 7 9" xfId="12979"/>
    <cellStyle name="Normal 3 70" xfId="11903"/>
    <cellStyle name="Normal 3 70 2" xfId="26503"/>
    <cellStyle name="Normal 3 70 3" xfId="22101"/>
    <cellStyle name="Normal 3 71" xfId="26483"/>
    <cellStyle name="Normal 3 72" xfId="34843"/>
    <cellStyle name="Normal 3 73" xfId="43088"/>
    <cellStyle name="Normal 3 74" xfId="11904"/>
    <cellStyle name="Normal 3 8" xfId="3343"/>
    <cellStyle name="Normal 3 8 10" xfId="4038"/>
    <cellStyle name="Normal 3 8 10 10" xfId="35241"/>
    <cellStyle name="Normal 3 8 10 11" xfId="12453"/>
    <cellStyle name="Normal 3 8 10 2" xfId="4866"/>
    <cellStyle name="Normal 3 8 10 2 2" xfId="9000"/>
    <cellStyle name="Normal 3 8 10 2 2 2" xfId="31942"/>
    <cellStyle name="Normal 3 8 10 2 2 3" xfId="40187"/>
    <cellStyle name="Normal 3 8 10 2 2 4" xfId="15067"/>
    <cellStyle name="Normal 3 8 10 2 3" xfId="19200"/>
    <cellStyle name="Normal 3 8 10 2 4" xfId="23322"/>
    <cellStyle name="Normal 3 8 10 2 5" xfId="27820"/>
    <cellStyle name="Normal 3 8 10 2 6" xfId="36065"/>
    <cellStyle name="Normal 3 8 10 2 7" xfId="13418"/>
    <cellStyle name="Normal 3 8 10 3" xfId="5690"/>
    <cellStyle name="Normal 3 8 10 3 2" xfId="9824"/>
    <cellStyle name="Normal 3 8 10 3 2 2" xfId="32766"/>
    <cellStyle name="Normal 3 8 10 3 2 3" xfId="41011"/>
    <cellStyle name="Normal 3 8 10 3 2 4" xfId="20024"/>
    <cellStyle name="Normal 3 8 10 3 3" xfId="24146"/>
    <cellStyle name="Normal 3 8 10 3 4" xfId="28644"/>
    <cellStyle name="Normal 3 8 10 3 5" xfId="36889"/>
    <cellStyle name="Normal 3 8 10 3 6" xfId="15891"/>
    <cellStyle name="Normal 3 8 10 4" xfId="6515"/>
    <cellStyle name="Normal 3 8 10 4 2" xfId="10649"/>
    <cellStyle name="Normal 3 8 10 4 2 2" xfId="33591"/>
    <cellStyle name="Normal 3 8 10 4 2 3" xfId="41836"/>
    <cellStyle name="Normal 3 8 10 4 2 4" xfId="20849"/>
    <cellStyle name="Normal 3 8 10 4 3" xfId="24971"/>
    <cellStyle name="Normal 3 8 10 4 4" xfId="29469"/>
    <cellStyle name="Normal 3 8 10 4 5" xfId="37714"/>
    <cellStyle name="Normal 3 8 10 4 6" xfId="16716"/>
    <cellStyle name="Normal 3 8 10 5" xfId="7350"/>
    <cellStyle name="Normal 3 8 10 5 2" xfId="11473"/>
    <cellStyle name="Normal 3 8 10 5 2 2" xfId="34415"/>
    <cellStyle name="Normal 3 8 10 5 2 3" xfId="42660"/>
    <cellStyle name="Normal 3 8 10 5 2 4" xfId="21673"/>
    <cellStyle name="Normal 3 8 10 5 3" xfId="25795"/>
    <cellStyle name="Normal 3 8 10 5 4" xfId="30293"/>
    <cellStyle name="Normal 3 8 10 5 5" xfId="38538"/>
    <cellStyle name="Normal 3 8 10 5 6" xfId="17551"/>
    <cellStyle name="Normal 3 8 10 6" xfId="8176"/>
    <cellStyle name="Normal 3 8 10 6 2" xfId="31118"/>
    <cellStyle name="Normal 3 8 10 6 3" xfId="39363"/>
    <cellStyle name="Normal 3 8 10 6 4" xfId="14243"/>
    <cellStyle name="Normal 3 8 10 7" xfId="18376"/>
    <cellStyle name="Normal 3 8 10 8" xfId="22498"/>
    <cellStyle name="Normal 3 8 10 9" xfId="26996"/>
    <cellStyle name="Normal 3 8 11" xfId="4093"/>
    <cellStyle name="Normal 3 8 11 10" xfId="35296"/>
    <cellStyle name="Normal 3 8 11 11" xfId="12508"/>
    <cellStyle name="Normal 3 8 11 2" xfId="4921"/>
    <cellStyle name="Normal 3 8 11 2 2" xfId="9055"/>
    <cellStyle name="Normal 3 8 11 2 2 2" xfId="31997"/>
    <cellStyle name="Normal 3 8 11 2 2 3" xfId="40242"/>
    <cellStyle name="Normal 3 8 11 2 2 4" xfId="15122"/>
    <cellStyle name="Normal 3 8 11 2 3" xfId="19255"/>
    <cellStyle name="Normal 3 8 11 2 4" xfId="23377"/>
    <cellStyle name="Normal 3 8 11 2 5" xfId="27875"/>
    <cellStyle name="Normal 3 8 11 2 6" xfId="36120"/>
    <cellStyle name="Normal 3 8 11 2 7" xfId="13473"/>
    <cellStyle name="Normal 3 8 11 3" xfId="5745"/>
    <cellStyle name="Normal 3 8 11 3 2" xfId="9879"/>
    <cellStyle name="Normal 3 8 11 3 2 2" xfId="32821"/>
    <cellStyle name="Normal 3 8 11 3 2 3" xfId="41066"/>
    <cellStyle name="Normal 3 8 11 3 2 4" xfId="20079"/>
    <cellStyle name="Normal 3 8 11 3 3" xfId="24201"/>
    <cellStyle name="Normal 3 8 11 3 4" xfId="28699"/>
    <cellStyle name="Normal 3 8 11 3 5" xfId="36944"/>
    <cellStyle name="Normal 3 8 11 3 6" xfId="15946"/>
    <cellStyle name="Normal 3 8 11 4" xfId="6570"/>
    <cellStyle name="Normal 3 8 11 4 2" xfId="10704"/>
    <cellStyle name="Normal 3 8 11 4 2 2" xfId="33646"/>
    <cellStyle name="Normal 3 8 11 4 2 3" xfId="41891"/>
    <cellStyle name="Normal 3 8 11 4 2 4" xfId="20904"/>
    <cellStyle name="Normal 3 8 11 4 3" xfId="25026"/>
    <cellStyle name="Normal 3 8 11 4 4" xfId="29524"/>
    <cellStyle name="Normal 3 8 11 4 5" xfId="37769"/>
    <cellStyle name="Normal 3 8 11 4 6" xfId="16771"/>
    <cellStyle name="Normal 3 8 11 5" xfId="7405"/>
    <cellStyle name="Normal 3 8 11 5 2" xfId="11528"/>
    <cellStyle name="Normal 3 8 11 5 2 2" xfId="34470"/>
    <cellStyle name="Normal 3 8 11 5 2 3" xfId="42715"/>
    <cellStyle name="Normal 3 8 11 5 2 4" xfId="21728"/>
    <cellStyle name="Normal 3 8 11 5 3" xfId="25850"/>
    <cellStyle name="Normal 3 8 11 5 4" xfId="30348"/>
    <cellStyle name="Normal 3 8 11 5 5" xfId="38593"/>
    <cellStyle name="Normal 3 8 11 5 6" xfId="17606"/>
    <cellStyle name="Normal 3 8 11 6" xfId="8231"/>
    <cellStyle name="Normal 3 8 11 6 2" xfId="31173"/>
    <cellStyle name="Normal 3 8 11 6 3" xfId="39418"/>
    <cellStyle name="Normal 3 8 11 6 4" xfId="14298"/>
    <cellStyle name="Normal 3 8 11 7" xfId="18431"/>
    <cellStyle name="Normal 3 8 11 8" xfId="22553"/>
    <cellStyle name="Normal 3 8 11 9" xfId="27051"/>
    <cellStyle name="Normal 3 8 12" xfId="4232"/>
    <cellStyle name="Normal 3 8 12 10" xfId="35435"/>
    <cellStyle name="Normal 3 8 12 11" xfId="12647"/>
    <cellStyle name="Normal 3 8 12 2" xfId="5060"/>
    <cellStyle name="Normal 3 8 12 2 2" xfId="9194"/>
    <cellStyle name="Normal 3 8 12 2 2 2" xfId="32136"/>
    <cellStyle name="Normal 3 8 12 2 2 3" xfId="40381"/>
    <cellStyle name="Normal 3 8 12 2 2 4" xfId="15261"/>
    <cellStyle name="Normal 3 8 12 2 3" xfId="19394"/>
    <cellStyle name="Normal 3 8 12 2 4" xfId="23516"/>
    <cellStyle name="Normal 3 8 12 2 5" xfId="28014"/>
    <cellStyle name="Normal 3 8 12 2 6" xfId="36259"/>
    <cellStyle name="Normal 3 8 12 2 7" xfId="13612"/>
    <cellStyle name="Normal 3 8 12 3" xfId="5884"/>
    <cellStyle name="Normal 3 8 12 3 2" xfId="10018"/>
    <cellStyle name="Normal 3 8 12 3 2 2" xfId="32960"/>
    <cellStyle name="Normal 3 8 12 3 2 3" xfId="41205"/>
    <cellStyle name="Normal 3 8 12 3 2 4" xfId="20218"/>
    <cellStyle name="Normal 3 8 12 3 3" xfId="24340"/>
    <cellStyle name="Normal 3 8 12 3 4" xfId="28838"/>
    <cellStyle name="Normal 3 8 12 3 5" xfId="37083"/>
    <cellStyle name="Normal 3 8 12 3 6" xfId="16085"/>
    <cellStyle name="Normal 3 8 12 4" xfId="6709"/>
    <cellStyle name="Normal 3 8 12 4 2" xfId="10843"/>
    <cellStyle name="Normal 3 8 12 4 2 2" xfId="33785"/>
    <cellStyle name="Normal 3 8 12 4 2 3" xfId="42030"/>
    <cellStyle name="Normal 3 8 12 4 2 4" xfId="21043"/>
    <cellStyle name="Normal 3 8 12 4 3" xfId="25165"/>
    <cellStyle name="Normal 3 8 12 4 4" xfId="29663"/>
    <cellStyle name="Normal 3 8 12 4 5" xfId="37908"/>
    <cellStyle name="Normal 3 8 12 4 6" xfId="16910"/>
    <cellStyle name="Normal 3 8 12 5" xfId="7544"/>
    <cellStyle name="Normal 3 8 12 5 2" xfId="11667"/>
    <cellStyle name="Normal 3 8 12 5 2 2" xfId="34609"/>
    <cellStyle name="Normal 3 8 12 5 2 3" xfId="42854"/>
    <cellStyle name="Normal 3 8 12 5 2 4" xfId="21867"/>
    <cellStyle name="Normal 3 8 12 5 3" xfId="25989"/>
    <cellStyle name="Normal 3 8 12 5 4" xfId="30487"/>
    <cellStyle name="Normal 3 8 12 5 5" xfId="38732"/>
    <cellStyle name="Normal 3 8 12 5 6" xfId="17745"/>
    <cellStyle name="Normal 3 8 12 6" xfId="8370"/>
    <cellStyle name="Normal 3 8 12 6 2" xfId="31312"/>
    <cellStyle name="Normal 3 8 12 6 3" xfId="39557"/>
    <cellStyle name="Normal 3 8 12 6 4" xfId="14437"/>
    <cellStyle name="Normal 3 8 12 7" xfId="18570"/>
    <cellStyle name="Normal 3 8 12 8" xfId="22692"/>
    <cellStyle name="Normal 3 8 12 9" xfId="27190"/>
    <cellStyle name="Normal 3 8 13" xfId="4346"/>
    <cellStyle name="Normal 3 8 13 10" xfId="35545"/>
    <cellStyle name="Normal 3 8 13 11" xfId="12757"/>
    <cellStyle name="Normal 3 8 13 2" xfId="5170"/>
    <cellStyle name="Normal 3 8 13 2 2" xfId="9304"/>
    <cellStyle name="Normal 3 8 13 2 2 2" xfId="32246"/>
    <cellStyle name="Normal 3 8 13 2 2 3" xfId="40491"/>
    <cellStyle name="Normal 3 8 13 2 2 4" xfId="15371"/>
    <cellStyle name="Normal 3 8 13 2 3" xfId="19504"/>
    <cellStyle name="Normal 3 8 13 2 4" xfId="23626"/>
    <cellStyle name="Normal 3 8 13 2 5" xfId="28124"/>
    <cellStyle name="Normal 3 8 13 2 6" xfId="36369"/>
    <cellStyle name="Normal 3 8 13 2 7" xfId="13722"/>
    <cellStyle name="Normal 3 8 13 3" xfId="5994"/>
    <cellStyle name="Normal 3 8 13 3 2" xfId="10128"/>
    <cellStyle name="Normal 3 8 13 3 2 2" xfId="33070"/>
    <cellStyle name="Normal 3 8 13 3 2 3" xfId="41315"/>
    <cellStyle name="Normal 3 8 13 3 2 4" xfId="20328"/>
    <cellStyle name="Normal 3 8 13 3 3" xfId="24450"/>
    <cellStyle name="Normal 3 8 13 3 4" xfId="28948"/>
    <cellStyle name="Normal 3 8 13 3 5" xfId="37193"/>
    <cellStyle name="Normal 3 8 13 3 6" xfId="16195"/>
    <cellStyle name="Normal 3 8 13 4" xfId="6819"/>
    <cellStyle name="Normal 3 8 13 4 2" xfId="10953"/>
    <cellStyle name="Normal 3 8 13 4 2 2" xfId="33895"/>
    <cellStyle name="Normal 3 8 13 4 2 3" xfId="42140"/>
    <cellStyle name="Normal 3 8 13 4 2 4" xfId="21153"/>
    <cellStyle name="Normal 3 8 13 4 3" xfId="25275"/>
    <cellStyle name="Normal 3 8 13 4 4" xfId="29773"/>
    <cellStyle name="Normal 3 8 13 4 5" xfId="38018"/>
    <cellStyle name="Normal 3 8 13 4 6" xfId="17020"/>
    <cellStyle name="Normal 3 8 13 5" xfId="7654"/>
    <cellStyle name="Normal 3 8 13 5 2" xfId="11777"/>
    <cellStyle name="Normal 3 8 13 5 2 2" xfId="34719"/>
    <cellStyle name="Normal 3 8 13 5 2 3" xfId="42964"/>
    <cellStyle name="Normal 3 8 13 5 2 4" xfId="21977"/>
    <cellStyle name="Normal 3 8 13 5 3" xfId="26099"/>
    <cellStyle name="Normal 3 8 13 5 4" xfId="30597"/>
    <cellStyle name="Normal 3 8 13 5 5" xfId="38842"/>
    <cellStyle name="Normal 3 8 13 5 6" xfId="17855"/>
    <cellStyle name="Normal 3 8 13 6" xfId="8480"/>
    <cellStyle name="Normal 3 8 13 6 2" xfId="31422"/>
    <cellStyle name="Normal 3 8 13 6 3" xfId="39667"/>
    <cellStyle name="Normal 3 8 13 6 4" xfId="14547"/>
    <cellStyle name="Normal 3 8 13 7" xfId="18680"/>
    <cellStyle name="Normal 3 8 13 8" xfId="22802"/>
    <cellStyle name="Normal 3 8 13 9" xfId="27300"/>
    <cellStyle name="Normal 3 8 14" xfId="4530"/>
    <cellStyle name="Normal 3 8 14 2" xfId="8664"/>
    <cellStyle name="Normal 3 8 14 2 2" xfId="31606"/>
    <cellStyle name="Normal 3 8 14 2 3" xfId="39851"/>
    <cellStyle name="Normal 3 8 14 2 4" xfId="14731"/>
    <cellStyle name="Normal 3 8 14 3" xfId="18864"/>
    <cellStyle name="Normal 3 8 14 4" xfId="22986"/>
    <cellStyle name="Normal 3 8 14 5" xfId="27484"/>
    <cellStyle name="Normal 3 8 14 6" xfId="35729"/>
    <cellStyle name="Normal 3 8 14 7" xfId="12117"/>
    <cellStyle name="Normal 3 8 15" xfId="5354"/>
    <cellStyle name="Normal 3 8 15 2" xfId="9488"/>
    <cellStyle name="Normal 3 8 15 2 2" xfId="32430"/>
    <cellStyle name="Normal 3 8 15 2 3" xfId="40675"/>
    <cellStyle name="Normal 3 8 15 2 4" xfId="15555"/>
    <cellStyle name="Normal 3 8 15 3" xfId="19688"/>
    <cellStyle name="Normal 3 8 15 4" xfId="23810"/>
    <cellStyle name="Normal 3 8 15 5" xfId="28308"/>
    <cellStyle name="Normal 3 8 15 6" xfId="36553"/>
    <cellStyle name="Normal 3 8 15 7" xfId="12980"/>
    <cellStyle name="Normal 3 8 16" xfId="6179"/>
    <cellStyle name="Normal 3 8 16 2" xfId="10313"/>
    <cellStyle name="Normal 3 8 16 2 2" xfId="33255"/>
    <cellStyle name="Normal 3 8 16 2 3" xfId="41500"/>
    <cellStyle name="Normal 3 8 16 2 4" xfId="16380"/>
    <cellStyle name="Normal 3 8 16 3" xfId="20513"/>
    <cellStyle name="Normal 3 8 16 4" xfId="24635"/>
    <cellStyle name="Normal 3 8 16 5" xfId="29133"/>
    <cellStyle name="Normal 3 8 16 6" xfId="37378"/>
    <cellStyle name="Normal 3 8 16 7" xfId="13081"/>
    <cellStyle name="Normal 3 8 17" xfId="7014"/>
    <cellStyle name="Normal 3 8 17 2" xfId="11137"/>
    <cellStyle name="Normal 3 8 17 2 2" xfId="34079"/>
    <cellStyle name="Normal 3 8 17 2 3" xfId="42324"/>
    <cellStyle name="Normal 3 8 17 2 4" xfId="21337"/>
    <cellStyle name="Normal 3 8 17 3" xfId="25459"/>
    <cellStyle name="Normal 3 8 17 4" xfId="29957"/>
    <cellStyle name="Normal 3 8 17 5" xfId="38202"/>
    <cellStyle name="Normal 3 8 17 6" xfId="17215"/>
    <cellStyle name="Normal 3 8 18" xfId="7839"/>
    <cellStyle name="Normal 3 8 18 2" xfId="30782"/>
    <cellStyle name="Normal 3 8 18 3" xfId="39027"/>
    <cellStyle name="Normal 3 8 18 4" xfId="13907"/>
    <cellStyle name="Normal 3 8 19" xfId="18040"/>
    <cellStyle name="Normal 3 8 19 2" xfId="26644"/>
    <cellStyle name="Normal 3 8 2" xfId="3344"/>
    <cellStyle name="Normal 3 8 2 10" xfId="4233"/>
    <cellStyle name="Normal 3 8 2 10 10" xfId="35436"/>
    <cellStyle name="Normal 3 8 2 10 11" xfId="12648"/>
    <cellStyle name="Normal 3 8 2 10 2" xfId="5061"/>
    <cellStyle name="Normal 3 8 2 10 2 2" xfId="9195"/>
    <cellStyle name="Normal 3 8 2 10 2 2 2" xfId="32137"/>
    <cellStyle name="Normal 3 8 2 10 2 2 3" xfId="40382"/>
    <cellStyle name="Normal 3 8 2 10 2 2 4" xfId="15262"/>
    <cellStyle name="Normal 3 8 2 10 2 3" xfId="19395"/>
    <cellStyle name="Normal 3 8 2 10 2 4" xfId="23517"/>
    <cellStyle name="Normal 3 8 2 10 2 5" xfId="28015"/>
    <cellStyle name="Normal 3 8 2 10 2 6" xfId="36260"/>
    <cellStyle name="Normal 3 8 2 10 2 7" xfId="13613"/>
    <cellStyle name="Normal 3 8 2 10 3" xfId="5885"/>
    <cellStyle name="Normal 3 8 2 10 3 2" xfId="10019"/>
    <cellStyle name="Normal 3 8 2 10 3 2 2" xfId="32961"/>
    <cellStyle name="Normal 3 8 2 10 3 2 3" xfId="41206"/>
    <cellStyle name="Normal 3 8 2 10 3 2 4" xfId="20219"/>
    <cellStyle name="Normal 3 8 2 10 3 3" xfId="24341"/>
    <cellStyle name="Normal 3 8 2 10 3 4" xfId="28839"/>
    <cellStyle name="Normal 3 8 2 10 3 5" xfId="37084"/>
    <cellStyle name="Normal 3 8 2 10 3 6" xfId="16086"/>
    <cellStyle name="Normal 3 8 2 10 4" xfId="6710"/>
    <cellStyle name="Normal 3 8 2 10 4 2" xfId="10844"/>
    <cellStyle name="Normal 3 8 2 10 4 2 2" xfId="33786"/>
    <cellStyle name="Normal 3 8 2 10 4 2 3" xfId="42031"/>
    <cellStyle name="Normal 3 8 2 10 4 2 4" xfId="21044"/>
    <cellStyle name="Normal 3 8 2 10 4 3" xfId="25166"/>
    <cellStyle name="Normal 3 8 2 10 4 4" xfId="29664"/>
    <cellStyle name="Normal 3 8 2 10 4 5" xfId="37909"/>
    <cellStyle name="Normal 3 8 2 10 4 6" xfId="16911"/>
    <cellStyle name="Normal 3 8 2 10 5" xfId="7545"/>
    <cellStyle name="Normal 3 8 2 10 5 2" xfId="11668"/>
    <cellStyle name="Normal 3 8 2 10 5 2 2" xfId="34610"/>
    <cellStyle name="Normal 3 8 2 10 5 2 3" xfId="42855"/>
    <cellStyle name="Normal 3 8 2 10 5 2 4" xfId="21868"/>
    <cellStyle name="Normal 3 8 2 10 5 3" xfId="25990"/>
    <cellStyle name="Normal 3 8 2 10 5 4" xfId="30488"/>
    <cellStyle name="Normal 3 8 2 10 5 5" xfId="38733"/>
    <cellStyle name="Normal 3 8 2 10 5 6" xfId="17746"/>
    <cellStyle name="Normal 3 8 2 10 6" xfId="8371"/>
    <cellStyle name="Normal 3 8 2 10 6 2" xfId="31313"/>
    <cellStyle name="Normal 3 8 2 10 6 3" xfId="39558"/>
    <cellStyle name="Normal 3 8 2 10 6 4" xfId="14438"/>
    <cellStyle name="Normal 3 8 2 10 7" xfId="18571"/>
    <cellStyle name="Normal 3 8 2 10 8" xfId="22693"/>
    <cellStyle name="Normal 3 8 2 10 9" xfId="27191"/>
    <cellStyle name="Normal 3 8 2 11" xfId="4350"/>
    <cellStyle name="Normal 3 8 2 11 10" xfId="35549"/>
    <cellStyle name="Normal 3 8 2 11 11" xfId="12761"/>
    <cellStyle name="Normal 3 8 2 11 2" xfId="5174"/>
    <cellStyle name="Normal 3 8 2 11 2 2" xfId="9308"/>
    <cellStyle name="Normal 3 8 2 11 2 2 2" xfId="32250"/>
    <cellStyle name="Normal 3 8 2 11 2 2 3" xfId="40495"/>
    <cellStyle name="Normal 3 8 2 11 2 2 4" xfId="15375"/>
    <cellStyle name="Normal 3 8 2 11 2 3" xfId="19508"/>
    <cellStyle name="Normal 3 8 2 11 2 4" xfId="23630"/>
    <cellStyle name="Normal 3 8 2 11 2 5" xfId="28128"/>
    <cellStyle name="Normal 3 8 2 11 2 6" xfId="36373"/>
    <cellStyle name="Normal 3 8 2 11 2 7" xfId="13726"/>
    <cellStyle name="Normal 3 8 2 11 3" xfId="5998"/>
    <cellStyle name="Normal 3 8 2 11 3 2" xfId="10132"/>
    <cellStyle name="Normal 3 8 2 11 3 2 2" xfId="33074"/>
    <cellStyle name="Normal 3 8 2 11 3 2 3" xfId="41319"/>
    <cellStyle name="Normal 3 8 2 11 3 2 4" xfId="20332"/>
    <cellStyle name="Normal 3 8 2 11 3 3" xfId="24454"/>
    <cellStyle name="Normal 3 8 2 11 3 4" xfId="28952"/>
    <cellStyle name="Normal 3 8 2 11 3 5" xfId="37197"/>
    <cellStyle name="Normal 3 8 2 11 3 6" xfId="16199"/>
    <cellStyle name="Normal 3 8 2 11 4" xfId="6823"/>
    <cellStyle name="Normal 3 8 2 11 4 2" xfId="10957"/>
    <cellStyle name="Normal 3 8 2 11 4 2 2" xfId="33899"/>
    <cellStyle name="Normal 3 8 2 11 4 2 3" xfId="42144"/>
    <cellStyle name="Normal 3 8 2 11 4 2 4" xfId="21157"/>
    <cellStyle name="Normal 3 8 2 11 4 3" xfId="25279"/>
    <cellStyle name="Normal 3 8 2 11 4 4" xfId="29777"/>
    <cellStyle name="Normal 3 8 2 11 4 5" xfId="38022"/>
    <cellStyle name="Normal 3 8 2 11 4 6" xfId="17024"/>
    <cellStyle name="Normal 3 8 2 11 5" xfId="7658"/>
    <cellStyle name="Normal 3 8 2 11 5 2" xfId="11781"/>
    <cellStyle name="Normal 3 8 2 11 5 2 2" xfId="34723"/>
    <cellStyle name="Normal 3 8 2 11 5 2 3" xfId="42968"/>
    <cellStyle name="Normal 3 8 2 11 5 2 4" xfId="21981"/>
    <cellStyle name="Normal 3 8 2 11 5 3" xfId="26103"/>
    <cellStyle name="Normal 3 8 2 11 5 4" xfId="30601"/>
    <cellStyle name="Normal 3 8 2 11 5 5" xfId="38846"/>
    <cellStyle name="Normal 3 8 2 11 5 6" xfId="17859"/>
    <cellStyle name="Normal 3 8 2 11 6" xfId="8484"/>
    <cellStyle name="Normal 3 8 2 11 6 2" xfId="31426"/>
    <cellStyle name="Normal 3 8 2 11 6 3" xfId="39671"/>
    <cellStyle name="Normal 3 8 2 11 6 4" xfId="14551"/>
    <cellStyle name="Normal 3 8 2 11 7" xfId="18684"/>
    <cellStyle name="Normal 3 8 2 11 8" xfId="22806"/>
    <cellStyle name="Normal 3 8 2 11 9" xfId="27304"/>
    <cellStyle name="Normal 3 8 2 12" xfId="4531"/>
    <cellStyle name="Normal 3 8 2 12 2" xfId="8665"/>
    <cellStyle name="Normal 3 8 2 12 2 2" xfId="31607"/>
    <cellStyle name="Normal 3 8 2 12 2 3" xfId="39852"/>
    <cellStyle name="Normal 3 8 2 12 2 4" xfId="14732"/>
    <cellStyle name="Normal 3 8 2 12 3" xfId="18865"/>
    <cellStyle name="Normal 3 8 2 12 4" xfId="22987"/>
    <cellStyle name="Normal 3 8 2 12 5" xfId="27485"/>
    <cellStyle name="Normal 3 8 2 12 6" xfId="35730"/>
    <cellStyle name="Normal 3 8 2 12 7" xfId="12118"/>
    <cellStyle name="Normal 3 8 2 13" xfId="5355"/>
    <cellStyle name="Normal 3 8 2 13 2" xfId="9489"/>
    <cellStyle name="Normal 3 8 2 13 2 2" xfId="32431"/>
    <cellStyle name="Normal 3 8 2 13 2 3" xfId="40676"/>
    <cellStyle name="Normal 3 8 2 13 2 4" xfId="15556"/>
    <cellStyle name="Normal 3 8 2 13 3" xfId="19689"/>
    <cellStyle name="Normal 3 8 2 13 4" xfId="23811"/>
    <cellStyle name="Normal 3 8 2 13 5" xfId="28309"/>
    <cellStyle name="Normal 3 8 2 13 6" xfId="36554"/>
    <cellStyle name="Normal 3 8 2 13 7" xfId="12981"/>
    <cellStyle name="Normal 3 8 2 14" xfId="6180"/>
    <cellStyle name="Normal 3 8 2 14 2" xfId="10314"/>
    <cellStyle name="Normal 3 8 2 14 2 2" xfId="33256"/>
    <cellStyle name="Normal 3 8 2 14 2 3" xfId="41501"/>
    <cellStyle name="Normal 3 8 2 14 2 4" xfId="16381"/>
    <cellStyle name="Normal 3 8 2 14 3" xfId="20514"/>
    <cellStyle name="Normal 3 8 2 14 4" xfId="24636"/>
    <cellStyle name="Normal 3 8 2 14 5" xfId="29134"/>
    <cellStyle name="Normal 3 8 2 14 6" xfId="37379"/>
    <cellStyle name="Normal 3 8 2 14 7" xfId="13082"/>
    <cellStyle name="Normal 3 8 2 15" xfId="7015"/>
    <cellStyle name="Normal 3 8 2 15 2" xfId="11138"/>
    <cellStyle name="Normal 3 8 2 15 2 2" xfId="34080"/>
    <cellStyle name="Normal 3 8 2 15 2 3" xfId="42325"/>
    <cellStyle name="Normal 3 8 2 15 2 4" xfId="21338"/>
    <cellStyle name="Normal 3 8 2 15 3" xfId="25460"/>
    <cellStyle name="Normal 3 8 2 15 4" xfId="29958"/>
    <cellStyle name="Normal 3 8 2 15 5" xfId="38203"/>
    <cellStyle name="Normal 3 8 2 15 6" xfId="17216"/>
    <cellStyle name="Normal 3 8 2 16" xfId="7840"/>
    <cellStyle name="Normal 3 8 2 16 2" xfId="30783"/>
    <cellStyle name="Normal 3 8 2 16 3" xfId="39028"/>
    <cellStyle name="Normal 3 8 2 16 4" xfId="13908"/>
    <cellStyle name="Normal 3 8 2 17" xfId="18041"/>
    <cellStyle name="Normal 3 8 2 17 2" xfId="26645"/>
    <cellStyle name="Normal 3 8 2 18" xfId="22163"/>
    <cellStyle name="Normal 3 8 2 19" xfId="26393"/>
    <cellStyle name="Normal 3 8 2 2" xfId="3345"/>
    <cellStyle name="Normal 3 8 2 2 10" xfId="4532"/>
    <cellStyle name="Normal 3 8 2 2 10 2" xfId="8666"/>
    <cellStyle name="Normal 3 8 2 2 10 2 2" xfId="31608"/>
    <cellStyle name="Normal 3 8 2 2 10 2 3" xfId="39853"/>
    <cellStyle name="Normal 3 8 2 2 10 2 4" xfId="14733"/>
    <cellStyle name="Normal 3 8 2 2 10 3" xfId="18866"/>
    <cellStyle name="Normal 3 8 2 2 10 4" xfId="22988"/>
    <cellStyle name="Normal 3 8 2 2 10 5" xfId="27486"/>
    <cellStyle name="Normal 3 8 2 2 10 6" xfId="35731"/>
    <cellStyle name="Normal 3 8 2 2 10 7" xfId="12119"/>
    <cellStyle name="Normal 3 8 2 2 11" xfId="5356"/>
    <cellStyle name="Normal 3 8 2 2 11 2" xfId="9490"/>
    <cellStyle name="Normal 3 8 2 2 11 2 2" xfId="32432"/>
    <cellStyle name="Normal 3 8 2 2 11 2 3" xfId="40677"/>
    <cellStyle name="Normal 3 8 2 2 11 2 4" xfId="15557"/>
    <cellStyle name="Normal 3 8 2 2 11 3" xfId="19690"/>
    <cellStyle name="Normal 3 8 2 2 11 4" xfId="23812"/>
    <cellStyle name="Normal 3 8 2 2 11 5" xfId="28310"/>
    <cellStyle name="Normal 3 8 2 2 11 6" xfId="36555"/>
    <cellStyle name="Normal 3 8 2 2 11 7" xfId="12982"/>
    <cellStyle name="Normal 3 8 2 2 12" xfId="6181"/>
    <cellStyle name="Normal 3 8 2 2 12 2" xfId="10315"/>
    <cellStyle name="Normal 3 8 2 2 12 2 2" xfId="33257"/>
    <cellStyle name="Normal 3 8 2 2 12 2 3" xfId="41502"/>
    <cellStyle name="Normal 3 8 2 2 12 2 4" xfId="16382"/>
    <cellStyle name="Normal 3 8 2 2 12 3" xfId="20515"/>
    <cellStyle name="Normal 3 8 2 2 12 4" xfId="24637"/>
    <cellStyle name="Normal 3 8 2 2 12 5" xfId="29135"/>
    <cellStyle name="Normal 3 8 2 2 12 6" xfId="37380"/>
    <cellStyle name="Normal 3 8 2 2 12 7" xfId="13083"/>
    <cellStyle name="Normal 3 8 2 2 13" xfId="7016"/>
    <cellStyle name="Normal 3 8 2 2 13 2" xfId="11139"/>
    <cellStyle name="Normal 3 8 2 2 13 2 2" xfId="34081"/>
    <cellStyle name="Normal 3 8 2 2 13 2 3" xfId="42326"/>
    <cellStyle name="Normal 3 8 2 2 13 2 4" xfId="21339"/>
    <cellStyle name="Normal 3 8 2 2 13 3" xfId="25461"/>
    <cellStyle name="Normal 3 8 2 2 13 4" xfId="29959"/>
    <cellStyle name="Normal 3 8 2 2 13 5" xfId="38204"/>
    <cellStyle name="Normal 3 8 2 2 13 6" xfId="17217"/>
    <cellStyle name="Normal 3 8 2 2 14" xfId="7841"/>
    <cellStyle name="Normal 3 8 2 2 14 2" xfId="30784"/>
    <cellStyle name="Normal 3 8 2 2 14 3" xfId="39029"/>
    <cellStyle name="Normal 3 8 2 2 14 4" xfId="13909"/>
    <cellStyle name="Normal 3 8 2 2 15" xfId="18042"/>
    <cellStyle name="Normal 3 8 2 2 15 2" xfId="26646"/>
    <cellStyle name="Normal 3 8 2 2 16" xfId="22164"/>
    <cellStyle name="Normal 3 8 2 2 17" xfId="26485"/>
    <cellStyle name="Normal 3 8 2 2 18" xfId="34907"/>
    <cellStyle name="Normal 3 8 2 2 19" xfId="11920"/>
    <cellStyle name="Normal 3 8 2 2 2" xfId="3346"/>
    <cellStyle name="Normal 3 8 2 2 2 10" xfId="5357"/>
    <cellStyle name="Normal 3 8 2 2 2 10 2" xfId="9491"/>
    <cellStyle name="Normal 3 8 2 2 2 10 2 2" xfId="32433"/>
    <cellStyle name="Normal 3 8 2 2 2 10 2 3" xfId="40678"/>
    <cellStyle name="Normal 3 8 2 2 2 10 2 4" xfId="15558"/>
    <cellStyle name="Normal 3 8 2 2 2 10 3" xfId="19691"/>
    <cellStyle name="Normal 3 8 2 2 2 10 4" xfId="23813"/>
    <cellStyle name="Normal 3 8 2 2 2 10 5" xfId="28311"/>
    <cellStyle name="Normal 3 8 2 2 2 10 6" xfId="36556"/>
    <cellStyle name="Normal 3 8 2 2 2 10 7" xfId="12983"/>
    <cellStyle name="Normal 3 8 2 2 2 11" xfId="6182"/>
    <cellStyle name="Normal 3 8 2 2 2 11 2" xfId="10316"/>
    <cellStyle name="Normal 3 8 2 2 2 11 2 2" xfId="33258"/>
    <cellStyle name="Normal 3 8 2 2 2 11 2 3" xfId="41503"/>
    <cellStyle name="Normal 3 8 2 2 2 11 2 4" xfId="16383"/>
    <cellStyle name="Normal 3 8 2 2 2 11 3" xfId="20516"/>
    <cellStyle name="Normal 3 8 2 2 2 11 4" xfId="24638"/>
    <cellStyle name="Normal 3 8 2 2 2 11 5" xfId="29136"/>
    <cellStyle name="Normal 3 8 2 2 2 11 6" xfId="37381"/>
    <cellStyle name="Normal 3 8 2 2 2 11 7" xfId="13084"/>
    <cellStyle name="Normal 3 8 2 2 2 12" xfId="7017"/>
    <cellStyle name="Normal 3 8 2 2 2 12 2" xfId="11140"/>
    <cellStyle name="Normal 3 8 2 2 2 12 2 2" xfId="34082"/>
    <cellStyle name="Normal 3 8 2 2 2 12 2 3" xfId="42327"/>
    <cellStyle name="Normal 3 8 2 2 2 12 2 4" xfId="21340"/>
    <cellStyle name="Normal 3 8 2 2 2 12 3" xfId="25462"/>
    <cellStyle name="Normal 3 8 2 2 2 12 4" xfId="29960"/>
    <cellStyle name="Normal 3 8 2 2 2 12 5" xfId="38205"/>
    <cellStyle name="Normal 3 8 2 2 2 12 6" xfId="17218"/>
    <cellStyle name="Normal 3 8 2 2 2 13" xfId="7842"/>
    <cellStyle name="Normal 3 8 2 2 2 13 2" xfId="30785"/>
    <cellStyle name="Normal 3 8 2 2 2 13 3" xfId="39030"/>
    <cellStyle name="Normal 3 8 2 2 2 13 4" xfId="13910"/>
    <cellStyle name="Normal 3 8 2 2 2 14" xfId="18043"/>
    <cellStyle name="Normal 3 8 2 2 2 15" xfId="22165"/>
    <cellStyle name="Normal 3 8 2 2 2 16" xfId="26647"/>
    <cellStyle name="Normal 3 8 2 2 2 17" xfId="34908"/>
    <cellStyle name="Normal 3 8 2 2 2 18" xfId="11921"/>
    <cellStyle name="Normal 3 8 2 2 2 2" xfId="3347"/>
    <cellStyle name="Normal 3 8 2 2 2 2 10" xfId="6183"/>
    <cellStyle name="Normal 3 8 2 2 2 2 10 2" xfId="10317"/>
    <cellStyle name="Normal 3 8 2 2 2 2 10 2 2" xfId="33259"/>
    <cellStyle name="Normal 3 8 2 2 2 2 10 2 3" xfId="41504"/>
    <cellStyle name="Normal 3 8 2 2 2 2 10 2 4" xfId="20517"/>
    <cellStyle name="Normal 3 8 2 2 2 2 10 3" xfId="24639"/>
    <cellStyle name="Normal 3 8 2 2 2 2 10 4" xfId="29137"/>
    <cellStyle name="Normal 3 8 2 2 2 2 10 5" xfId="37382"/>
    <cellStyle name="Normal 3 8 2 2 2 2 10 6" xfId="16384"/>
    <cellStyle name="Normal 3 8 2 2 2 2 11" xfId="7018"/>
    <cellStyle name="Normal 3 8 2 2 2 2 11 2" xfId="11141"/>
    <cellStyle name="Normal 3 8 2 2 2 2 11 2 2" xfId="34083"/>
    <cellStyle name="Normal 3 8 2 2 2 2 11 2 3" xfId="42328"/>
    <cellStyle name="Normal 3 8 2 2 2 2 11 2 4" xfId="21341"/>
    <cellStyle name="Normal 3 8 2 2 2 2 11 3" xfId="25463"/>
    <cellStyle name="Normal 3 8 2 2 2 2 11 4" xfId="29961"/>
    <cellStyle name="Normal 3 8 2 2 2 2 11 5" xfId="38206"/>
    <cellStyle name="Normal 3 8 2 2 2 2 11 6" xfId="17219"/>
    <cellStyle name="Normal 3 8 2 2 2 2 12" xfId="7843"/>
    <cellStyle name="Normal 3 8 2 2 2 2 12 2" xfId="30786"/>
    <cellStyle name="Normal 3 8 2 2 2 2 12 3" xfId="39031"/>
    <cellStyle name="Normal 3 8 2 2 2 2 12 4" xfId="13911"/>
    <cellStyle name="Normal 3 8 2 2 2 2 13" xfId="18044"/>
    <cellStyle name="Normal 3 8 2 2 2 2 14" xfId="22166"/>
    <cellStyle name="Normal 3 8 2 2 2 2 15" xfId="26648"/>
    <cellStyle name="Normal 3 8 2 2 2 2 16" xfId="34909"/>
    <cellStyle name="Normal 3 8 2 2 2 2 17" xfId="12121"/>
    <cellStyle name="Normal 3 8 2 2 2 2 2" xfId="3818"/>
    <cellStyle name="Normal 3 8 2 2 2 2 2 10" xfId="35021"/>
    <cellStyle name="Normal 3 8 2 2 2 2 2 11" xfId="12233"/>
    <cellStyle name="Normal 3 8 2 2 2 2 2 2" xfId="4646"/>
    <cellStyle name="Normal 3 8 2 2 2 2 2 2 2" xfId="8780"/>
    <cellStyle name="Normal 3 8 2 2 2 2 2 2 2 2" xfId="31722"/>
    <cellStyle name="Normal 3 8 2 2 2 2 2 2 2 3" xfId="39967"/>
    <cellStyle name="Normal 3 8 2 2 2 2 2 2 2 4" xfId="14847"/>
    <cellStyle name="Normal 3 8 2 2 2 2 2 2 3" xfId="18980"/>
    <cellStyle name="Normal 3 8 2 2 2 2 2 2 4" xfId="23102"/>
    <cellStyle name="Normal 3 8 2 2 2 2 2 2 5" xfId="27600"/>
    <cellStyle name="Normal 3 8 2 2 2 2 2 2 6" xfId="35845"/>
    <cellStyle name="Normal 3 8 2 2 2 2 2 2 7" xfId="13198"/>
    <cellStyle name="Normal 3 8 2 2 2 2 2 3" xfId="5470"/>
    <cellStyle name="Normal 3 8 2 2 2 2 2 3 2" xfId="9604"/>
    <cellStyle name="Normal 3 8 2 2 2 2 2 3 2 2" xfId="32546"/>
    <cellStyle name="Normal 3 8 2 2 2 2 2 3 2 3" xfId="40791"/>
    <cellStyle name="Normal 3 8 2 2 2 2 2 3 2 4" xfId="19804"/>
    <cellStyle name="Normal 3 8 2 2 2 2 2 3 3" xfId="23926"/>
    <cellStyle name="Normal 3 8 2 2 2 2 2 3 4" xfId="28424"/>
    <cellStyle name="Normal 3 8 2 2 2 2 2 3 5" xfId="36669"/>
    <cellStyle name="Normal 3 8 2 2 2 2 2 3 6" xfId="15671"/>
    <cellStyle name="Normal 3 8 2 2 2 2 2 4" xfId="6295"/>
    <cellStyle name="Normal 3 8 2 2 2 2 2 4 2" xfId="10429"/>
    <cellStyle name="Normal 3 8 2 2 2 2 2 4 2 2" xfId="33371"/>
    <cellStyle name="Normal 3 8 2 2 2 2 2 4 2 3" xfId="41616"/>
    <cellStyle name="Normal 3 8 2 2 2 2 2 4 2 4" xfId="20629"/>
    <cellStyle name="Normal 3 8 2 2 2 2 2 4 3" xfId="24751"/>
    <cellStyle name="Normal 3 8 2 2 2 2 2 4 4" xfId="29249"/>
    <cellStyle name="Normal 3 8 2 2 2 2 2 4 5" xfId="37494"/>
    <cellStyle name="Normal 3 8 2 2 2 2 2 4 6" xfId="16496"/>
    <cellStyle name="Normal 3 8 2 2 2 2 2 5" xfId="7130"/>
    <cellStyle name="Normal 3 8 2 2 2 2 2 5 2" xfId="11253"/>
    <cellStyle name="Normal 3 8 2 2 2 2 2 5 2 2" xfId="34195"/>
    <cellStyle name="Normal 3 8 2 2 2 2 2 5 2 3" xfId="42440"/>
    <cellStyle name="Normal 3 8 2 2 2 2 2 5 2 4" xfId="21453"/>
    <cellStyle name="Normal 3 8 2 2 2 2 2 5 3" xfId="25575"/>
    <cellStyle name="Normal 3 8 2 2 2 2 2 5 4" xfId="30073"/>
    <cellStyle name="Normal 3 8 2 2 2 2 2 5 5" xfId="38318"/>
    <cellStyle name="Normal 3 8 2 2 2 2 2 5 6" xfId="17331"/>
    <cellStyle name="Normal 3 8 2 2 2 2 2 6" xfId="7956"/>
    <cellStyle name="Normal 3 8 2 2 2 2 2 6 2" xfId="30898"/>
    <cellStyle name="Normal 3 8 2 2 2 2 2 6 3" xfId="39143"/>
    <cellStyle name="Normal 3 8 2 2 2 2 2 6 4" xfId="14023"/>
    <cellStyle name="Normal 3 8 2 2 2 2 2 7" xfId="18156"/>
    <cellStyle name="Normal 3 8 2 2 2 2 2 8" xfId="22278"/>
    <cellStyle name="Normal 3 8 2 2 2 2 2 9" xfId="26776"/>
    <cellStyle name="Normal 3 8 2 2 2 2 3" xfId="3930"/>
    <cellStyle name="Normal 3 8 2 2 2 2 3 10" xfId="35133"/>
    <cellStyle name="Normal 3 8 2 2 2 2 3 11" xfId="12345"/>
    <cellStyle name="Normal 3 8 2 2 2 2 3 2" xfId="4758"/>
    <cellStyle name="Normal 3 8 2 2 2 2 3 2 2" xfId="8892"/>
    <cellStyle name="Normal 3 8 2 2 2 2 3 2 2 2" xfId="31834"/>
    <cellStyle name="Normal 3 8 2 2 2 2 3 2 2 3" xfId="40079"/>
    <cellStyle name="Normal 3 8 2 2 2 2 3 2 2 4" xfId="14959"/>
    <cellStyle name="Normal 3 8 2 2 2 2 3 2 3" xfId="19092"/>
    <cellStyle name="Normal 3 8 2 2 2 2 3 2 4" xfId="23214"/>
    <cellStyle name="Normal 3 8 2 2 2 2 3 2 5" xfId="27712"/>
    <cellStyle name="Normal 3 8 2 2 2 2 3 2 6" xfId="35957"/>
    <cellStyle name="Normal 3 8 2 2 2 2 3 2 7" xfId="13310"/>
    <cellStyle name="Normal 3 8 2 2 2 2 3 3" xfId="5582"/>
    <cellStyle name="Normal 3 8 2 2 2 2 3 3 2" xfId="9716"/>
    <cellStyle name="Normal 3 8 2 2 2 2 3 3 2 2" xfId="32658"/>
    <cellStyle name="Normal 3 8 2 2 2 2 3 3 2 3" xfId="40903"/>
    <cellStyle name="Normal 3 8 2 2 2 2 3 3 2 4" xfId="19916"/>
    <cellStyle name="Normal 3 8 2 2 2 2 3 3 3" xfId="24038"/>
    <cellStyle name="Normal 3 8 2 2 2 2 3 3 4" xfId="28536"/>
    <cellStyle name="Normal 3 8 2 2 2 2 3 3 5" xfId="36781"/>
    <cellStyle name="Normal 3 8 2 2 2 2 3 3 6" xfId="15783"/>
    <cellStyle name="Normal 3 8 2 2 2 2 3 4" xfId="6407"/>
    <cellStyle name="Normal 3 8 2 2 2 2 3 4 2" xfId="10541"/>
    <cellStyle name="Normal 3 8 2 2 2 2 3 4 2 2" xfId="33483"/>
    <cellStyle name="Normal 3 8 2 2 2 2 3 4 2 3" xfId="41728"/>
    <cellStyle name="Normal 3 8 2 2 2 2 3 4 2 4" xfId="20741"/>
    <cellStyle name="Normal 3 8 2 2 2 2 3 4 3" xfId="24863"/>
    <cellStyle name="Normal 3 8 2 2 2 2 3 4 4" xfId="29361"/>
    <cellStyle name="Normal 3 8 2 2 2 2 3 4 5" xfId="37606"/>
    <cellStyle name="Normal 3 8 2 2 2 2 3 4 6" xfId="16608"/>
    <cellStyle name="Normal 3 8 2 2 2 2 3 5" xfId="7242"/>
    <cellStyle name="Normal 3 8 2 2 2 2 3 5 2" xfId="11365"/>
    <cellStyle name="Normal 3 8 2 2 2 2 3 5 2 2" xfId="34307"/>
    <cellStyle name="Normal 3 8 2 2 2 2 3 5 2 3" xfId="42552"/>
    <cellStyle name="Normal 3 8 2 2 2 2 3 5 2 4" xfId="21565"/>
    <cellStyle name="Normal 3 8 2 2 2 2 3 5 3" xfId="25687"/>
    <cellStyle name="Normal 3 8 2 2 2 2 3 5 4" xfId="30185"/>
    <cellStyle name="Normal 3 8 2 2 2 2 3 5 5" xfId="38430"/>
    <cellStyle name="Normal 3 8 2 2 2 2 3 5 6" xfId="17443"/>
    <cellStyle name="Normal 3 8 2 2 2 2 3 6" xfId="8068"/>
    <cellStyle name="Normal 3 8 2 2 2 2 3 6 2" xfId="31010"/>
    <cellStyle name="Normal 3 8 2 2 2 2 3 6 3" xfId="39255"/>
    <cellStyle name="Normal 3 8 2 2 2 2 3 6 4" xfId="14135"/>
    <cellStyle name="Normal 3 8 2 2 2 2 3 7" xfId="18268"/>
    <cellStyle name="Normal 3 8 2 2 2 2 3 8" xfId="22390"/>
    <cellStyle name="Normal 3 8 2 2 2 2 3 9" xfId="26888"/>
    <cellStyle name="Normal 3 8 2 2 2 2 4" xfId="4042"/>
    <cellStyle name="Normal 3 8 2 2 2 2 4 10" xfId="35245"/>
    <cellStyle name="Normal 3 8 2 2 2 2 4 11" xfId="12457"/>
    <cellStyle name="Normal 3 8 2 2 2 2 4 2" xfId="4870"/>
    <cellStyle name="Normal 3 8 2 2 2 2 4 2 2" xfId="9004"/>
    <cellStyle name="Normal 3 8 2 2 2 2 4 2 2 2" xfId="31946"/>
    <cellStyle name="Normal 3 8 2 2 2 2 4 2 2 3" xfId="40191"/>
    <cellStyle name="Normal 3 8 2 2 2 2 4 2 2 4" xfId="15071"/>
    <cellStyle name="Normal 3 8 2 2 2 2 4 2 3" xfId="19204"/>
    <cellStyle name="Normal 3 8 2 2 2 2 4 2 4" xfId="23326"/>
    <cellStyle name="Normal 3 8 2 2 2 2 4 2 5" xfId="27824"/>
    <cellStyle name="Normal 3 8 2 2 2 2 4 2 6" xfId="36069"/>
    <cellStyle name="Normal 3 8 2 2 2 2 4 2 7" xfId="13422"/>
    <cellStyle name="Normal 3 8 2 2 2 2 4 3" xfId="5694"/>
    <cellStyle name="Normal 3 8 2 2 2 2 4 3 2" xfId="9828"/>
    <cellStyle name="Normal 3 8 2 2 2 2 4 3 2 2" xfId="32770"/>
    <cellStyle name="Normal 3 8 2 2 2 2 4 3 2 3" xfId="41015"/>
    <cellStyle name="Normal 3 8 2 2 2 2 4 3 2 4" xfId="20028"/>
    <cellStyle name="Normal 3 8 2 2 2 2 4 3 3" xfId="24150"/>
    <cellStyle name="Normal 3 8 2 2 2 2 4 3 4" xfId="28648"/>
    <cellStyle name="Normal 3 8 2 2 2 2 4 3 5" xfId="36893"/>
    <cellStyle name="Normal 3 8 2 2 2 2 4 3 6" xfId="15895"/>
    <cellStyle name="Normal 3 8 2 2 2 2 4 4" xfId="6519"/>
    <cellStyle name="Normal 3 8 2 2 2 2 4 4 2" xfId="10653"/>
    <cellStyle name="Normal 3 8 2 2 2 2 4 4 2 2" xfId="33595"/>
    <cellStyle name="Normal 3 8 2 2 2 2 4 4 2 3" xfId="41840"/>
    <cellStyle name="Normal 3 8 2 2 2 2 4 4 2 4" xfId="20853"/>
    <cellStyle name="Normal 3 8 2 2 2 2 4 4 3" xfId="24975"/>
    <cellStyle name="Normal 3 8 2 2 2 2 4 4 4" xfId="29473"/>
    <cellStyle name="Normal 3 8 2 2 2 2 4 4 5" xfId="37718"/>
    <cellStyle name="Normal 3 8 2 2 2 2 4 4 6" xfId="16720"/>
    <cellStyle name="Normal 3 8 2 2 2 2 4 5" xfId="7354"/>
    <cellStyle name="Normal 3 8 2 2 2 2 4 5 2" xfId="11477"/>
    <cellStyle name="Normal 3 8 2 2 2 2 4 5 2 2" xfId="34419"/>
    <cellStyle name="Normal 3 8 2 2 2 2 4 5 2 3" xfId="42664"/>
    <cellStyle name="Normal 3 8 2 2 2 2 4 5 2 4" xfId="21677"/>
    <cellStyle name="Normal 3 8 2 2 2 2 4 5 3" xfId="25799"/>
    <cellStyle name="Normal 3 8 2 2 2 2 4 5 4" xfId="30297"/>
    <cellStyle name="Normal 3 8 2 2 2 2 4 5 5" xfId="38542"/>
    <cellStyle name="Normal 3 8 2 2 2 2 4 5 6" xfId="17555"/>
    <cellStyle name="Normal 3 8 2 2 2 2 4 6" xfId="8180"/>
    <cellStyle name="Normal 3 8 2 2 2 2 4 6 2" xfId="31122"/>
    <cellStyle name="Normal 3 8 2 2 2 2 4 6 3" xfId="39367"/>
    <cellStyle name="Normal 3 8 2 2 2 2 4 6 4" xfId="14247"/>
    <cellStyle name="Normal 3 8 2 2 2 2 4 7" xfId="18380"/>
    <cellStyle name="Normal 3 8 2 2 2 2 4 8" xfId="22502"/>
    <cellStyle name="Normal 3 8 2 2 2 2 4 9" xfId="27000"/>
    <cellStyle name="Normal 3 8 2 2 2 2 5" xfId="4214"/>
    <cellStyle name="Normal 3 8 2 2 2 2 5 10" xfId="35417"/>
    <cellStyle name="Normal 3 8 2 2 2 2 5 11" xfId="12629"/>
    <cellStyle name="Normal 3 8 2 2 2 2 5 2" xfId="5042"/>
    <cellStyle name="Normal 3 8 2 2 2 2 5 2 2" xfId="9176"/>
    <cellStyle name="Normal 3 8 2 2 2 2 5 2 2 2" xfId="32118"/>
    <cellStyle name="Normal 3 8 2 2 2 2 5 2 2 3" xfId="40363"/>
    <cellStyle name="Normal 3 8 2 2 2 2 5 2 2 4" xfId="15243"/>
    <cellStyle name="Normal 3 8 2 2 2 2 5 2 3" xfId="19376"/>
    <cellStyle name="Normal 3 8 2 2 2 2 5 2 4" xfId="23498"/>
    <cellStyle name="Normal 3 8 2 2 2 2 5 2 5" xfId="27996"/>
    <cellStyle name="Normal 3 8 2 2 2 2 5 2 6" xfId="36241"/>
    <cellStyle name="Normal 3 8 2 2 2 2 5 2 7" xfId="13594"/>
    <cellStyle name="Normal 3 8 2 2 2 2 5 3" xfId="5866"/>
    <cellStyle name="Normal 3 8 2 2 2 2 5 3 2" xfId="10000"/>
    <cellStyle name="Normal 3 8 2 2 2 2 5 3 2 2" xfId="32942"/>
    <cellStyle name="Normal 3 8 2 2 2 2 5 3 2 3" xfId="41187"/>
    <cellStyle name="Normal 3 8 2 2 2 2 5 3 2 4" xfId="20200"/>
    <cellStyle name="Normal 3 8 2 2 2 2 5 3 3" xfId="24322"/>
    <cellStyle name="Normal 3 8 2 2 2 2 5 3 4" xfId="28820"/>
    <cellStyle name="Normal 3 8 2 2 2 2 5 3 5" xfId="37065"/>
    <cellStyle name="Normal 3 8 2 2 2 2 5 3 6" xfId="16067"/>
    <cellStyle name="Normal 3 8 2 2 2 2 5 4" xfId="6691"/>
    <cellStyle name="Normal 3 8 2 2 2 2 5 4 2" xfId="10825"/>
    <cellStyle name="Normal 3 8 2 2 2 2 5 4 2 2" xfId="33767"/>
    <cellStyle name="Normal 3 8 2 2 2 2 5 4 2 3" xfId="42012"/>
    <cellStyle name="Normal 3 8 2 2 2 2 5 4 2 4" xfId="21025"/>
    <cellStyle name="Normal 3 8 2 2 2 2 5 4 3" xfId="25147"/>
    <cellStyle name="Normal 3 8 2 2 2 2 5 4 4" xfId="29645"/>
    <cellStyle name="Normal 3 8 2 2 2 2 5 4 5" xfId="37890"/>
    <cellStyle name="Normal 3 8 2 2 2 2 5 4 6" xfId="16892"/>
    <cellStyle name="Normal 3 8 2 2 2 2 5 5" xfId="7526"/>
    <cellStyle name="Normal 3 8 2 2 2 2 5 5 2" xfId="11649"/>
    <cellStyle name="Normal 3 8 2 2 2 2 5 5 2 2" xfId="34591"/>
    <cellStyle name="Normal 3 8 2 2 2 2 5 5 2 3" xfId="42836"/>
    <cellStyle name="Normal 3 8 2 2 2 2 5 5 2 4" xfId="21849"/>
    <cellStyle name="Normal 3 8 2 2 2 2 5 5 3" xfId="25971"/>
    <cellStyle name="Normal 3 8 2 2 2 2 5 5 4" xfId="30469"/>
    <cellStyle name="Normal 3 8 2 2 2 2 5 5 5" xfId="38714"/>
    <cellStyle name="Normal 3 8 2 2 2 2 5 5 6" xfId="17727"/>
    <cellStyle name="Normal 3 8 2 2 2 2 5 6" xfId="8352"/>
    <cellStyle name="Normal 3 8 2 2 2 2 5 6 2" xfId="31294"/>
    <cellStyle name="Normal 3 8 2 2 2 2 5 6 3" xfId="39539"/>
    <cellStyle name="Normal 3 8 2 2 2 2 5 6 4" xfId="14419"/>
    <cellStyle name="Normal 3 8 2 2 2 2 5 7" xfId="18552"/>
    <cellStyle name="Normal 3 8 2 2 2 2 5 8" xfId="22674"/>
    <cellStyle name="Normal 3 8 2 2 2 2 5 9" xfId="27172"/>
    <cellStyle name="Normal 3 8 2 2 2 2 6" xfId="4342"/>
    <cellStyle name="Normal 3 8 2 2 2 2 6 10" xfId="35541"/>
    <cellStyle name="Normal 3 8 2 2 2 2 6 11" xfId="12753"/>
    <cellStyle name="Normal 3 8 2 2 2 2 6 2" xfId="5166"/>
    <cellStyle name="Normal 3 8 2 2 2 2 6 2 2" xfId="9300"/>
    <cellStyle name="Normal 3 8 2 2 2 2 6 2 2 2" xfId="32242"/>
    <cellStyle name="Normal 3 8 2 2 2 2 6 2 2 3" xfId="40487"/>
    <cellStyle name="Normal 3 8 2 2 2 2 6 2 2 4" xfId="15367"/>
    <cellStyle name="Normal 3 8 2 2 2 2 6 2 3" xfId="19500"/>
    <cellStyle name="Normal 3 8 2 2 2 2 6 2 4" xfId="23622"/>
    <cellStyle name="Normal 3 8 2 2 2 2 6 2 5" xfId="28120"/>
    <cellStyle name="Normal 3 8 2 2 2 2 6 2 6" xfId="36365"/>
    <cellStyle name="Normal 3 8 2 2 2 2 6 2 7" xfId="13718"/>
    <cellStyle name="Normal 3 8 2 2 2 2 6 3" xfId="5990"/>
    <cellStyle name="Normal 3 8 2 2 2 2 6 3 2" xfId="10124"/>
    <cellStyle name="Normal 3 8 2 2 2 2 6 3 2 2" xfId="33066"/>
    <cellStyle name="Normal 3 8 2 2 2 2 6 3 2 3" xfId="41311"/>
    <cellStyle name="Normal 3 8 2 2 2 2 6 3 2 4" xfId="20324"/>
    <cellStyle name="Normal 3 8 2 2 2 2 6 3 3" xfId="24446"/>
    <cellStyle name="Normal 3 8 2 2 2 2 6 3 4" xfId="28944"/>
    <cellStyle name="Normal 3 8 2 2 2 2 6 3 5" xfId="37189"/>
    <cellStyle name="Normal 3 8 2 2 2 2 6 3 6" xfId="16191"/>
    <cellStyle name="Normal 3 8 2 2 2 2 6 4" xfId="6815"/>
    <cellStyle name="Normal 3 8 2 2 2 2 6 4 2" xfId="10949"/>
    <cellStyle name="Normal 3 8 2 2 2 2 6 4 2 2" xfId="33891"/>
    <cellStyle name="Normal 3 8 2 2 2 2 6 4 2 3" xfId="42136"/>
    <cellStyle name="Normal 3 8 2 2 2 2 6 4 2 4" xfId="21149"/>
    <cellStyle name="Normal 3 8 2 2 2 2 6 4 3" xfId="25271"/>
    <cellStyle name="Normal 3 8 2 2 2 2 6 4 4" xfId="29769"/>
    <cellStyle name="Normal 3 8 2 2 2 2 6 4 5" xfId="38014"/>
    <cellStyle name="Normal 3 8 2 2 2 2 6 4 6" xfId="17016"/>
    <cellStyle name="Normal 3 8 2 2 2 2 6 5" xfId="7650"/>
    <cellStyle name="Normal 3 8 2 2 2 2 6 5 2" xfId="11773"/>
    <cellStyle name="Normal 3 8 2 2 2 2 6 5 2 2" xfId="34715"/>
    <cellStyle name="Normal 3 8 2 2 2 2 6 5 2 3" xfId="42960"/>
    <cellStyle name="Normal 3 8 2 2 2 2 6 5 2 4" xfId="21973"/>
    <cellStyle name="Normal 3 8 2 2 2 2 6 5 3" xfId="26095"/>
    <cellStyle name="Normal 3 8 2 2 2 2 6 5 4" xfId="30593"/>
    <cellStyle name="Normal 3 8 2 2 2 2 6 5 5" xfId="38838"/>
    <cellStyle name="Normal 3 8 2 2 2 2 6 5 6" xfId="17851"/>
    <cellStyle name="Normal 3 8 2 2 2 2 6 6" xfId="8476"/>
    <cellStyle name="Normal 3 8 2 2 2 2 6 6 2" xfId="31418"/>
    <cellStyle name="Normal 3 8 2 2 2 2 6 6 3" xfId="39663"/>
    <cellStyle name="Normal 3 8 2 2 2 2 6 6 4" xfId="14543"/>
    <cellStyle name="Normal 3 8 2 2 2 2 6 7" xfId="18676"/>
    <cellStyle name="Normal 3 8 2 2 2 2 6 8" xfId="22798"/>
    <cellStyle name="Normal 3 8 2 2 2 2 6 9" xfId="27296"/>
    <cellStyle name="Normal 3 8 2 2 2 2 7" xfId="4467"/>
    <cellStyle name="Normal 3 8 2 2 2 2 7 10" xfId="35666"/>
    <cellStyle name="Normal 3 8 2 2 2 2 7 11" xfId="12878"/>
    <cellStyle name="Normal 3 8 2 2 2 2 7 2" xfId="5291"/>
    <cellStyle name="Normal 3 8 2 2 2 2 7 2 2" xfId="9425"/>
    <cellStyle name="Normal 3 8 2 2 2 2 7 2 2 2" xfId="32367"/>
    <cellStyle name="Normal 3 8 2 2 2 2 7 2 2 3" xfId="40612"/>
    <cellStyle name="Normal 3 8 2 2 2 2 7 2 2 4" xfId="15492"/>
    <cellStyle name="Normal 3 8 2 2 2 2 7 2 3" xfId="19625"/>
    <cellStyle name="Normal 3 8 2 2 2 2 7 2 4" xfId="23747"/>
    <cellStyle name="Normal 3 8 2 2 2 2 7 2 5" xfId="28245"/>
    <cellStyle name="Normal 3 8 2 2 2 2 7 2 6" xfId="36490"/>
    <cellStyle name="Normal 3 8 2 2 2 2 7 2 7" xfId="13843"/>
    <cellStyle name="Normal 3 8 2 2 2 2 7 3" xfId="6115"/>
    <cellStyle name="Normal 3 8 2 2 2 2 7 3 2" xfId="10249"/>
    <cellStyle name="Normal 3 8 2 2 2 2 7 3 2 2" xfId="33191"/>
    <cellStyle name="Normal 3 8 2 2 2 2 7 3 2 3" xfId="41436"/>
    <cellStyle name="Normal 3 8 2 2 2 2 7 3 2 4" xfId="20449"/>
    <cellStyle name="Normal 3 8 2 2 2 2 7 3 3" xfId="24571"/>
    <cellStyle name="Normal 3 8 2 2 2 2 7 3 4" xfId="29069"/>
    <cellStyle name="Normal 3 8 2 2 2 2 7 3 5" xfId="37314"/>
    <cellStyle name="Normal 3 8 2 2 2 2 7 3 6" xfId="16316"/>
    <cellStyle name="Normal 3 8 2 2 2 2 7 4" xfId="6940"/>
    <cellStyle name="Normal 3 8 2 2 2 2 7 4 2" xfId="11074"/>
    <cellStyle name="Normal 3 8 2 2 2 2 7 4 2 2" xfId="34016"/>
    <cellStyle name="Normal 3 8 2 2 2 2 7 4 2 3" xfId="42261"/>
    <cellStyle name="Normal 3 8 2 2 2 2 7 4 2 4" xfId="21274"/>
    <cellStyle name="Normal 3 8 2 2 2 2 7 4 3" xfId="25396"/>
    <cellStyle name="Normal 3 8 2 2 2 2 7 4 4" xfId="29894"/>
    <cellStyle name="Normal 3 8 2 2 2 2 7 4 5" xfId="38139"/>
    <cellStyle name="Normal 3 8 2 2 2 2 7 4 6" xfId="17141"/>
    <cellStyle name="Normal 3 8 2 2 2 2 7 5" xfId="7775"/>
    <cellStyle name="Normal 3 8 2 2 2 2 7 5 2" xfId="11898"/>
    <cellStyle name="Normal 3 8 2 2 2 2 7 5 2 2" xfId="34840"/>
    <cellStyle name="Normal 3 8 2 2 2 2 7 5 2 3" xfId="43085"/>
    <cellStyle name="Normal 3 8 2 2 2 2 7 5 2 4" xfId="22098"/>
    <cellStyle name="Normal 3 8 2 2 2 2 7 5 3" xfId="26220"/>
    <cellStyle name="Normal 3 8 2 2 2 2 7 5 4" xfId="30718"/>
    <cellStyle name="Normal 3 8 2 2 2 2 7 5 5" xfId="38963"/>
    <cellStyle name="Normal 3 8 2 2 2 2 7 5 6" xfId="17976"/>
    <cellStyle name="Normal 3 8 2 2 2 2 7 6" xfId="8601"/>
    <cellStyle name="Normal 3 8 2 2 2 2 7 6 2" xfId="31543"/>
    <cellStyle name="Normal 3 8 2 2 2 2 7 6 3" xfId="39788"/>
    <cellStyle name="Normal 3 8 2 2 2 2 7 6 4" xfId="14668"/>
    <cellStyle name="Normal 3 8 2 2 2 2 7 7" xfId="18801"/>
    <cellStyle name="Normal 3 8 2 2 2 2 7 8" xfId="22923"/>
    <cellStyle name="Normal 3 8 2 2 2 2 7 9" xfId="27421"/>
    <cellStyle name="Normal 3 8 2 2 2 2 8" xfId="4534"/>
    <cellStyle name="Normal 3 8 2 2 2 2 8 2" xfId="8668"/>
    <cellStyle name="Normal 3 8 2 2 2 2 8 2 2" xfId="31610"/>
    <cellStyle name="Normal 3 8 2 2 2 2 8 2 3" xfId="39855"/>
    <cellStyle name="Normal 3 8 2 2 2 2 8 2 4" xfId="14735"/>
    <cellStyle name="Normal 3 8 2 2 2 2 8 3" xfId="18868"/>
    <cellStyle name="Normal 3 8 2 2 2 2 8 4" xfId="22990"/>
    <cellStyle name="Normal 3 8 2 2 2 2 8 5" xfId="27488"/>
    <cellStyle name="Normal 3 8 2 2 2 2 8 6" xfId="35733"/>
    <cellStyle name="Normal 3 8 2 2 2 2 8 7" xfId="13085"/>
    <cellStyle name="Normal 3 8 2 2 2 2 9" xfId="5358"/>
    <cellStyle name="Normal 3 8 2 2 2 2 9 2" xfId="9492"/>
    <cellStyle name="Normal 3 8 2 2 2 2 9 2 2" xfId="32434"/>
    <cellStyle name="Normal 3 8 2 2 2 2 9 2 3" xfId="40679"/>
    <cellStyle name="Normal 3 8 2 2 2 2 9 2 4" xfId="19692"/>
    <cellStyle name="Normal 3 8 2 2 2 2 9 3" xfId="23814"/>
    <cellStyle name="Normal 3 8 2 2 2 2 9 4" xfId="28312"/>
    <cellStyle name="Normal 3 8 2 2 2 2 9 5" xfId="36557"/>
    <cellStyle name="Normal 3 8 2 2 2 2 9 6" xfId="15559"/>
    <cellStyle name="Normal 3 8 2 2 2 3" xfId="3817"/>
    <cellStyle name="Normal 3 8 2 2 2 3 10" xfId="35020"/>
    <cellStyle name="Normal 3 8 2 2 2 3 11" xfId="12232"/>
    <cellStyle name="Normal 3 8 2 2 2 3 2" xfId="4645"/>
    <cellStyle name="Normal 3 8 2 2 2 3 2 2" xfId="8779"/>
    <cellStyle name="Normal 3 8 2 2 2 3 2 2 2" xfId="31721"/>
    <cellStyle name="Normal 3 8 2 2 2 3 2 2 3" xfId="39966"/>
    <cellStyle name="Normal 3 8 2 2 2 3 2 2 4" xfId="14846"/>
    <cellStyle name="Normal 3 8 2 2 2 3 2 3" xfId="18979"/>
    <cellStyle name="Normal 3 8 2 2 2 3 2 4" xfId="23101"/>
    <cellStyle name="Normal 3 8 2 2 2 3 2 5" xfId="27599"/>
    <cellStyle name="Normal 3 8 2 2 2 3 2 6" xfId="35844"/>
    <cellStyle name="Normal 3 8 2 2 2 3 2 7" xfId="13197"/>
    <cellStyle name="Normal 3 8 2 2 2 3 3" xfId="5469"/>
    <cellStyle name="Normal 3 8 2 2 2 3 3 2" xfId="9603"/>
    <cellStyle name="Normal 3 8 2 2 2 3 3 2 2" xfId="32545"/>
    <cellStyle name="Normal 3 8 2 2 2 3 3 2 3" xfId="40790"/>
    <cellStyle name="Normal 3 8 2 2 2 3 3 2 4" xfId="19803"/>
    <cellStyle name="Normal 3 8 2 2 2 3 3 3" xfId="23925"/>
    <cellStyle name="Normal 3 8 2 2 2 3 3 4" xfId="28423"/>
    <cellStyle name="Normal 3 8 2 2 2 3 3 5" xfId="36668"/>
    <cellStyle name="Normal 3 8 2 2 2 3 3 6" xfId="15670"/>
    <cellStyle name="Normal 3 8 2 2 2 3 4" xfId="6294"/>
    <cellStyle name="Normal 3 8 2 2 2 3 4 2" xfId="10428"/>
    <cellStyle name="Normal 3 8 2 2 2 3 4 2 2" xfId="33370"/>
    <cellStyle name="Normal 3 8 2 2 2 3 4 2 3" xfId="41615"/>
    <cellStyle name="Normal 3 8 2 2 2 3 4 2 4" xfId="20628"/>
    <cellStyle name="Normal 3 8 2 2 2 3 4 3" xfId="24750"/>
    <cellStyle name="Normal 3 8 2 2 2 3 4 4" xfId="29248"/>
    <cellStyle name="Normal 3 8 2 2 2 3 4 5" xfId="37493"/>
    <cellStyle name="Normal 3 8 2 2 2 3 4 6" xfId="16495"/>
    <cellStyle name="Normal 3 8 2 2 2 3 5" xfId="7129"/>
    <cellStyle name="Normal 3 8 2 2 2 3 5 2" xfId="11252"/>
    <cellStyle name="Normal 3 8 2 2 2 3 5 2 2" xfId="34194"/>
    <cellStyle name="Normal 3 8 2 2 2 3 5 2 3" xfId="42439"/>
    <cellStyle name="Normal 3 8 2 2 2 3 5 2 4" xfId="21452"/>
    <cellStyle name="Normal 3 8 2 2 2 3 5 3" xfId="25574"/>
    <cellStyle name="Normal 3 8 2 2 2 3 5 4" xfId="30072"/>
    <cellStyle name="Normal 3 8 2 2 2 3 5 5" xfId="38317"/>
    <cellStyle name="Normal 3 8 2 2 2 3 5 6" xfId="17330"/>
    <cellStyle name="Normal 3 8 2 2 2 3 6" xfId="7955"/>
    <cellStyle name="Normal 3 8 2 2 2 3 6 2" xfId="30897"/>
    <cellStyle name="Normal 3 8 2 2 2 3 6 3" xfId="39142"/>
    <cellStyle name="Normal 3 8 2 2 2 3 6 4" xfId="14022"/>
    <cellStyle name="Normal 3 8 2 2 2 3 7" xfId="18155"/>
    <cellStyle name="Normal 3 8 2 2 2 3 8" xfId="22277"/>
    <cellStyle name="Normal 3 8 2 2 2 3 9" xfId="26775"/>
    <cellStyle name="Normal 3 8 2 2 2 4" xfId="3929"/>
    <cellStyle name="Normal 3 8 2 2 2 4 10" xfId="35132"/>
    <cellStyle name="Normal 3 8 2 2 2 4 11" xfId="12344"/>
    <cellStyle name="Normal 3 8 2 2 2 4 2" xfId="4757"/>
    <cellStyle name="Normal 3 8 2 2 2 4 2 2" xfId="8891"/>
    <cellStyle name="Normal 3 8 2 2 2 4 2 2 2" xfId="31833"/>
    <cellStyle name="Normal 3 8 2 2 2 4 2 2 3" xfId="40078"/>
    <cellStyle name="Normal 3 8 2 2 2 4 2 2 4" xfId="14958"/>
    <cellStyle name="Normal 3 8 2 2 2 4 2 3" xfId="19091"/>
    <cellStyle name="Normal 3 8 2 2 2 4 2 4" xfId="23213"/>
    <cellStyle name="Normal 3 8 2 2 2 4 2 5" xfId="27711"/>
    <cellStyle name="Normal 3 8 2 2 2 4 2 6" xfId="35956"/>
    <cellStyle name="Normal 3 8 2 2 2 4 2 7" xfId="13309"/>
    <cellStyle name="Normal 3 8 2 2 2 4 3" xfId="5581"/>
    <cellStyle name="Normal 3 8 2 2 2 4 3 2" xfId="9715"/>
    <cellStyle name="Normal 3 8 2 2 2 4 3 2 2" xfId="32657"/>
    <cellStyle name="Normal 3 8 2 2 2 4 3 2 3" xfId="40902"/>
    <cellStyle name="Normal 3 8 2 2 2 4 3 2 4" xfId="19915"/>
    <cellStyle name="Normal 3 8 2 2 2 4 3 3" xfId="24037"/>
    <cellStyle name="Normal 3 8 2 2 2 4 3 4" xfId="28535"/>
    <cellStyle name="Normal 3 8 2 2 2 4 3 5" xfId="36780"/>
    <cellStyle name="Normal 3 8 2 2 2 4 3 6" xfId="15782"/>
    <cellStyle name="Normal 3 8 2 2 2 4 4" xfId="6406"/>
    <cellStyle name="Normal 3 8 2 2 2 4 4 2" xfId="10540"/>
    <cellStyle name="Normal 3 8 2 2 2 4 4 2 2" xfId="33482"/>
    <cellStyle name="Normal 3 8 2 2 2 4 4 2 3" xfId="41727"/>
    <cellStyle name="Normal 3 8 2 2 2 4 4 2 4" xfId="20740"/>
    <cellStyle name="Normal 3 8 2 2 2 4 4 3" xfId="24862"/>
    <cellStyle name="Normal 3 8 2 2 2 4 4 4" xfId="29360"/>
    <cellStyle name="Normal 3 8 2 2 2 4 4 5" xfId="37605"/>
    <cellStyle name="Normal 3 8 2 2 2 4 4 6" xfId="16607"/>
    <cellStyle name="Normal 3 8 2 2 2 4 5" xfId="7241"/>
    <cellStyle name="Normal 3 8 2 2 2 4 5 2" xfId="11364"/>
    <cellStyle name="Normal 3 8 2 2 2 4 5 2 2" xfId="34306"/>
    <cellStyle name="Normal 3 8 2 2 2 4 5 2 3" xfId="42551"/>
    <cellStyle name="Normal 3 8 2 2 2 4 5 2 4" xfId="21564"/>
    <cellStyle name="Normal 3 8 2 2 2 4 5 3" xfId="25686"/>
    <cellStyle name="Normal 3 8 2 2 2 4 5 4" xfId="30184"/>
    <cellStyle name="Normal 3 8 2 2 2 4 5 5" xfId="38429"/>
    <cellStyle name="Normal 3 8 2 2 2 4 5 6" xfId="17442"/>
    <cellStyle name="Normal 3 8 2 2 2 4 6" xfId="8067"/>
    <cellStyle name="Normal 3 8 2 2 2 4 6 2" xfId="31009"/>
    <cellStyle name="Normal 3 8 2 2 2 4 6 3" xfId="39254"/>
    <cellStyle name="Normal 3 8 2 2 2 4 6 4" xfId="14134"/>
    <cellStyle name="Normal 3 8 2 2 2 4 7" xfId="18267"/>
    <cellStyle name="Normal 3 8 2 2 2 4 8" xfId="22389"/>
    <cellStyle name="Normal 3 8 2 2 2 4 9" xfId="26887"/>
    <cellStyle name="Normal 3 8 2 2 2 5" xfId="4041"/>
    <cellStyle name="Normal 3 8 2 2 2 5 10" xfId="35244"/>
    <cellStyle name="Normal 3 8 2 2 2 5 11" xfId="12456"/>
    <cellStyle name="Normal 3 8 2 2 2 5 2" xfId="4869"/>
    <cellStyle name="Normal 3 8 2 2 2 5 2 2" xfId="9003"/>
    <cellStyle name="Normal 3 8 2 2 2 5 2 2 2" xfId="31945"/>
    <cellStyle name="Normal 3 8 2 2 2 5 2 2 3" xfId="40190"/>
    <cellStyle name="Normal 3 8 2 2 2 5 2 2 4" xfId="15070"/>
    <cellStyle name="Normal 3 8 2 2 2 5 2 3" xfId="19203"/>
    <cellStyle name="Normal 3 8 2 2 2 5 2 4" xfId="23325"/>
    <cellStyle name="Normal 3 8 2 2 2 5 2 5" xfId="27823"/>
    <cellStyle name="Normal 3 8 2 2 2 5 2 6" xfId="36068"/>
    <cellStyle name="Normal 3 8 2 2 2 5 2 7" xfId="13421"/>
    <cellStyle name="Normal 3 8 2 2 2 5 3" xfId="5693"/>
    <cellStyle name="Normal 3 8 2 2 2 5 3 2" xfId="9827"/>
    <cellStyle name="Normal 3 8 2 2 2 5 3 2 2" xfId="32769"/>
    <cellStyle name="Normal 3 8 2 2 2 5 3 2 3" xfId="41014"/>
    <cellStyle name="Normal 3 8 2 2 2 5 3 2 4" xfId="20027"/>
    <cellStyle name="Normal 3 8 2 2 2 5 3 3" xfId="24149"/>
    <cellStyle name="Normal 3 8 2 2 2 5 3 4" xfId="28647"/>
    <cellStyle name="Normal 3 8 2 2 2 5 3 5" xfId="36892"/>
    <cellStyle name="Normal 3 8 2 2 2 5 3 6" xfId="15894"/>
    <cellStyle name="Normal 3 8 2 2 2 5 4" xfId="6518"/>
    <cellStyle name="Normal 3 8 2 2 2 5 4 2" xfId="10652"/>
    <cellStyle name="Normal 3 8 2 2 2 5 4 2 2" xfId="33594"/>
    <cellStyle name="Normal 3 8 2 2 2 5 4 2 3" xfId="41839"/>
    <cellStyle name="Normal 3 8 2 2 2 5 4 2 4" xfId="20852"/>
    <cellStyle name="Normal 3 8 2 2 2 5 4 3" xfId="24974"/>
    <cellStyle name="Normal 3 8 2 2 2 5 4 4" xfId="29472"/>
    <cellStyle name="Normal 3 8 2 2 2 5 4 5" xfId="37717"/>
    <cellStyle name="Normal 3 8 2 2 2 5 4 6" xfId="16719"/>
    <cellStyle name="Normal 3 8 2 2 2 5 5" xfId="7353"/>
    <cellStyle name="Normal 3 8 2 2 2 5 5 2" xfId="11476"/>
    <cellStyle name="Normal 3 8 2 2 2 5 5 2 2" xfId="34418"/>
    <cellStyle name="Normal 3 8 2 2 2 5 5 2 3" xfId="42663"/>
    <cellStyle name="Normal 3 8 2 2 2 5 5 2 4" xfId="21676"/>
    <cellStyle name="Normal 3 8 2 2 2 5 5 3" xfId="25798"/>
    <cellStyle name="Normal 3 8 2 2 2 5 5 4" xfId="30296"/>
    <cellStyle name="Normal 3 8 2 2 2 5 5 5" xfId="38541"/>
    <cellStyle name="Normal 3 8 2 2 2 5 5 6" xfId="17554"/>
    <cellStyle name="Normal 3 8 2 2 2 5 6" xfId="8179"/>
    <cellStyle name="Normal 3 8 2 2 2 5 6 2" xfId="31121"/>
    <cellStyle name="Normal 3 8 2 2 2 5 6 3" xfId="39366"/>
    <cellStyle name="Normal 3 8 2 2 2 5 6 4" xfId="14246"/>
    <cellStyle name="Normal 3 8 2 2 2 5 7" xfId="18379"/>
    <cellStyle name="Normal 3 8 2 2 2 5 8" xfId="22501"/>
    <cellStyle name="Normal 3 8 2 2 2 5 9" xfId="26999"/>
    <cellStyle name="Normal 3 8 2 2 2 6" xfId="4125"/>
    <cellStyle name="Normal 3 8 2 2 2 6 10" xfId="35328"/>
    <cellStyle name="Normal 3 8 2 2 2 6 11" xfId="12540"/>
    <cellStyle name="Normal 3 8 2 2 2 6 2" xfId="4953"/>
    <cellStyle name="Normal 3 8 2 2 2 6 2 2" xfId="9087"/>
    <cellStyle name="Normal 3 8 2 2 2 6 2 2 2" xfId="32029"/>
    <cellStyle name="Normal 3 8 2 2 2 6 2 2 3" xfId="40274"/>
    <cellStyle name="Normal 3 8 2 2 2 6 2 2 4" xfId="15154"/>
    <cellStyle name="Normal 3 8 2 2 2 6 2 3" xfId="19287"/>
    <cellStyle name="Normal 3 8 2 2 2 6 2 4" xfId="23409"/>
    <cellStyle name="Normal 3 8 2 2 2 6 2 5" xfId="27907"/>
    <cellStyle name="Normal 3 8 2 2 2 6 2 6" xfId="36152"/>
    <cellStyle name="Normal 3 8 2 2 2 6 2 7" xfId="13505"/>
    <cellStyle name="Normal 3 8 2 2 2 6 3" xfId="5777"/>
    <cellStyle name="Normal 3 8 2 2 2 6 3 2" xfId="9911"/>
    <cellStyle name="Normal 3 8 2 2 2 6 3 2 2" xfId="32853"/>
    <cellStyle name="Normal 3 8 2 2 2 6 3 2 3" xfId="41098"/>
    <cellStyle name="Normal 3 8 2 2 2 6 3 2 4" xfId="20111"/>
    <cellStyle name="Normal 3 8 2 2 2 6 3 3" xfId="24233"/>
    <cellStyle name="Normal 3 8 2 2 2 6 3 4" xfId="28731"/>
    <cellStyle name="Normal 3 8 2 2 2 6 3 5" xfId="36976"/>
    <cellStyle name="Normal 3 8 2 2 2 6 3 6" xfId="15978"/>
    <cellStyle name="Normal 3 8 2 2 2 6 4" xfId="6602"/>
    <cellStyle name="Normal 3 8 2 2 2 6 4 2" xfId="10736"/>
    <cellStyle name="Normal 3 8 2 2 2 6 4 2 2" xfId="33678"/>
    <cellStyle name="Normal 3 8 2 2 2 6 4 2 3" xfId="41923"/>
    <cellStyle name="Normal 3 8 2 2 2 6 4 2 4" xfId="20936"/>
    <cellStyle name="Normal 3 8 2 2 2 6 4 3" xfId="25058"/>
    <cellStyle name="Normal 3 8 2 2 2 6 4 4" xfId="29556"/>
    <cellStyle name="Normal 3 8 2 2 2 6 4 5" xfId="37801"/>
    <cellStyle name="Normal 3 8 2 2 2 6 4 6" xfId="16803"/>
    <cellStyle name="Normal 3 8 2 2 2 6 5" xfId="7437"/>
    <cellStyle name="Normal 3 8 2 2 2 6 5 2" xfId="11560"/>
    <cellStyle name="Normal 3 8 2 2 2 6 5 2 2" xfId="34502"/>
    <cellStyle name="Normal 3 8 2 2 2 6 5 2 3" xfId="42747"/>
    <cellStyle name="Normal 3 8 2 2 2 6 5 2 4" xfId="21760"/>
    <cellStyle name="Normal 3 8 2 2 2 6 5 3" xfId="25882"/>
    <cellStyle name="Normal 3 8 2 2 2 6 5 4" xfId="30380"/>
    <cellStyle name="Normal 3 8 2 2 2 6 5 5" xfId="38625"/>
    <cellStyle name="Normal 3 8 2 2 2 6 5 6" xfId="17638"/>
    <cellStyle name="Normal 3 8 2 2 2 6 6" xfId="8263"/>
    <cellStyle name="Normal 3 8 2 2 2 6 6 2" xfId="31205"/>
    <cellStyle name="Normal 3 8 2 2 2 6 6 3" xfId="39450"/>
    <cellStyle name="Normal 3 8 2 2 2 6 6 4" xfId="14330"/>
    <cellStyle name="Normal 3 8 2 2 2 6 7" xfId="18463"/>
    <cellStyle name="Normal 3 8 2 2 2 6 8" xfId="22585"/>
    <cellStyle name="Normal 3 8 2 2 2 6 9" xfId="27083"/>
    <cellStyle name="Normal 3 8 2 2 2 7" xfId="4235"/>
    <cellStyle name="Normal 3 8 2 2 2 7 10" xfId="35438"/>
    <cellStyle name="Normal 3 8 2 2 2 7 11" xfId="12650"/>
    <cellStyle name="Normal 3 8 2 2 2 7 2" xfId="5063"/>
    <cellStyle name="Normal 3 8 2 2 2 7 2 2" xfId="9197"/>
    <cellStyle name="Normal 3 8 2 2 2 7 2 2 2" xfId="32139"/>
    <cellStyle name="Normal 3 8 2 2 2 7 2 2 3" xfId="40384"/>
    <cellStyle name="Normal 3 8 2 2 2 7 2 2 4" xfId="15264"/>
    <cellStyle name="Normal 3 8 2 2 2 7 2 3" xfId="19397"/>
    <cellStyle name="Normal 3 8 2 2 2 7 2 4" xfId="23519"/>
    <cellStyle name="Normal 3 8 2 2 2 7 2 5" xfId="28017"/>
    <cellStyle name="Normal 3 8 2 2 2 7 2 6" xfId="36262"/>
    <cellStyle name="Normal 3 8 2 2 2 7 2 7" xfId="13615"/>
    <cellStyle name="Normal 3 8 2 2 2 7 3" xfId="5887"/>
    <cellStyle name="Normal 3 8 2 2 2 7 3 2" xfId="10021"/>
    <cellStyle name="Normal 3 8 2 2 2 7 3 2 2" xfId="32963"/>
    <cellStyle name="Normal 3 8 2 2 2 7 3 2 3" xfId="41208"/>
    <cellStyle name="Normal 3 8 2 2 2 7 3 2 4" xfId="20221"/>
    <cellStyle name="Normal 3 8 2 2 2 7 3 3" xfId="24343"/>
    <cellStyle name="Normal 3 8 2 2 2 7 3 4" xfId="28841"/>
    <cellStyle name="Normal 3 8 2 2 2 7 3 5" xfId="37086"/>
    <cellStyle name="Normal 3 8 2 2 2 7 3 6" xfId="16088"/>
    <cellStyle name="Normal 3 8 2 2 2 7 4" xfId="6712"/>
    <cellStyle name="Normal 3 8 2 2 2 7 4 2" xfId="10846"/>
    <cellStyle name="Normal 3 8 2 2 2 7 4 2 2" xfId="33788"/>
    <cellStyle name="Normal 3 8 2 2 2 7 4 2 3" xfId="42033"/>
    <cellStyle name="Normal 3 8 2 2 2 7 4 2 4" xfId="21046"/>
    <cellStyle name="Normal 3 8 2 2 2 7 4 3" xfId="25168"/>
    <cellStyle name="Normal 3 8 2 2 2 7 4 4" xfId="29666"/>
    <cellStyle name="Normal 3 8 2 2 2 7 4 5" xfId="37911"/>
    <cellStyle name="Normal 3 8 2 2 2 7 4 6" xfId="16913"/>
    <cellStyle name="Normal 3 8 2 2 2 7 5" xfId="7547"/>
    <cellStyle name="Normal 3 8 2 2 2 7 5 2" xfId="11670"/>
    <cellStyle name="Normal 3 8 2 2 2 7 5 2 2" xfId="34612"/>
    <cellStyle name="Normal 3 8 2 2 2 7 5 2 3" xfId="42857"/>
    <cellStyle name="Normal 3 8 2 2 2 7 5 2 4" xfId="21870"/>
    <cellStyle name="Normal 3 8 2 2 2 7 5 3" xfId="25992"/>
    <cellStyle name="Normal 3 8 2 2 2 7 5 4" xfId="30490"/>
    <cellStyle name="Normal 3 8 2 2 2 7 5 5" xfId="38735"/>
    <cellStyle name="Normal 3 8 2 2 2 7 5 6" xfId="17748"/>
    <cellStyle name="Normal 3 8 2 2 2 7 6" xfId="8373"/>
    <cellStyle name="Normal 3 8 2 2 2 7 6 2" xfId="31315"/>
    <cellStyle name="Normal 3 8 2 2 2 7 6 3" xfId="39560"/>
    <cellStyle name="Normal 3 8 2 2 2 7 6 4" xfId="14440"/>
    <cellStyle name="Normal 3 8 2 2 2 7 7" xfId="18573"/>
    <cellStyle name="Normal 3 8 2 2 2 7 8" xfId="22695"/>
    <cellStyle name="Normal 3 8 2 2 2 7 9" xfId="27193"/>
    <cellStyle name="Normal 3 8 2 2 2 8" xfId="4378"/>
    <cellStyle name="Normal 3 8 2 2 2 8 10" xfId="35577"/>
    <cellStyle name="Normal 3 8 2 2 2 8 11" xfId="12789"/>
    <cellStyle name="Normal 3 8 2 2 2 8 2" xfId="5202"/>
    <cellStyle name="Normal 3 8 2 2 2 8 2 2" xfId="9336"/>
    <cellStyle name="Normal 3 8 2 2 2 8 2 2 2" xfId="32278"/>
    <cellStyle name="Normal 3 8 2 2 2 8 2 2 3" xfId="40523"/>
    <cellStyle name="Normal 3 8 2 2 2 8 2 2 4" xfId="15403"/>
    <cellStyle name="Normal 3 8 2 2 2 8 2 3" xfId="19536"/>
    <cellStyle name="Normal 3 8 2 2 2 8 2 4" xfId="23658"/>
    <cellStyle name="Normal 3 8 2 2 2 8 2 5" xfId="28156"/>
    <cellStyle name="Normal 3 8 2 2 2 8 2 6" xfId="36401"/>
    <cellStyle name="Normal 3 8 2 2 2 8 2 7" xfId="13754"/>
    <cellStyle name="Normal 3 8 2 2 2 8 3" xfId="6026"/>
    <cellStyle name="Normal 3 8 2 2 2 8 3 2" xfId="10160"/>
    <cellStyle name="Normal 3 8 2 2 2 8 3 2 2" xfId="33102"/>
    <cellStyle name="Normal 3 8 2 2 2 8 3 2 3" xfId="41347"/>
    <cellStyle name="Normal 3 8 2 2 2 8 3 2 4" xfId="20360"/>
    <cellStyle name="Normal 3 8 2 2 2 8 3 3" xfId="24482"/>
    <cellStyle name="Normal 3 8 2 2 2 8 3 4" xfId="28980"/>
    <cellStyle name="Normal 3 8 2 2 2 8 3 5" xfId="37225"/>
    <cellStyle name="Normal 3 8 2 2 2 8 3 6" xfId="16227"/>
    <cellStyle name="Normal 3 8 2 2 2 8 4" xfId="6851"/>
    <cellStyle name="Normal 3 8 2 2 2 8 4 2" xfId="10985"/>
    <cellStyle name="Normal 3 8 2 2 2 8 4 2 2" xfId="33927"/>
    <cellStyle name="Normal 3 8 2 2 2 8 4 2 3" xfId="42172"/>
    <cellStyle name="Normal 3 8 2 2 2 8 4 2 4" xfId="21185"/>
    <cellStyle name="Normal 3 8 2 2 2 8 4 3" xfId="25307"/>
    <cellStyle name="Normal 3 8 2 2 2 8 4 4" xfId="29805"/>
    <cellStyle name="Normal 3 8 2 2 2 8 4 5" xfId="38050"/>
    <cellStyle name="Normal 3 8 2 2 2 8 4 6" xfId="17052"/>
    <cellStyle name="Normal 3 8 2 2 2 8 5" xfId="7686"/>
    <cellStyle name="Normal 3 8 2 2 2 8 5 2" xfId="11809"/>
    <cellStyle name="Normal 3 8 2 2 2 8 5 2 2" xfId="34751"/>
    <cellStyle name="Normal 3 8 2 2 2 8 5 2 3" xfId="42996"/>
    <cellStyle name="Normal 3 8 2 2 2 8 5 2 4" xfId="22009"/>
    <cellStyle name="Normal 3 8 2 2 2 8 5 3" xfId="26131"/>
    <cellStyle name="Normal 3 8 2 2 2 8 5 4" xfId="30629"/>
    <cellStyle name="Normal 3 8 2 2 2 8 5 5" xfId="38874"/>
    <cellStyle name="Normal 3 8 2 2 2 8 5 6" xfId="17887"/>
    <cellStyle name="Normal 3 8 2 2 2 8 6" xfId="8512"/>
    <cellStyle name="Normal 3 8 2 2 2 8 6 2" xfId="31454"/>
    <cellStyle name="Normal 3 8 2 2 2 8 6 3" xfId="39699"/>
    <cellStyle name="Normal 3 8 2 2 2 8 6 4" xfId="14579"/>
    <cellStyle name="Normal 3 8 2 2 2 8 7" xfId="18712"/>
    <cellStyle name="Normal 3 8 2 2 2 8 8" xfId="22834"/>
    <cellStyle name="Normal 3 8 2 2 2 8 9" xfId="27332"/>
    <cellStyle name="Normal 3 8 2 2 2 9" xfId="4533"/>
    <cellStyle name="Normal 3 8 2 2 2 9 2" xfId="8667"/>
    <cellStyle name="Normal 3 8 2 2 2 9 2 2" xfId="31609"/>
    <cellStyle name="Normal 3 8 2 2 2 9 2 3" xfId="39854"/>
    <cellStyle name="Normal 3 8 2 2 2 9 2 4" xfId="14734"/>
    <cellStyle name="Normal 3 8 2 2 2 9 3" xfId="18867"/>
    <cellStyle name="Normal 3 8 2 2 2 9 4" xfId="22989"/>
    <cellStyle name="Normal 3 8 2 2 2 9 5" xfId="27487"/>
    <cellStyle name="Normal 3 8 2 2 2 9 6" xfId="35732"/>
    <cellStyle name="Normal 3 8 2 2 2 9 7" xfId="12120"/>
    <cellStyle name="Normal 3 8 2 2 3" xfId="3348"/>
    <cellStyle name="Normal 3 8 2 2 3 10" xfId="6184"/>
    <cellStyle name="Normal 3 8 2 2 3 10 2" xfId="10318"/>
    <cellStyle name="Normal 3 8 2 2 3 10 2 2" xfId="33260"/>
    <cellStyle name="Normal 3 8 2 2 3 10 2 3" xfId="41505"/>
    <cellStyle name="Normal 3 8 2 2 3 10 2 4" xfId="20518"/>
    <cellStyle name="Normal 3 8 2 2 3 10 3" xfId="24640"/>
    <cellStyle name="Normal 3 8 2 2 3 10 4" xfId="29138"/>
    <cellStyle name="Normal 3 8 2 2 3 10 5" xfId="37383"/>
    <cellStyle name="Normal 3 8 2 2 3 10 6" xfId="16385"/>
    <cellStyle name="Normal 3 8 2 2 3 11" xfId="7019"/>
    <cellStyle name="Normal 3 8 2 2 3 11 2" xfId="11142"/>
    <cellStyle name="Normal 3 8 2 2 3 11 2 2" xfId="34084"/>
    <cellStyle name="Normal 3 8 2 2 3 11 2 3" xfId="42329"/>
    <cellStyle name="Normal 3 8 2 2 3 11 2 4" xfId="21342"/>
    <cellStyle name="Normal 3 8 2 2 3 11 3" xfId="25464"/>
    <cellStyle name="Normal 3 8 2 2 3 11 4" xfId="29962"/>
    <cellStyle name="Normal 3 8 2 2 3 11 5" xfId="38207"/>
    <cellStyle name="Normal 3 8 2 2 3 11 6" xfId="17220"/>
    <cellStyle name="Normal 3 8 2 2 3 12" xfId="7844"/>
    <cellStyle name="Normal 3 8 2 2 3 12 2" xfId="30787"/>
    <cellStyle name="Normal 3 8 2 2 3 12 3" xfId="39032"/>
    <cellStyle name="Normal 3 8 2 2 3 12 4" xfId="13912"/>
    <cellStyle name="Normal 3 8 2 2 3 13" xfId="18045"/>
    <cellStyle name="Normal 3 8 2 2 3 14" xfId="22167"/>
    <cellStyle name="Normal 3 8 2 2 3 15" xfId="26649"/>
    <cellStyle name="Normal 3 8 2 2 3 16" xfId="34910"/>
    <cellStyle name="Normal 3 8 2 2 3 17" xfId="12122"/>
    <cellStyle name="Normal 3 8 2 2 3 2" xfId="3819"/>
    <cellStyle name="Normal 3 8 2 2 3 2 10" xfId="35022"/>
    <cellStyle name="Normal 3 8 2 2 3 2 11" xfId="12234"/>
    <cellStyle name="Normal 3 8 2 2 3 2 2" xfId="4647"/>
    <cellStyle name="Normal 3 8 2 2 3 2 2 2" xfId="8781"/>
    <cellStyle name="Normal 3 8 2 2 3 2 2 2 2" xfId="31723"/>
    <cellStyle name="Normal 3 8 2 2 3 2 2 2 3" xfId="39968"/>
    <cellStyle name="Normal 3 8 2 2 3 2 2 2 4" xfId="14848"/>
    <cellStyle name="Normal 3 8 2 2 3 2 2 3" xfId="18981"/>
    <cellStyle name="Normal 3 8 2 2 3 2 2 4" xfId="23103"/>
    <cellStyle name="Normal 3 8 2 2 3 2 2 5" xfId="27601"/>
    <cellStyle name="Normal 3 8 2 2 3 2 2 6" xfId="35846"/>
    <cellStyle name="Normal 3 8 2 2 3 2 2 7" xfId="13199"/>
    <cellStyle name="Normal 3 8 2 2 3 2 3" xfId="5471"/>
    <cellStyle name="Normal 3 8 2 2 3 2 3 2" xfId="9605"/>
    <cellStyle name="Normal 3 8 2 2 3 2 3 2 2" xfId="32547"/>
    <cellStyle name="Normal 3 8 2 2 3 2 3 2 3" xfId="40792"/>
    <cellStyle name="Normal 3 8 2 2 3 2 3 2 4" xfId="19805"/>
    <cellStyle name="Normal 3 8 2 2 3 2 3 3" xfId="23927"/>
    <cellStyle name="Normal 3 8 2 2 3 2 3 4" xfId="28425"/>
    <cellStyle name="Normal 3 8 2 2 3 2 3 5" xfId="36670"/>
    <cellStyle name="Normal 3 8 2 2 3 2 3 6" xfId="15672"/>
    <cellStyle name="Normal 3 8 2 2 3 2 4" xfId="6296"/>
    <cellStyle name="Normal 3 8 2 2 3 2 4 2" xfId="10430"/>
    <cellStyle name="Normal 3 8 2 2 3 2 4 2 2" xfId="33372"/>
    <cellStyle name="Normal 3 8 2 2 3 2 4 2 3" xfId="41617"/>
    <cellStyle name="Normal 3 8 2 2 3 2 4 2 4" xfId="20630"/>
    <cellStyle name="Normal 3 8 2 2 3 2 4 3" xfId="24752"/>
    <cellStyle name="Normal 3 8 2 2 3 2 4 4" xfId="29250"/>
    <cellStyle name="Normal 3 8 2 2 3 2 4 5" xfId="37495"/>
    <cellStyle name="Normal 3 8 2 2 3 2 4 6" xfId="16497"/>
    <cellStyle name="Normal 3 8 2 2 3 2 5" xfId="7131"/>
    <cellStyle name="Normal 3 8 2 2 3 2 5 2" xfId="11254"/>
    <cellStyle name="Normal 3 8 2 2 3 2 5 2 2" xfId="34196"/>
    <cellStyle name="Normal 3 8 2 2 3 2 5 2 3" xfId="42441"/>
    <cellStyle name="Normal 3 8 2 2 3 2 5 2 4" xfId="21454"/>
    <cellStyle name="Normal 3 8 2 2 3 2 5 3" xfId="25576"/>
    <cellStyle name="Normal 3 8 2 2 3 2 5 4" xfId="30074"/>
    <cellStyle name="Normal 3 8 2 2 3 2 5 5" xfId="38319"/>
    <cellStyle name="Normal 3 8 2 2 3 2 5 6" xfId="17332"/>
    <cellStyle name="Normal 3 8 2 2 3 2 6" xfId="7957"/>
    <cellStyle name="Normal 3 8 2 2 3 2 6 2" xfId="30899"/>
    <cellStyle name="Normal 3 8 2 2 3 2 6 3" xfId="39144"/>
    <cellStyle name="Normal 3 8 2 2 3 2 6 4" xfId="14024"/>
    <cellStyle name="Normal 3 8 2 2 3 2 7" xfId="18157"/>
    <cellStyle name="Normal 3 8 2 2 3 2 8" xfId="22279"/>
    <cellStyle name="Normal 3 8 2 2 3 2 9" xfId="26777"/>
    <cellStyle name="Normal 3 8 2 2 3 3" xfId="3931"/>
    <cellStyle name="Normal 3 8 2 2 3 3 10" xfId="35134"/>
    <cellStyle name="Normal 3 8 2 2 3 3 11" xfId="12346"/>
    <cellStyle name="Normal 3 8 2 2 3 3 2" xfId="4759"/>
    <cellStyle name="Normal 3 8 2 2 3 3 2 2" xfId="8893"/>
    <cellStyle name="Normal 3 8 2 2 3 3 2 2 2" xfId="31835"/>
    <cellStyle name="Normal 3 8 2 2 3 3 2 2 3" xfId="40080"/>
    <cellStyle name="Normal 3 8 2 2 3 3 2 2 4" xfId="14960"/>
    <cellStyle name="Normal 3 8 2 2 3 3 2 3" xfId="19093"/>
    <cellStyle name="Normal 3 8 2 2 3 3 2 4" xfId="23215"/>
    <cellStyle name="Normal 3 8 2 2 3 3 2 5" xfId="27713"/>
    <cellStyle name="Normal 3 8 2 2 3 3 2 6" xfId="35958"/>
    <cellStyle name="Normal 3 8 2 2 3 3 2 7" xfId="13311"/>
    <cellStyle name="Normal 3 8 2 2 3 3 3" xfId="5583"/>
    <cellStyle name="Normal 3 8 2 2 3 3 3 2" xfId="9717"/>
    <cellStyle name="Normal 3 8 2 2 3 3 3 2 2" xfId="32659"/>
    <cellStyle name="Normal 3 8 2 2 3 3 3 2 3" xfId="40904"/>
    <cellStyle name="Normal 3 8 2 2 3 3 3 2 4" xfId="19917"/>
    <cellStyle name="Normal 3 8 2 2 3 3 3 3" xfId="24039"/>
    <cellStyle name="Normal 3 8 2 2 3 3 3 4" xfId="28537"/>
    <cellStyle name="Normal 3 8 2 2 3 3 3 5" xfId="36782"/>
    <cellStyle name="Normal 3 8 2 2 3 3 3 6" xfId="15784"/>
    <cellStyle name="Normal 3 8 2 2 3 3 4" xfId="6408"/>
    <cellStyle name="Normal 3 8 2 2 3 3 4 2" xfId="10542"/>
    <cellStyle name="Normal 3 8 2 2 3 3 4 2 2" xfId="33484"/>
    <cellStyle name="Normal 3 8 2 2 3 3 4 2 3" xfId="41729"/>
    <cellStyle name="Normal 3 8 2 2 3 3 4 2 4" xfId="20742"/>
    <cellStyle name="Normal 3 8 2 2 3 3 4 3" xfId="24864"/>
    <cellStyle name="Normal 3 8 2 2 3 3 4 4" xfId="29362"/>
    <cellStyle name="Normal 3 8 2 2 3 3 4 5" xfId="37607"/>
    <cellStyle name="Normal 3 8 2 2 3 3 4 6" xfId="16609"/>
    <cellStyle name="Normal 3 8 2 2 3 3 5" xfId="7243"/>
    <cellStyle name="Normal 3 8 2 2 3 3 5 2" xfId="11366"/>
    <cellStyle name="Normal 3 8 2 2 3 3 5 2 2" xfId="34308"/>
    <cellStyle name="Normal 3 8 2 2 3 3 5 2 3" xfId="42553"/>
    <cellStyle name="Normal 3 8 2 2 3 3 5 2 4" xfId="21566"/>
    <cellStyle name="Normal 3 8 2 2 3 3 5 3" xfId="25688"/>
    <cellStyle name="Normal 3 8 2 2 3 3 5 4" xfId="30186"/>
    <cellStyle name="Normal 3 8 2 2 3 3 5 5" xfId="38431"/>
    <cellStyle name="Normal 3 8 2 2 3 3 5 6" xfId="17444"/>
    <cellStyle name="Normal 3 8 2 2 3 3 6" xfId="8069"/>
    <cellStyle name="Normal 3 8 2 2 3 3 6 2" xfId="31011"/>
    <cellStyle name="Normal 3 8 2 2 3 3 6 3" xfId="39256"/>
    <cellStyle name="Normal 3 8 2 2 3 3 6 4" xfId="14136"/>
    <cellStyle name="Normal 3 8 2 2 3 3 7" xfId="18269"/>
    <cellStyle name="Normal 3 8 2 2 3 3 8" xfId="22391"/>
    <cellStyle name="Normal 3 8 2 2 3 3 9" xfId="26889"/>
    <cellStyle name="Normal 3 8 2 2 3 4" xfId="4043"/>
    <cellStyle name="Normal 3 8 2 2 3 4 10" xfId="35246"/>
    <cellStyle name="Normal 3 8 2 2 3 4 11" xfId="12458"/>
    <cellStyle name="Normal 3 8 2 2 3 4 2" xfId="4871"/>
    <cellStyle name="Normal 3 8 2 2 3 4 2 2" xfId="9005"/>
    <cellStyle name="Normal 3 8 2 2 3 4 2 2 2" xfId="31947"/>
    <cellStyle name="Normal 3 8 2 2 3 4 2 2 3" xfId="40192"/>
    <cellStyle name="Normal 3 8 2 2 3 4 2 2 4" xfId="15072"/>
    <cellStyle name="Normal 3 8 2 2 3 4 2 3" xfId="19205"/>
    <cellStyle name="Normal 3 8 2 2 3 4 2 4" xfId="23327"/>
    <cellStyle name="Normal 3 8 2 2 3 4 2 5" xfId="27825"/>
    <cellStyle name="Normal 3 8 2 2 3 4 2 6" xfId="36070"/>
    <cellStyle name="Normal 3 8 2 2 3 4 2 7" xfId="13423"/>
    <cellStyle name="Normal 3 8 2 2 3 4 3" xfId="5695"/>
    <cellStyle name="Normal 3 8 2 2 3 4 3 2" xfId="9829"/>
    <cellStyle name="Normal 3 8 2 2 3 4 3 2 2" xfId="32771"/>
    <cellStyle name="Normal 3 8 2 2 3 4 3 2 3" xfId="41016"/>
    <cellStyle name="Normal 3 8 2 2 3 4 3 2 4" xfId="20029"/>
    <cellStyle name="Normal 3 8 2 2 3 4 3 3" xfId="24151"/>
    <cellStyle name="Normal 3 8 2 2 3 4 3 4" xfId="28649"/>
    <cellStyle name="Normal 3 8 2 2 3 4 3 5" xfId="36894"/>
    <cellStyle name="Normal 3 8 2 2 3 4 3 6" xfId="15896"/>
    <cellStyle name="Normal 3 8 2 2 3 4 4" xfId="6520"/>
    <cellStyle name="Normal 3 8 2 2 3 4 4 2" xfId="10654"/>
    <cellStyle name="Normal 3 8 2 2 3 4 4 2 2" xfId="33596"/>
    <cellStyle name="Normal 3 8 2 2 3 4 4 2 3" xfId="41841"/>
    <cellStyle name="Normal 3 8 2 2 3 4 4 2 4" xfId="20854"/>
    <cellStyle name="Normal 3 8 2 2 3 4 4 3" xfId="24976"/>
    <cellStyle name="Normal 3 8 2 2 3 4 4 4" xfId="29474"/>
    <cellStyle name="Normal 3 8 2 2 3 4 4 5" xfId="37719"/>
    <cellStyle name="Normal 3 8 2 2 3 4 4 6" xfId="16721"/>
    <cellStyle name="Normal 3 8 2 2 3 4 5" xfId="7355"/>
    <cellStyle name="Normal 3 8 2 2 3 4 5 2" xfId="11478"/>
    <cellStyle name="Normal 3 8 2 2 3 4 5 2 2" xfId="34420"/>
    <cellStyle name="Normal 3 8 2 2 3 4 5 2 3" xfId="42665"/>
    <cellStyle name="Normal 3 8 2 2 3 4 5 2 4" xfId="21678"/>
    <cellStyle name="Normal 3 8 2 2 3 4 5 3" xfId="25800"/>
    <cellStyle name="Normal 3 8 2 2 3 4 5 4" xfId="30298"/>
    <cellStyle name="Normal 3 8 2 2 3 4 5 5" xfId="38543"/>
    <cellStyle name="Normal 3 8 2 2 3 4 5 6" xfId="17556"/>
    <cellStyle name="Normal 3 8 2 2 3 4 6" xfId="8181"/>
    <cellStyle name="Normal 3 8 2 2 3 4 6 2" xfId="31123"/>
    <cellStyle name="Normal 3 8 2 2 3 4 6 3" xfId="39368"/>
    <cellStyle name="Normal 3 8 2 2 3 4 6 4" xfId="14248"/>
    <cellStyle name="Normal 3 8 2 2 3 4 7" xfId="18381"/>
    <cellStyle name="Normal 3 8 2 2 3 4 8" xfId="22503"/>
    <cellStyle name="Normal 3 8 2 2 3 4 9" xfId="27001"/>
    <cellStyle name="Normal 3 8 2 2 3 5" xfId="4160"/>
    <cellStyle name="Normal 3 8 2 2 3 5 10" xfId="35363"/>
    <cellStyle name="Normal 3 8 2 2 3 5 11" xfId="12575"/>
    <cellStyle name="Normal 3 8 2 2 3 5 2" xfId="4988"/>
    <cellStyle name="Normal 3 8 2 2 3 5 2 2" xfId="9122"/>
    <cellStyle name="Normal 3 8 2 2 3 5 2 2 2" xfId="32064"/>
    <cellStyle name="Normal 3 8 2 2 3 5 2 2 3" xfId="40309"/>
    <cellStyle name="Normal 3 8 2 2 3 5 2 2 4" xfId="15189"/>
    <cellStyle name="Normal 3 8 2 2 3 5 2 3" xfId="19322"/>
    <cellStyle name="Normal 3 8 2 2 3 5 2 4" xfId="23444"/>
    <cellStyle name="Normal 3 8 2 2 3 5 2 5" xfId="27942"/>
    <cellStyle name="Normal 3 8 2 2 3 5 2 6" xfId="36187"/>
    <cellStyle name="Normal 3 8 2 2 3 5 2 7" xfId="13540"/>
    <cellStyle name="Normal 3 8 2 2 3 5 3" xfId="5812"/>
    <cellStyle name="Normal 3 8 2 2 3 5 3 2" xfId="9946"/>
    <cellStyle name="Normal 3 8 2 2 3 5 3 2 2" xfId="32888"/>
    <cellStyle name="Normal 3 8 2 2 3 5 3 2 3" xfId="41133"/>
    <cellStyle name="Normal 3 8 2 2 3 5 3 2 4" xfId="20146"/>
    <cellStyle name="Normal 3 8 2 2 3 5 3 3" xfId="24268"/>
    <cellStyle name="Normal 3 8 2 2 3 5 3 4" xfId="28766"/>
    <cellStyle name="Normal 3 8 2 2 3 5 3 5" xfId="37011"/>
    <cellStyle name="Normal 3 8 2 2 3 5 3 6" xfId="16013"/>
    <cellStyle name="Normal 3 8 2 2 3 5 4" xfId="6637"/>
    <cellStyle name="Normal 3 8 2 2 3 5 4 2" xfId="10771"/>
    <cellStyle name="Normal 3 8 2 2 3 5 4 2 2" xfId="33713"/>
    <cellStyle name="Normal 3 8 2 2 3 5 4 2 3" xfId="41958"/>
    <cellStyle name="Normal 3 8 2 2 3 5 4 2 4" xfId="20971"/>
    <cellStyle name="Normal 3 8 2 2 3 5 4 3" xfId="25093"/>
    <cellStyle name="Normal 3 8 2 2 3 5 4 4" xfId="29591"/>
    <cellStyle name="Normal 3 8 2 2 3 5 4 5" xfId="37836"/>
    <cellStyle name="Normal 3 8 2 2 3 5 4 6" xfId="16838"/>
    <cellStyle name="Normal 3 8 2 2 3 5 5" xfId="7472"/>
    <cellStyle name="Normal 3 8 2 2 3 5 5 2" xfId="11595"/>
    <cellStyle name="Normal 3 8 2 2 3 5 5 2 2" xfId="34537"/>
    <cellStyle name="Normal 3 8 2 2 3 5 5 2 3" xfId="42782"/>
    <cellStyle name="Normal 3 8 2 2 3 5 5 2 4" xfId="21795"/>
    <cellStyle name="Normal 3 8 2 2 3 5 5 3" xfId="25917"/>
    <cellStyle name="Normal 3 8 2 2 3 5 5 4" xfId="30415"/>
    <cellStyle name="Normal 3 8 2 2 3 5 5 5" xfId="38660"/>
    <cellStyle name="Normal 3 8 2 2 3 5 5 6" xfId="17673"/>
    <cellStyle name="Normal 3 8 2 2 3 5 6" xfId="8298"/>
    <cellStyle name="Normal 3 8 2 2 3 5 6 2" xfId="31240"/>
    <cellStyle name="Normal 3 8 2 2 3 5 6 3" xfId="39485"/>
    <cellStyle name="Normal 3 8 2 2 3 5 6 4" xfId="14365"/>
    <cellStyle name="Normal 3 8 2 2 3 5 7" xfId="18498"/>
    <cellStyle name="Normal 3 8 2 2 3 5 8" xfId="22620"/>
    <cellStyle name="Normal 3 8 2 2 3 5 9" xfId="27118"/>
    <cellStyle name="Normal 3 8 2 2 3 6" xfId="4288"/>
    <cellStyle name="Normal 3 8 2 2 3 6 10" xfId="35487"/>
    <cellStyle name="Normal 3 8 2 2 3 6 11" xfId="12699"/>
    <cellStyle name="Normal 3 8 2 2 3 6 2" xfId="5112"/>
    <cellStyle name="Normal 3 8 2 2 3 6 2 2" xfId="9246"/>
    <cellStyle name="Normal 3 8 2 2 3 6 2 2 2" xfId="32188"/>
    <cellStyle name="Normal 3 8 2 2 3 6 2 2 3" xfId="40433"/>
    <cellStyle name="Normal 3 8 2 2 3 6 2 2 4" xfId="15313"/>
    <cellStyle name="Normal 3 8 2 2 3 6 2 3" xfId="19446"/>
    <cellStyle name="Normal 3 8 2 2 3 6 2 4" xfId="23568"/>
    <cellStyle name="Normal 3 8 2 2 3 6 2 5" xfId="28066"/>
    <cellStyle name="Normal 3 8 2 2 3 6 2 6" xfId="36311"/>
    <cellStyle name="Normal 3 8 2 2 3 6 2 7" xfId="13664"/>
    <cellStyle name="Normal 3 8 2 2 3 6 3" xfId="5936"/>
    <cellStyle name="Normal 3 8 2 2 3 6 3 2" xfId="10070"/>
    <cellStyle name="Normal 3 8 2 2 3 6 3 2 2" xfId="33012"/>
    <cellStyle name="Normal 3 8 2 2 3 6 3 2 3" xfId="41257"/>
    <cellStyle name="Normal 3 8 2 2 3 6 3 2 4" xfId="20270"/>
    <cellStyle name="Normal 3 8 2 2 3 6 3 3" xfId="24392"/>
    <cellStyle name="Normal 3 8 2 2 3 6 3 4" xfId="28890"/>
    <cellStyle name="Normal 3 8 2 2 3 6 3 5" xfId="37135"/>
    <cellStyle name="Normal 3 8 2 2 3 6 3 6" xfId="16137"/>
    <cellStyle name="Normal 3 8 2 2 3 6 4" xfId="6761"/>
    <cellStyle name="Normal 3 8 2 2 3 6 4 2" xfId="10895"/>
    <cellStyle name="Normal 3 8 2 2 3 6 4 2 2" xfId="33837"/>
    <cellStyle name="Normal 3 8 2 2 3 6 4 2 3" xfId="42082"/>
    <cellStyle name="Normal 3 8 2 2 3 6 4 2 4" xfId="21095"/>
    <cellStyle name="Normal 3 8 2 2 3 6 4 3" xfId="25217"/>
    <cellStyle name="Normal 3 8 2 2 3 6 4 4" xfId="29715"/>
    <cellStyle name="Normal 3 8 2 2 3 6 4 5" xfId="37960"/>
    <cellStyle name="Normal 3 8 2 2 3 6 4 6" xfId="16962"/>
    <cellStyle name="Normal 3 8 2 2 3 6 5" xfId="7596"/>
    <cellStyle name="Normal 3 8 2 2 3 6 5 2" xfId="11719"/>
    <cellStyle name="Normal 3 8 2 2 3 6 5 2 2" xfId="34661"/>
    <cellStyle name="Normal 3 8 2 2 3 6 5 2 3" xfId="42906"/>
    <cellStyle name="Normal 3 8 2 2 3 6 5 2 4" xfId="21919"/>
    <cellStyle name="Normal 3 8 2 2 3 6 5 3" xfId="26041"/>
    <cellStyle name="Normal 3 8 2 2 3 6 5 4" xfId="30539"/>
    <cellStyle name="Normal 3 8 2 2 3 6 5 5" xfId="38784"/>
    <cellStyle name="Normal 3 8 2 2 3 6 5 6" xfId="17797"/>
    <cellStyle name="Normal 3 8 2 2 3 6 6" xfId="8422"/>
    <cellStyle name="Normal 3 8 2 2 3 6 6 2" xfId="31364"/>
    <cellStyle name="Normal 3 8 2 2 3 6 6 3" xfId="39609"/>
    <cellStyle name="Normal 3 8 2 2 3 6 6 4" xfId="14489"/>
    <cellStyle name="Normal 3 8 2 2 3 6 7" xfId="18622"/>
    <cellStyle name="Normal 3 8 2 2 3 6 8" xfId="22744"/>
    <cellStyle name="Normal 3 8 2 2 3 6 9" xfId="27242"/>
    <cellStyle name="Normal 3 8 2 2 3 7" xfId="4413"/>
    <cellStyle name="Normal 3 8 2 2 3 7 10" xfId="35612"/>
    <cellStyle name="Normal 3 8 2 2 3 7 11" xfId="12824"/>
    <cellStyle name="Normal 3 8 2 2 3 7 2" xfId="5237"/>
    <cellStyle name="Normal 3 8 2 2 3 7 2 2" xfId="9371"/>
    <cellStyle name="Normal 3 8 2 2 3 7 2 2 2" xfId="32313"/>
    <cellStyle name="Normal 3 8 2 2 3 7 2 2 3" xfId="40558"/>
    <cellStyle name="Normal 3 8 2 2 3 7 2 2 4" xfId="15438"/>
    <cellStyle name="Normal 3 8 2 2 3 7 2 3" xfId="19571"/>
    <cellStyle name="Normal 3 8 2 2 3 7 2 4" xfId="23693"/>
    <cellStyle name="Normal 3 8 2 2 3 7 2 5" xfId="28191"/>
    <cellStyle name="Normal 3 8 2 2 3 7 2 6" xfId="36436"/>
    <cellStyle name="Normal 3 8 2 2 3 7 2 7" xfId="13789"/>
    <cellStyle name="Normal 3 8 2 2 3 7 3" xfId="6061"/>
    <cellStyle name="Normal 3 8 2 2 3 7 3 2" xfId="10195"/>
    <cellStyle name="Normal 3 8 2 2 3 7 3 2 2" xfId="33137"/>
    <cellStyle name="Normal 3 8 2 2 3 7 3 2 3" xfId="41382"/>
    <cellStyle name="Normal 3 8 2 2 3 7 3 2 4" xfId="20395"/>
    <cellStyle name="Normal 3 8 2 2 3 7 3 3" xfId="24517"/>
    <cellStyle name="Normal 3 8 2 2 3 7 3 4" xfId="29015"/>
    <cellStyle name="Normal 3 8 2 2 3 7 3 5" xfId="37260"/>
    <cellStyle name="Normal 3 8 2 2 3 7 3 6" xfId="16262"/>
    <cellStyle name="Normal 3 8 2 2 3 7 4" xfId="6886"/>
    <cellStyle name="Normal 3 8 2 2 3 7 4 2" xfId="11020"/>
    <cellStyle name="Normal 3 8 2 2 3 7 4 2 2" xfId="33962"/>
    <cellStyle name="Normal 3 8 2 2 3 7 4 2 3" xfId="42207"/>
    <cellStyle name="Normal 3 8 2 2 3 7 4 2 4" xfId="21220"/>
    <cellStyle name="Normal 3 8 2 2 3 7 4 3" xfId="25342"/>
    <cellStyle name="Normal 3 8 2 2 3 7 4 4" xfId="29840"/>
    <cellStyle name="Normal 3 8 2 2 3 7 4 5" xfId="38085"/>
    <cellStyle name="Normal 3 8 2 2 3 7 4 6" xfId="17087"/>
    <cellStyle name="Normal 3 8 2 2 3 7 5" xfId="7721"/>
    <cellStyle name="Normal 3 8 2 2 3 7 5 2" xfId="11844"/>
    <cellStyle name="Normal 3 8 2 2 3 7 5 2 2" xfId="34786"/>
    <cellStyle name="Normal 3 8 2 2 3 7 5 2 3" xfId="43031"/>
    <cellStyle name="Normal 3 8 2 2 3 7 5 2 4" xfId="22044"/>
    <cellStyle name="Normal 3 8 2 2 3 7 5 3" xfId="26166"/>
    <cellStyle name="Normal 3 8 2 2 3 7 5 4" xfId="30664"/>
    <cellStyle name="Normal 3 8 2 2 3 7 5 5" xfId="38909"/>
    <cellStyle name="Normal 3 8 2 2 3 7 5 6" xfId="17922"/>
    <cellStyle name="Normal 3 8 2 2 3 7 6" xfId="8547"/>
    <cellStyle name="Normal 3 8 2 2 3 7 6 2" xfId="31489"/>
    <cellStyle name="Normal 3 8 2 2 3 7 6 3" xfId="39734"/>
    <cellStyle name="Normal 3 8 2 2 3 7 6 4" xfId="14614"/>
    <cellStyle name="Normal 3 8 2 2 3 7 7" xfId="18747"/>
    <cellStyle name="Normal 3 8 2 2 3 7 8" xfId="22869"/>
    <cellStyle name="Normal 3 8 2 2 3 7 9" xfId="27367"/>
    <cellStyle name="Normal 3 8 2 2 3 8" xfId="4535"/>
    <cellStyle name="Normal 3 8 2 2 3 8 2" xfId="8669"/>
    <cellStyle name="Normal 3 8 2 2 3 8 2 2" xfId="31611"/>
    <cellStyle name="Normal 3 8 2 2 3 8 2 3" xfId="39856"/>
    <cellStyle name="Normal 3 8 2 2 3 8 2 4" xfId="14736"/>
    <cellStyle name="Normal 3 8 2 2 3 8 3" xfId="18869"/>
    <cellStyle name="Normal 3 8 2 2 3 8 4" xfId="22991"/>
    <cellStyle name="Normal 3 8 2 2 3 8 5" xfId="27489"/>
    <cellStyle name="Normal 3 8 2 2 3 8 6" xfId="35734"/>
    <cellStyle name="Normal 3 8 2 2 3 8 7" xfId="13086"/>
    <cellStyle name="Normal 3 8 2 2 3 9" xfId="5359"/>
    <cellStyle name="Normal 3 8 2 2 3 9 2" xfId="9493"/>
    <cellStyle name="Normal 3 8 2 2 3 9 2 2" xfId="32435"/>
    <cellStyle name="Normal 3 8 2 2 3 9 2 3" xfId="40680"/>
    <cellStyle name="Normal 3 8 2 2 3 9 2 4" xfId="19693"/>
    <cellStyle name="Normal 3 8 2 2 3 9 3" xfId="23815"/>
    <cellStyle name="Normal 3 8 2 2 3 9 4" xfId="28313"/>
    <cellStyle name="Normal 3 8 2 2 3 9 5" xfId="36558"/>
    <cellStyle name="Normal 3 8 2 2 3 9 6" xfId="15560"/>
    <cellStyle name="Normal 3 8 2 2 4" xfId="3816"/>
    <cellStyle name="Normal 3 8 2 2 4 10" xfId="35019"/>
    <cellStyle name="Normal 3 8 2 2 4 11" xfId="12231"/>
    <cellStyle name="Normal 3 8 2 2 4 2" xfId="4644"/>
    <cellStyle name="Normal 3 8 2 2 4 2 2" xfId="8778"/>
    <cellStyle name="Normal 3 8 2 2 4 2 2 2" xfId="31720"/>
    <cellStyle name="Normal 3 8 2 2 4 2 2 3" xfId="39965"/>
    <cellStyle name="Normal 3 8 2 2 4 2 2 4" xfId="14845"/>
    <cellStyle name="Normal 3 8 2 2 4 2 3" xfId="18978"/>
    <cellStyle name="Normal 3 8 2 2 4 2 4" xfId="23100"/>
    <cellStyle name="Normal 3 8 2 2 4 2 5" xfId="27598"/>
    <cellStyle name="Normal 3 8 2 2 4 2 6" xfId="35843"/>
    <cellStyle name="Normal 3 8 2 2 4 2 7" xfId="13196"/>
    <cellStyle name="Normal 3 8 2 2 4 3" xfId="5468"/>
    <cellStyle name="Normal 3 8 2 2 4 3 2" xfId="9602"/>
    <cellStyle name="Normal 3 8 2 2 4 3 2 2" xfId="32544"/>
    <cellStyle name="Normal 3 8 2 2 4 3 2 3" xfId="40789"/>
    <cellStyle name="Normal 3 8 2 2 4 3 2 4" xfId="19802"/>
    <cellStyle name="Normal 3 8 2 2 4 3 3" xfId="23924"/>
    <cellStyle name="Normal 3 8 2 2 4 3 4" xfId="28422"/>
    <cellStyle name="Normal 3 8 2 2 4 3 5" xfId="36667"/>
    <cellStyle name="Normal 3 8 2 2 4 3 6" xfId="15669"/>
    <cellStyle name="Normal 3 8 2 2 4 4" xfId="6293"/>
    <cellStyle name="Normal 3 8 2 2 4 4 2" xfId="10427"/>
    <cellStyle name="Normal 3 8 2 2 4 4 2 2" xfId="33369"/>
    <cellStyle name="Normal 3 8 2 2 4 4 2 3" xfId="41614"/>
    <cellStyle name="Normal 3 8 2 2 4 4 2 4" xfId="20627"/>
    <cellStyle name="Normal 3 8 2 2 4 4 3" xfId="24749"/>
    <cellStyle name="Normal 3 8 2 2 4 4 4" xfId="29247"/>
    <cellStyle name="Normal 3 8 2 2 4 4 5" xfId="37492"/>
    <cellStyle name="Normal 3 8 2 2 4 4 6" xfId="16494"/>
    <cellStyle name="Normal 3 8 2 2 4 5" xfId="7128"/>
    <cellStyle name="Normal 3 8 2 2 4 5 2" xfId="11251"/>
    <cellStyle name="Normal 3 8 2 2 4 5 2 2" xfId="34193"/>
    <cellStyle name="Normal 3 8 2 2 4 5 2 3" xfId="42438"/>
    <cellStyle name="Normal 3 8 2 2 4 5 2 4" xfId="21451"/>
    <cellStyle name="Normal 3 8 2 2 4 5 3" xfId="25573"/>
    <cellStyle name="Normal 3 8 2 2 4 5 4" xfId="30071"/>
    <cellStyle name="Normal 3 8 2 2 4 5 5" xfId="38316"/>
    <cellStyle name="Normal 3 8 2 2 4 5 6" xfId="17329"/>
    <cellStyle name="Normal 3 8 2 2 4 6" xfId="7954"/>
    <cellStyle name="Normal 3 8 2 2 4 6 2" xfId="30896"/>
    <cellStyle name="Normal 3 8 2 2 4 6 3" xfId="39141"/>
    <cellStyle name="Normal 3 8 2 2 4 6 4" xfId="14021"/>
    <cellStyle name="Normal 3 8 2 2 4 7" xfId="18154"/>
    <cellStyle name="Normal 3 8 2 2 4 8" xfId="22276"/>
    <cellStyle name="Normal 3 8 2 2 4 9" xfId="26774"/>
    <cellStyle name="Normal 3 8 2 2 5" xfId="3928"/>
    <cellStyle name="Normal 3 8 2 2 5 10" xfId="35131"/>
    <cellStyle name="Normal 3 8 2 2 5 11" xfId="12343"/>
    <cellStyle name="Normal 3 8 2 2 5 2" xfId="4756"/>
    <cellStyle name="Normal 3 8 2 2 5 2 2" xfId="8890"/>
    <cellStyle name="Normal 3 8 2 2 5 2 2 2" xfId="31832"/>
    <cellStyle name="Normal 3 8 2 2 5 2 2 3" xfId="40077"/>
    <cellStyle name="Normal 3 8 2 2 5 2 2 4" xfId="14957"/>
    <cellStyle name="Normal 3 8 2 2 5 2 3" xfId="19090"/>
    <cellStyle name="Normal 3 8 2 2 5 2 4" xfId="23212"/>
    <cellStyle name="Normal 3 8 2 2 5 2 5" xfId="27710"/>
    <cellStyle name="Normal 3 8 2 2 5 2 6" xfId="35955"/>
    <cellStyle name="Normal 3 8 2 2 5 2 7" xfId="13308"/>
    <cellStyle name="Normal 3 8 2 2 5 3" xfId="5580"/>
    <cellStyle name="Normal 3 8 2 2 5 3 2" xfId="9714"/>
    <cellStyle name="Normal 3 8 2 2 5 3 2 2" xfId="32656"/>
    <cellStyle name="Normal 3 8 2 2 5 3 2 3" xfId="40901"/>
    <cellStyle name="Normal 3 8 2 2 5 3 2 4" xfId="19914"/>
    <cellStyle name="Normal 3 8 2 2 5 3 3" xfId="24036"/>
    <cellStyle name="Normal 3 8 2 2 5 3 4" xfId="28534"/>
    <cellStyle name="Normal 3 8 2 2 5 3 5" xfId="36779"/>
    <cellStyle name="Normal 3 8 2 2 5 3 6" xfId="15781"/>
    <cellStyle name="Normal 3 8 2 2 5 4" xfId="6405"/>
    <cellStyle name="Normal 3 8 2 2 5 4 2" xfId="10539"/>
    <cellStyle name="Normal 3 8 2 2 5 4 2 2" xfId="33481"/>
    <cellStyle name="Normal 3 8 2 2 5 4 2 3" xfId="41726"/>
    <cellStyle name="Normal 3 8 2 2 5 4 2 4" xfId="20739"/>
    <cellStyle name="Normal 3 8 2 2 5 4 3" xfId="24861"/>
    <cellStyle name="Normal 3 8 2 2 5 4 4" xfId="29359"/>
    <cellStyle name="Normal 3 8 2 2 5 4 5" xfId="37604"/>
    <cellStyle name="Normal 3 8 2 2 5 4 6" xfId="16606"/>
    <cellStyle name="Normal 3 8 2 2 5 5" xfId="7240"/>
    <cellStyle name="Normal 3 8 2 2 5 5 2" xfId="11363"/>
    <cellStyle name="Normal 3 8 2 2 5 5 2 2" xfId="34305"/>
    <cellStyle name="Normal 3 8 2 2 5 5 2 3" xfId="42550"/>
    <cellStyle name="Normal 3 8 2 2 5 5 2 4" xfId="21563"/>
    <cellStyle name="Normal 3 8 2 2 5 5 3" xfId="25685"/>
    <cellStyle name="Normal 3 8 2 2 5 5 4" xfId="30183"/>
    <cellStyle name="Normal 3 8 2 2 5 5 5" xfId="38428"/>
    <cellStyle name="Normal 3 8 2 2 5 5 6" xfId="17441"/>
    <cellStyle name="Normal 3 8 2 2 5 6" xfId="8066"/>
    <cellStyle name="Normal 3 8 2 2 5 6 2" xfId="31008"/>
    <cellStyle name="Normal 3 8 2 2 5 6 3" xfId="39253"/>
    <cellStyle name="Normal 3 8 2 2 5 6 4" xfId="14133"/>
    <cellStyle name="Normal 3 8 2 2 5 7" xfId="18266"/>
    <cellStyle name="Normal 3 8 2 2 5 8" xfId="22388"/>
    <cellStyle name="Normal 3 8 2 2 5 9" xfId="26886"/>
    <cellStyle name="Normal 3 8 2 2 6" xfId="4040"/>
    <cellStyle name="Normal 3 8 2 2 6 10" xfId="35243"/>
    <cellStyle name="Normal 3 8 2 2 6 11" xfId="12455"/>
    <cellStyle name="Normal 3 8 2 2 6 2" xfId="4868"/>
    <cellStyle name="Normal 3 8 2 2 6 2 2" xfId="9002"/>
    <cellStyle name="Normal 3 8 2 2 6 2 2 2" xfId="31944"/>
    <cellStyle name="Normal 3 8 2 2 6 2 2 3" xfId="40189"/>
    <cellStyle name="Normal 3 8 2 2 6 2 2 4" xfId="15069"/>
    <cellStyle name="Normal 3 8 2 2 6 2 3" xfId="19202"/>
    <cellStyle name="Normal 3 8 2 2 6 2 4" xfId="23324"/>
    <cellStyle name="Normal 3 8 2 2 6 2 5" xfId="27822"/>
    <cellStyle name="Normal 3 8 2 2 6 2 6" xfId="36067"/>
    <cellStyle name="Normal 3 8 2 2 6 2 7" xfId="13420"/>
    <cellStyle name="Normal 3 8 2 2 6 3" xfId="5692"/>
    <cellStyle name="Normal 3 8 2 2 6 3 2" xfId="9826"/>
    <cellStyle name="Normal 3 8 2 2 6 3 2 2" xfId="32768"/>
    <cellStyle name="Normal 3 8 2 2 6 3 2 3" xfId="41013"/>
    <cellStyle name="Normal 3 8 2 2 6 3 2 4" xfId="20026"/>
    <cellStyle name="Normal 3 8 2 2 6 3 3" xfId="24148"/>
    <cellStyle name="Normal 3 8 2 2 6 3 4" xfId="28646"/>
    <cellStyle name="Normal 3 8 2 2 6 3 5" xfId="36891"/>
    <cellStyle name="Normal 3 8 2 2 6 3 6" xfId="15893"/>
    <cellStyle name="Normal 3 8 2 2 6 4" xfId="6517"/>
    <cellStyle name="Normal 3 8 2 2 6 4 2" xfId="10651"/>
    <cellStyle name="Normal 3 8 2 2 6 4 2 2" xfId="33593"/>
    <cellStyle name="Normal 3 8 2 2 6 4 2 3" xfId="41838"/>
    <cellStyle name="Normal 3 8 2 2 6 4 2 4" xfId="20851"/>
    <cellStyle name="Normal 3 8 2 2 6 4 3" xfId="24973"/>
    <cellStyle name="Normal 3 8 2 2 6 4 4" xfId="29471"/>
    <cellStyle name="Normal 3 8 2 2 6 4 5" xfId="37716"/>
    <cellStyle name="Normal 3 8 2 2 6 4 6" xfId="16718"/>
    <cellStyle name="Normal 3 8 2 2 6 5" xfId="7352"/>
    <cellStyle name="Normal 3 8 2 2 6 5 2" xfId="11475"/>
    <cellStyle name="Normal 3 8 2 2 6 5 2 2" xfId="34417"/>
    <cellStyle name="Normal 3 8 2 2 6 5 2 3" xfId="42662"/>
    <cellStyle name="Normal 3 8 2 2 6 5 2 4" xfId="21675"/>
    <cellStyle name="Normal 3 8 2 2 6 5 3" xfId="25797"/>
    <cellStyle name="Normal 3 8 2 2 6 5 4" xfId="30295"/>
    <cellStyle name="Normal 3 8 2 2 6 5 5" xfId="38540"/>
    <cellStyle name="Normal 3 8 2 2 6 5 6" xfId="17553"/>
    <cellStyle name="Normal 3 8 2 2 6 6" xfId="8178"/>
    <cellStyle name="Normal 3 8 2 2 6 6 2" xfId="31120"/>
    <cellStyle name="Normal 3 8 2 2 6 6 3" xfId="39365"/>
    <cellStyle name="Normal 3 8 2 2 6 6 4" xfId="14245"/>
    <cellStyle name="Normal 3 8 2 2 6 7" xfId="18378"/>
    <cellStyle name="Normal 3 8 2 2 6 8" xfId="22500"/>
    <cellStyle name="Normal 3 8 2 2 6 9" xfId="26998"/>
    <cellStyle name="Normal 3 8 2 2 7" xfId="4105"/>
    <cellStyle name="Normal 3 8 2 2 7 10" xfId="35308"/>
    <cellStyle name="Normal 3 8 2 2 7 11" xfId="12520"/>
    <cellStyle name="Normal 3 8 2 2 7 2" xfId="4933"/>
    <cellStyle name="Normal 3 8 2 2 7 2 2" xfId="9067"/>
    <cellStyle name="Normal 3 8 2 2 7 2 2 2" xfId="32009"/>
    <cellStyle name="Normal 3 8 2 2 7 2 2 3" xfId="40254"/>
    <cellStyle name="Normal 3 8 2 2 7 2 2 4" xfId="15134"/>
    <cellStyle name="Normal 3 8 2 2 7 2 3" xfId="19267"/>
    <cellStyle name="Normal 3 8 2 2 7 2 4" xfId="23389"/>
    <cellStyle name="Normal 3 8 2 2 7 2 5" xfId="27887"/>
    <cellStyle name="Normal 3 8 2 2 7 2 6" xfId="36132"/>
    <cellStyle name="Normal 3 8 2 2 7 2 7" xfId="13485"/>
    <cellStyle name="Normal 3 8 2 2 7 3" xfId="5757"/>
    <cellStyle name="Normal 3 8 2 2 7 3 2" xfId="9891"/>
    <cellStyle name="Normal 3 8 2 2 7 3 2 2" xfId="32833"/>
    <cellStyle name="Normal 3 8 2 2 7 3 2 3" xfId="41078"/>
    <cellStyle name="Normal 3 8 2 2 7 3 2 4" xfId="20091"/>
    <cellStyle name="Normal 3 8 2 2 7 3 3" xfId="24213"/>
    <cellStyle name="Normal 3 8 2 2 7 3 4" xfId="28711"/>
    <cellStyle name="Normal 3 8 2 2 7 3 5" xfId="36956"/>
    <cellStyle name="Normal 3 8 2 2 7 3 6" xfId="15958"/>
    <cellStyle name="Normal 3 8 2 2 7 4" xfId="6582"/>
    <cellStyle name="Normal 3 8 2 2 7 4 2" xfId="10716"/>
    <cellStyle name="Normal 3 8 2 2 7 4 2 2" xfId="33658"/>
    <cellStyle name="Normal 3 8 2 2 7 4 2 3" xfId="41903"/>
    <cellStyle name="Normal 3 8 2 2 7 4 2 4" xfId="20916"/>
    <cellStyle name="Normal 3 8 2 2 7 4 3" xfId="25038"/>
    <cellStyle name="Normal 3 8 2 2 7 4 4" xfId="29536"/>
    <cellStyle name="Normal 3 8 2 2 7 4 5" xfId="37781"/>
    <cellStyle name="Normal 3 8 2 2 7 4 6" xfId="16783"/>
    <cellStyle name="Normal 3 8 2 2 7 5" xfId="7417"/>
    <cellStyle name="Normal 3 8 2 2 7 5 2" xfId="11540"/>
    <cellStyle name="Normal 3 8 2 2 7 5 2 2" xfId="34482"/>
    <cellStyle name="Normal 3 8 2 2 7 5 2 3" xfId="42727"/>
    <cellStyle name="Normal 3 8 2 2 7 5 2 4" xfId="21740"/>
    <cellStyle name="Normal 3 8 2 2 7 5 3" xfId="25862"/>
    <cellStyle name="Normal 3 8 2 2 7 5 4" xfId="30360"/>
    <cellStyle name="Normal 3 8 2 2 7 5 5" xfId="38605"/>
    <cellStyle name="Normal 3 8 2 2 7 5 6" xfId="17618"/>
    <cellStyle name="Normal 3 8 2 2 7 6" xfId="8243"/>
    <cellStyle name="Normal 3 8 2 2 7 6 2" xfId="31185"/>
    <cellStyle name="Normal 3 8 2 2 7 6 3" xfId="39430"/>
    <cellStyle name="Normal 3 8 2 2 7 6 4" xfId="14310"/>
    <cellStyle name="Normal 3 8 2 2 7 7" xfId="18443"/>
    <cellStyle name="Normal 3 8 2 2 7 8" xfId="22565"/>
    <cellStyle name="Normal 3 8 2 2 7 9" xfId="27063"/>
    <cellStyle name="Normal 3 8 2 2 8" xfId="4234"/>
    <cellStyle name="Normal 3 8 2 2 8 10" xfId="35437"/>
    <cellStyle name="Normal 3 8 2 2 8 11" xfId="12649"/>
    <cellStyle name="Normal 3 8 2 2 8 2" xfId="5062"/>
    <cellStyle name="Normal 3 8 2 2 8 2 2" xfId="9196"/>
    <cellStyle name="Normal 3 8 2 2 8 2 2 2" xfId="32138"/>
    <cellStyle name="Normal 3 8 2 2 8 2 2 3" xfId="40383"/>
    <cellStyle name="Normal 3 8 2 2 8 2 2 4" xfId="15263"/>
    <cellStyle name="Normal 3 8 2 2 8 2 3" xfId="19396"/>
    <cellStyle name="Normal 3 8 2 2 8 2 4" xfId="23518"/>
    <cellStyle name="Normal 3 8 2 2 8 2 5" xfId="28016"/>
    <cellStyle name="Normal 3 8 2 2 8 2 6" xfId="36261"/>
    <cellStyle name="Normal 3 8 2 2 8 2 7" xfId="13614"/>
    <cellStyle name="Normal 3 8 2 2 8 3" xfId="5886"/>
    <cellStyle name="Normal 3 8 2 2 8 3 2" xfId="10020"/>
    <cellStyle name="Normal 3 8 2 2 8 3 2 2" xfId="32962"/>
    <cellStyle name="Normal 3 8 2 2 8 3 2 3" xfId="41207"/>
    <cellStyle name="Normal 3 8 2 2 8 3 2 4" xfId="20220"/>
    <cellStyle name="Normal 3 8 2 2 8 3 3" xfId="24342"/>
    <cellStyle name="Normal 3 8 2 2 8 3 4" xfId="28840"/>
    <cellStyle name="Normal 3 8 2 2 8 3 5" xfId="37085"/>
    <cellStyle name="Normal 3 8 2 2 8 3 6" xfId="16087"/>
    <cellStyle name="Normal 3 8 2 2 8 4" xfId="6711"/>
    <cellStyle name="Normal 3 8 2 2 8 4 2" xfId="10845"/>
    <cellStyle name="Normal 3 8 2 2 8 4 2 2" xfId="33787"/>
    <cellStyle name="Normal 3 8 2 2 8 4 2 3" xfId="42032"/>
    <cellStyle name="Normal 3 8 2 2 8 4 2 4" xfId="21045"/>
    <cellStyle name="Normal 3 8 2 2 8 4 3" xfId="25167"/>
    <cellStyle name="Normal 3 8 2 2 8 4 4" xfId="29665"/>
    <cellStyle name="Normal 3 8 2 2 8 4 5" xfId="37910"/>
    <cellStyle name="Normal 3 8 2 2 8 4 6" xfId="16912"/>
    <cellStyle name="Normal 3 8 2 2 8 5" xfId="7546"/>
    <cellStyle name="Normal 3 8 2 2 8 5 2" xfId="11669"/>
    <cellStyle name="Normal 3 8 2 2 8 5 2 2" xfId="34611"/>
    <cellStyle name="Normal 3 8 2 2 8 5 2 3" xfId="42856"/>
    <cellStyle name="Normal 3 8 2 2 8 5 2 4" xfId="21869"/>
    <cellStyle name="Normal 3 8 2 2 8 5 3" xfId="25991"/>
    <cellStyle name="Normal 3 8 2 2 8 5 4" xfId="30489"/>
    <cellStyle name="Normal 3 8 2 2 8 5 5" xfId="38734"/>
    <cellStyle name="Normal 3 8 2 2 8 5 6" xfId="17747"/>
    <cellStyle name="Normal 3 8 2 2 8 6" xfId="8372"/>
    <cellStyle name="Normal 3 8 2 2 8 6 2" xfId="31314"/>
    <cellStyle name="Normal 3 8 2 2 8 6 3" xfId="39559"/>
    <cellStyle name="Normal 3 8 2 2 8 6 4" xfId="14439"/>
    <cellStyle name="Normal 3 8 2 2 8 7" xfId="18572"/>
    <cellStyle name="Normal 3 8 2 2 8 8" xfId="22694"/>
    <cellStyle name="Normal 3 8 2 2 8 9" xfId="27192"/>
    <cellStyle name="Normal 3 8 2 2 9" xfId="4358"/>
    <cellStyle name="Normal 3 8 2 2 9 10" xfId="35557"/>
    <cellStyle name="Normal 3 8 2 2 9 11" xfId="12769"/>
    <cellStyle name="Normal 3 8 2 2 9 2" xfId="5182"/>
    <cellStyle name="Normal 3 8 2 2 9 2 2" xfId="9316"/>
    <cellStyle name="Normal 3 8 2 2 9 2 2 2" xfId="32258"/>
    <cellStyle name="Normal 3 8 2 2 9 2 2 3" xfId="40503"/>
    <cellStyle name="Normal 3 8 2 2 9 2 2 4" xfId="15383"/>
    <cellStyle name="Normal 3 8 2 2 9 2 3" xfId="19516"/>
    <cellStyle name="Normal 3 8 2 2 9 2 4" xfId="23638"/>
    <cellStyle name="Normal 3 8 2 2 9 2 5" xfId="28136"/>
    <cellStyle name="Normal 3 8 2 2 9 2 6" xfId="36381"/>
    <cellStyle name="Normal 3 8 2 2 9 2 7" xfId="13734"/>
    <cellStyle name="Normal 3 8 2 2 9 3" xfId="6006"/>
    <cellStyle name="Normal 3 8 2 2 9 3 2" xfId="10140"/>
    <cellStyle name="Normal 3 8 2 2 9 3 2 2" xfId="33082"/>
    <cellStyle name="Normal 3 8 2 2 9 3 2 3" xfId="41327"/>
    <cellStyle name="Normal 3 8 2 2 9 3 2 4" xfId="20340"/>
    <cellStyle name="Normal 3 8 2 2 9 3 3" xfId="24462"/>
    <cellStyle name="Normal 3 8 2 2 9 3 4" xfId="28960"/>
    <cellStyle name="Normal 3 8 2 2 9 3 5" xfId="37205"/>
    <cellStyle name="Normal 3 8 2 2 9 3 6" xfId="16207"/>
    <cellStyle name="Normal 3 8 2 2 9 4" xfId="6831"/>
    <cellStyle name="Normal 3 8 2 2 9 4 2" xfId="10965"/>
    <cellStyle name="Normal 3 8 2 2 9 4 2 2" xfId="33907"/>
    <cellStyle name="Normal 3 8 2 2 9 4 2 3" xfId="42152"/>
    <cellStyle name="Normal 3 8 2 2 9 4 2 4" xfId="21165"/>
    <cellStyle name="Normal 3 8 2 2 9 4 3" xfId="25287"/>
    <cellStyle name="Normal 3 8 2 2 9 4 4" xfId="29785"/>
    <cellStyle name="Normal 3 8 2 2 9 4 5" xfId="38030"/>
    <cellStyle name="Normal 3 8 2 2 9 4 6" xfId="17032"/>
    <cellStyle name="Normal 3 8 2 2 9 5" xfId="7666"/>
    <cellStyle name="Normal 3 8 2 2 9 5 2" xfId="11789"/>
    <cellStyle name="Normal 3 8 2 2 9 5 2 2" xfId="34731"/>
    <cellStyle name="Normal 3 8 2 2 9 5 2 3" xfId="42976"/>
    <cellStyle name="Normal 3 8 2 2 9 5 2 4" xfId="21989"/>
    <cellStyle name="Normal 3 8 2 2 9 5 3" xfId="26111"/>
    <cellStyle name="Normal 3 8 2 2 9 5 4" xfId="30609"/>
    <cellStyle name="Normal 3 8 2 2 9 5 5" xfId="38854"/>
    <cellStyle name="Normal 3 8 2 2 9 5 6" xfId="17867"/>
    <cellStyle name="Normal 3 8 2 2 9 6" xfId="8492"/>
    <cellStyle name="Normal 3 8 2 2 9 6 2" xfId="31434"/>
    <cellStyle name="Normal 3 8 2 2 9 6 3" xfId="39679"/>
    <cellStyle name="Normal 3 8 2 2 9 6 4" xfId="14559"/>
    <cellStyle name="Normal 3 8 2 2 9 7" xfId="18692"/>
    <cellStyle name="Normal 3 8 2 2 9 8" xfId="22814"/>
    <cellStyle name="Normal 3 8 2 2 9 9" xfId="27312"/>
    <cellStyle name="Normal 3 8 2 20" xfId="34906"/>
    <cellStyle name="Normal 3 8 2 21" xfId="11919"/>
    <cellStyle name="Normal 3 8 2 3" xfId="3349"/>
    <cellStyle name="Normal 3 8 2 3 10" xfId="5360"/>
    <cellStyle name="Normal 3 8 2 3 10 2" xfId="9494"/>
    <cellStyle name="Normal 3 8 2 3 10 2 2" xfId="32436"/>
    <cellStyle name="Normal 3 8 2 3 10 2 3" xfId="40681"/>
    <cellStyle name="Normal 3 8 2 3 10 2 4" xfId="15561"/>
    <cellStyle name="Normal 3 8 2 3 10 3" xfId="19694"/>
    <cellStyle name="Normal 3 8 2 3 10 4" xfId="23816"/>
    <cellStyle name="Normal 3 8 2 3 10 5" xfId="28314"/>
    <cellStyle name="Normal 3 8 2 3 10 6" xfId="36559"/>
    <cellStyle name="Normal 3 8 2 3 10 7" xfId="12984"/>
    <cellStyle name="Normal 3 8 2 3 11" xfId="6185"/>
    <cellStyle name="Normal 3 8 2 3 11 2" xfId="10319"/>
    <cellStyle name="Normal 3 8 2 3 11 2 2" xfId="33261"/>
    <cellStyle name="Normal 3 8 2 3 11 2 3" xfId="41506"/>
    <cellStyle name="Normal 3 8 2 3 11 2 4" xfId="16386"/>
    <cellStyle name="Normal 3 8 2 3 11 3" xfId="20519"/>
    <cellStyle name="Normal 3 8 2 3 11 4" xfId="24641"/>
    <cellStyle name="Normal 3 8 2 3 11 5" xfId="29139"/>
    <cellStyle name="Normal 3 8 2 3 11 6" xfId="37384"/>
    <cellStyle name="Normal 3 8 2 3 11 7" xfId="13087"/>
    <cellStyle name="Normal 3 8 2 3 12" xfId="7020"/>
    <cellStyle name="Normal 3 8 2 3 12 2" xfId="11143"/>
    <cellStyle name="Normal 3 8 2 3 12 2 2" xfId="34085"/>
    <cellStyle name="Normal 3 8 2 3 12 2 3" xfId="42330"/>
    <cellStyle name="Normal 3 8 2 3 12 2 4" xfId="21343"/>
    <cellStyle name="Normal 3 8 2 3 12 3" xfId="25465"/>
    <cellStyle name="Normal 3 8 2 3 12 4" xfId="29963"/>
    <cellStyle name="Normal 3 8 2 3 12 5" xfId="38208"/>
    <cellStyle name="Normal 3 8 2 3 12 6" xfId="17221"/>
    <cellStyle name="Normal 3 8 2 3 13" xfId="7845"/>
    <cellStyle name="Normal 3 8 2 3 13 2" xfId="30788"/>
    <cellStyle name="Normal 3 8 2 3 13 3" xfId="39033"/>
    <cellStyle name="Normal 3 8 2 3 13 4" xfId="13913"/>
    <cellStyle name="Normal 3 8 2 3 14" xfId="18046"/>
    <cellStyle name="Normal 3 8 2 3 15" xfId="22168"/>
    <cellStyle name="Normal 3 8 2 3 16" xfId="26650"/>
    <cellStyle name="Normal 3 8 2 3 17" xfId="34911"/>
    <cellStyle name="Normal 3 8 2 3 18" xfId="11922"/>
    <cellStyle name="Normal 3 8 2 3 2" xfId="3350"/>
    <cellStyle name="Normal 3 8 2 3 2 10" xfId="6186"/>
    <cellStyle name="Normal 3 8 2 3 2 10 2" xfId="10320"/>
    <cellStyle name="Normal 3 8 2 3 2 10 2 2" xfId="33262"/>
    <cellStyle name="Normal 3 8 2 3 2 10 2 3" xfId="41507"/>
    <cellStyle name="Normal 3 8 2 3 2 10 2 4" xfId="20520"/>
    <cellStyle name="Normal 3 8 2 3 2 10 3" xfId="24642"/>
    <cellStyle name="Normal 3 8 2 3 2 10 4" xfId="29140"/>
    <cellStyle name="Normal 3 8 2 3 2 10 5" xfId="37385"/>
    <cellStyle name="Normal 3 8 2 3 2 10 6" xfId="16387"/>
    <cellStyle name="Normal 3 8 2 3 2 11" xfId="7021"/>
    <cellStyle name="Normal 3 8 2 3 2 11 2" xfId="11144"/>
    <cellStyle name="Normal 3 8 2 3 2 11 2 2" xfId="34086"/>
    <cellStyle name="Normal 3 8 2 3 2 11 2 3" xfId="42331"/>
    <cellStyle name="Normal 3 8 2 3 2 11 2 4" xfId="21344"/>
    <cellStyle name="Normal 3 8 2 3 2 11 3" xfId="25466"/>
    <cellStyle name="Normal 3 8 2 3 2 11 4" xfId="29964"/>
    <cellStyle name="Normal 3 8 2 3 2 11 5" xfId="38209"/>
    <cellStyle name="Normal 3 8 2 3 2 11 6" xfId="17222"/>
    <cellStyle name="Normal 3 8 2 3 2 12" xfId="7846"/>
    <cellStyle name="Normal 3 8 2 3 2 12 2" xfId="30789"/>
    <cellStyle name="Normal 3 8 2 3 2 12 3" xfId="39034"/>
    <cellStyle name="Normal 3 8 2 3 2 12 4" xfId="13914"/>
    <cellStyle name="Normal 3 8 2 3 2 13" xfId="18047"/>
    <cellStyle name="Normal 3 8 2 3 2 14" xfId="22169"/>
    <cellStyle name="Normal 3 8 2 3 2 15" xfId="26651"/>
    <cellStyle name="Normal 3 8 2 3 2 16" xfId="34912"/>
    <cellStyle name="Normal 3 8 2 3 2 17" xfId="12124"/>
    <cellStyle name="Normal 3 8 2 3 2 2" xfId="3821"/>
    <cellStyle name="Normal 3 8 2 3 2 2 10" xfId="35024"/>
    <cellStyle name="Normal 3 8 2 3 2 2 11" xfId="12236"/>
    <cellStyle name="Normal 3 8 2 3 2 2 2" xfId="4649"/>
    <cellStyle name="Normal 3 8 2 3 2 2 2 2" xfId="8783"/>
    <cellStyle name="Normal 3 8 2 3 2 2 2 2 2" xfId="31725"/>
    <cellStyle name="Normal 3 8 2 3 2 2 2 2 3" xfId="39970"/>
    <cellStyle name="Normal 3 8 2 3 2 2 2 2 4" xfId="14850"/>
    <cellStyle name="Normal 3 8 2 3 2 2 2 3" xfId="18983"/>
    <cellStyle name="Normal 3 8 2 3 2 2 2 4" xfId="23105"/>
    <cellStyle name="Normal 3 8 2 3 2 2 2 5" xfId="27603"/>
    <cellStyle name="Normal 3 8 2 3 2 2 2 6" xfId="35848"/>
    <cellStyle name="Normal 3 8 2 3 2 2 2 7" xfId="13201"/>
    <cellStyle name="Normal 3 8 2 3 2 2 3" xfId="5473"/>
    <cellStyle name="Normal 3 8 2 3 2 2 3 2" xfId="9607"/>
    <cellStyle name="Normal 3 8 2 3 2 2 3 2 2" xfId="32549"/>
    <cellStyle name="Normal 3 8 2 3 2 2 3 2 3" xfId="40794"/>
    <cellStyle name="Normal 3 8 2 3 2 2 3 2 4" xfId="19807"/>
    <cellStyle name="Normal 3 8 2 3 2 2 3 3" xfId="23929"/>
    <cellStyle name="Normal 3 8 2 3 2 2 3 4" xfId="28427"/>
    <cellStyle name="Normal 3 8 2 3 2 2 3 5" xfId="36672"/>
    <cellStyle name="Normal 3 8 2 3 2 2 3 6" xfId="15674"/>
    <cellStyle name="Normal 3 8 2 3 2 2 4" xfId="6298"/>
    <cellStyle name="Normal 3 8 2 3 2 2 4 2" xfId="10432"/>
    <cellStyle name="Normal 3 8 2 3 2 2 4 2 2" xfId="33374"/>
    <cellStyle name="Normal 3 8 2 3 2 2 4 2 3" xfId="41619"/>
    <cellStyle name="Normal 3 8 2 3 2 2 4 2 4" xfId="20632"/>
    <cellStyle name="Normal 3 8 2 3 2 2 4 3" xfId="24754"/>
    <cellStyle name="Normal 3 8 2 3 2 2 4 4" xfId="29252"/>
    <cellStyle name="Normal 3 8 2 3 2 2 4 5" xfId="37497"/>
    <cellStyle name="Normal 3 8 2 3 2 2 4 6" xfId="16499"/>
    <cellStyle name="Normal 3 8 2 3 2 2 5" xfId="7133"/>
    <cellStyle name="Normal 3 8 2 3 2 2 5 2" xfId="11256"/>
    <cellStyle name="Normal 3 8 2 3 2 2 5 2 2" xfId="34198"/>
    <cellStyle name="Normal 3 8 2 3 2 2 5 2 3" xfId="42443"/>
    <cellStyle name="Normal 3 8 2 3 2 2 5 2 4" xfId="21456"/>
    <cellStyle name="Normal 3 8 2 3 2 2 5 3" xfId="25578"/>
    <cellStyle name="Normal 3 8 2 3 2 2 5 4" xfId="30076"/>
    <cellStyle name="Normal 3 8 2 3 2 2 5 5" xfId="38321"/>
    <cellStyle name="Normal 3 8 2 3 2 2 5 6" xfId="17334"/>
    <cellStyle name="Normal 3 8 2 3 2 2 6" xfId="7959"/>
    <cellStyle name="Normal 3 8 2 3 2 2 6 2" xfId="30901"/>
    <cellStyle name="Normal 3 8 2 3 2 2 6 3" xfId="39146"/>
    <cellStyle name="Normal 3 8 2 3 2 2 6 4" xfId="14026"/>
    <cellStyle name="Normal 3 8 2 3 2 2 7" xfId="18159"/>
    <cellStyle name="Normal 3 8 2 3 2 2 8" xfId="22281"/>
    <cellStyle name="Normal 3 8 2 3 2 2 9" xfId="26779"/>
    <cellStyle name="Normal 3 8 2 3 2 3" xfId="3933"/>
    <cellStyle name="Normal 3 8 2 3 2 3 10" xfId="35136"/>
    <cellStyle name="Normal 3 8 2 3 2 3 11" xfId="12348"/>
    <cellStyle name="Normal 3 8 2 3 2 3 2" xfId="4761"/>
    <cellStyle name="Normal 3 8 2 3 2 3 2 2" xfId="8895"/>
    <cellStyle name="Normal 3 8 2 3 2 3 2 2 2" xfId="31837"/>
    <cellStyle name="Normal 3 8 2 3 2 3 2 2 3" xfId="40082"/>
    <cellStyle name="Normal 3 8 2 3 2 3 2 2 4" xfId="14962"/>
    <cellStyle name="Normal 3 8 2 3 2 3 2 3" xfId="19095"/>
    <cellStyle name="Normal 3 8 2 3 2 3 2 4" xfId="23217"/>
    <cellStyle name="Normal 3 8 2 3 2 3 2 5" xfId="27715"/>
    <cellStyle name="Normal 3 8 2 3 2 3 2 6" xfId="35960"/>
    <cellStyle name="Normal 3 8 2 3 2 3 2 7" xfId="13313"/>
    <cellStyle name="Normal 3 8 2 3 2 3 3" xfId="5585"/>
    <cellStyle name="Normal 3 8 2 3 2 3 3 2" xfId="9719"/>
    <cellStyle name="Normal 3 8 2 3 2 3 3 2 2" xfId="32661"/>
    <cellStyle name="Normal 3 8 2 3 2 3 3 2 3" xfId="40906"/>
    <cellStyle name="Normal 3 8 2 3 2 3 3 2 4" xfId="19919"/>
    <cellStyle name="Normal 3 8 2 3 2 3 3 3" xfId="24041"/>
    <cellStyle name="Normal 3 8 2 3 2 3 3 4" xfId="28539"/>
    <cellStyle name="Normal 3 8 2 3 2 3 3 5" xfId="36784"/>
    <cellStyle name="Normal 3 8 2 3 2 3 3 6" xfId="15786"/>
    <cellStyle name="Normal 3 8 2 3 2 3 4" xfId="6410"/>
    <cellStyle name="Normal 3 8 2 3 2 3 4 2" xfId="10544"/>
    <cellStyle name="Normal 3 8 2 3 2 3 4 2 2" xfId="33486"/>
    <cellStyle name="Normal 3 8 2 3 2 3 4 2 3" xfId="41731"/>
    <cellStyle name="Normal 3 8 2 3 2 3 4 2 4" xfId="20744"/>
    <cellStyle name="Normal 3 8 2 3 2 3 4 3" xfId="24866"/>
    <cellStyle name="Normal 3 8 2 3 2 3 4 4" xfId="29364"/>
    <cellStyle name="Normal 3 8 2 3 2 3 4 5" xfId="37609"/>
    <cellStyle name="Normal 3 8 2 3 2 3 4 6" xfId="16611"/>
    <cellStyle name="Normal 3 8 2 3 2 3 5" xfId="7245"/>
    <cellStyle name="Normal 3 8 2 3 2 3 5 2" xfId="11368"/>
    <cellStyle name="Normal 3 8 2 3 2 3 5 2 2" xfId="34310"/>
    <cellStyle name="Normal 3 8 2 3 2 3 5 2 3" xfId="42555"/>
    <cellStyle name="Normal 3 8 2 3 2 3 5 2 4" xfId="21568"/>
    <cellStyle name="Normal 3 8 2 3 2 3 5 3" xfId="25690"/>
    <cellStyle name="Normal 3 8 2 3 2 3 5 4" xfId="30188"/>
    <cellStyle name="Normal 3 8 2 3 2 3 5 5" xfId="38433"/>
    <cellStyle name="Normal 3 8 2 3 2 3 5 6" xfId="17446"/>
    <cellStyle name="Normal 3 8 2 3 2 3 6" xfId="8071"/>
    <cellStyle name="Normal 3 8 2 3 2 3 6 2" xfId="31013"/>
    <cellStyle name="Normal 3 8 2 3 2 3 6 3" xfId="39258"/>
    <cellStyle name="Normal 3 8 2 3 2 3 6 4" xfId="14138"/>
    <cellStyle name="Normal 3 8 2 3 2 3 7" xfId="18271"/>
    <cellStyle name="Normal 3 8 2 3 2 3 8" xfId="22393"/>
    <cellStyle name="Normal 3 8 2 3 2 3 9" xfId="26891"/>
    <cellStyle name="Normal 3 8 2 3 2 4" xfId="4045"/>
    <cellStyle name="Normal 3 8 2 3 2 4 10" xfId="35248"/>
    <cellStyle name="Normal 3 8 2 3 2 4 11" xfId="12460"/>
    <cellStyle name="Normal 3 8 2 3 2 4 2" xfId="4873"/>
    <cellStyle name="Normal 3 8 2 3 2 4 2 2" xfId="9007"/>
    <cellStyle name="Normal 3 8 2 3 2 4 2 2 2" xfId="31949"/>
    <cellStyle name="Normal 3 8 2 3 2 4 2 2 3" xfId="40194"/>
    <cellStyle name="Normal 3 8 2 3 2 4 2 2 4" xfId="15074"/>
    <cellStyle name="Normal 3 8 2 3 2 4 2 3" xfId="19207"/>
    <cellStyle name="Normal 3 8 2 3 2 4 2 4" xfId="23329"/>
    <cellStyle name="Normal 3 8 2 3 2 4 2 5" xfId="27827"/>
    <cellStyle name="Normal 3 8 2 3 2 4 2 6" xfId="36072"/>
    <cellStyle name="Normal 3 8 2 3 2 4 2 7" xfId="13425"/>
    <cellStyle name="Normal 3 8 2 3 2 4 3" xfId="5697"/>
    <cellStyle name="Normal 3 8 2 3 2 4 3 2" xfId="9831"/>
    <cellStyle name="Normal 3 8 2 3 2 4 3 2 2" xfId="32773"/>
    <cellStyle name="Normal 3 8 2 3 2 4 3 2 3" xfId="41018"/>
    <cellStyle name="Normal 3 8 2 3 2 4 3 2 4" xfId="20031"/>
    <cellStyle name="Normal 3 8 2 3 2 4 3 3" xfId="24153"/>
    <cellStyle name="Normal 3 8 2 3 2 4 3 4" xfId="28651"/>
    <cellStyle name="Normal 3 8 2 3 2 4 3 5" xfId="36896"/>
    <cellStyle name="Normal 3 8 2 3 2 4 3 6" xfId="15898"/>
    <cellStyle name="Normal 3 8 2 3 2 4 4" xfId="6522"/>
    <cellStyle name="Normal 3 8 2 3 2 4 4 2" xfId="10656"/>
    <cellStyle name="Normal 3 8 2 3 2 4 4 2 2" xfId="33598"/>
    <cellStyle name="Normal 3 8 2 3 2 4 4 2 3" xfId="41843"/>
    <cellStyle name="Normal 3 8 2 3 2 4 4 2 4" xfId="20856"/>
    <cellStyle name="Normal 3 8 2 3 2 4 4 3" xfId="24978"/>
    <cellStyle name="Normal 3 8 2 3 2 4 4 4" xfId="29476"/>
    <cellStyle name="Normal 3 8 2 3 2 4 4 5" xfId="37721"/>
    <cellStyle name="Normal 3 8 2 3 2 4 4 6" xfId="16723"/>
    <cellStyle name="Normal 3 8 2 3 2 4 5" xfId="7357"/>
    <cellStyle name="Normal 3 8 2 3 2 4 5 2" xfId="11480"/>
    <cellStyle name="Normal 3 8 2 3 2 4 5 2 2" xfId="34422"/>
    <cellStyle name="Normal 3 8 2 3 2 4 5 2 3" xfId="42667"/>
    <cellStyle name="Normal 3 8 2 3 2 4 5 2 4" xfId="21680"/>
    <cellStyle name="Normal 3 8 2 3 2 4 5 3" xfId="25802"/>
    <cellStyle name="Normal 3 8 2 3 2 4 5 4" xfId="30300"/>
    <cellStyle name="Normal 3 8 2 3 2 4 5 5" xfId="38545"/>
    <cellStyle name="Normal 3 8 2 3 2 4 5 6" xfId="17558"/>
    <cellStyle name="Normal 3 8 2 3 2 4 6" xfId="8183"/>
    <cellStyle name="Normal 3 8 2 3 2 4 6 2" xfId="31125"/>
    <cellStyle name="Normal 3 8 2 3 2 4 6 3" xfId="39370"/>
    <cellStyle name="Normal 3 8 2 3 2 4 6 4" xfId="14250"/>
    <cellStyle name="Normal 3 8 2 3 2 4 7" xfId="18383"/>
    <cellStyle name="Normal 3 8 2 3 2 4 8" xfId="22505"/>
    <cellStyle name="Normal 3 8 2 3 2 4 9" xfId="27003"/>
    <cellStyle name="Normal 3 8 2 3 2 5" xfId="4187"/>
    <cellStyle name="Normal 3 8 2 3 2 5 10" xfId="35390"/>
    <cellStyle name="Normal 3 8 2 3 2 5 11" xfId="12602"/>
    <cellStyle name="Normal 3 8 2 3 2 5 2" xfId="5015"/>
    <cellStyle name="Normal 3 8 2 3 2 5 2 2" xfId="9149"/>
    <cellStyle name="Normal 3 8 2 3 2 5 2 2 2" xfId="32091"/>
    <cellStyle name="Normal 3 8 2 3 2 5 2 2 3" xfId="40336"/>
    <cellStyle name="Normal 3 8 2 3 2 5 2 2 4" xfId="15216"/>
    <cellStyle name="Normal 3 8 2 3 2 5 2 3" xfId="19349"/>
    <cellStyle name="Normal 3 8 2 3 2 5 2 4" xfId="23471"/>
    <cellStyle name="Normal 3 8 2 3 2 5 2 5" xfId="27969"/>
    <cellStyle name="Normal 3 8 2 3 2 5 2 6" xfId="36214"/>
    <cellStyle name="Normal 3 8 2 3 2 5 2 7" xfId="13567"/>
    <cellStyle name="Normal 3 8 2 3 2 5 3" xfId="5839"/>
    <cellStyle name="Normal 3 8 2 3 2 5 3 2" xfId="9973"/>
    <cellStyle name="Normal 3 8 2 3 2 5 3 2 2" xfId="32915"/>
    <cellStyle name="Normal 3 8 2 3 2 5 3 2 3" xfId="41160"/>
    <cellStyle name="Normal 3 8 2 3 2 5 3 2 4" xfId="20173"/>
    <cellStyle name="Normal 3 8 2 3 2 5 3 3" xfId="24295"/>
    <cellStyle name="Normal 3 8 2 3 2 5 3 4" xfId="28793"/>
    <cellStyle name="Normal 3 8 2 3 2 5 3 5" xfId="37038"/>
    <cellStyle name="Normal 3 8 2 3 2 5 3 6" xfId="16040"/>
    <cellStyle name="Normal 3 8 2 3 2 5 4" xfId="6664"/>
    <cellStyle name="Normal 3 8 2 3 2 5 4 2" xfId="10798"/>
    <cellStyle name="Normal 3 8 2 3 2 5 4 2 2" xfId="33740"/>
    <cellStyle name="Normal 3 8 2 3 2 5 4 2 3" xfId="41985"/>
    <cellStyle name="Normal 3 8 2 3 2 5 4 2 4" xfId="20998"/>
    <cellStyle name="Normal 3 8 2 3 2 5 4 3" xfId="25120"/>
    <cellStyle name="Normal 3 8 2 3 2 5 4 4" xfId="29618"/>
    <cellStyle name="Normal 3 8 2 3 2 5 4 5" xfId="37863"/>
    <cellStyle name="Normal 3 8 2 3 2 5 4 6" xfId="16865"/>
    <cellStyle name="Normal 3 8 2 3 2 5 5" xfId="7499"/>
    <cellStyle name="Normal 3 8 2 3 2 5 5 2" xfId="11622"/>
    <cellStyle name="Normal 3 8 2 3 2 5 5 2 2" xfId="34564"/>
    <cellStyle name="Normal 3 8 2 3 2 5 5 2 3" xfId="42809"/>
    <cellStyle name="Normal 3 8 2 3 2 5 5 2 4" xfId="21822"/>
    <cellStyle name="Normal 3 8 2 3 2 5 5 3" xfId="25944"/>
    <cellStyle name="Normal 3 8 2 3 2 5 5 4" xfId="30442"/>
    <cellStyle name="Normal 3 8 2 3 2 5 5 5" xfId="38687"/>
    <cellStyle name="Normal 3 8 2 3 2 5 5 6" xfId="17700"/>
    <cellStyle name="Normal 3 8 2 3 2 5 6" xfId="8325"/>
    <cellStyle name="Normal 3 8 2 3 2 5 6 2" xfId="31267"/>
    <cellStyle name="Normal 3 8 2 3 2 5 6 3" xfId="39512"/>
    <cellStyle name="Normal 3 8 2 3 2 5 6 4" xfId="14392"/>
    <cellStyle name="Normal 3 8 2 3 2 5 7" xfId="18525"/>
    <cellStyle name="Normal 3 8 2 3 2 5 8" xfId="22647"/>
    <cellStyle name="Normal 3 8 2 3 2 5 9" xfId="27145"/>
    <cellStyle name="Normal 3 8 2 3 2 6" xfId="4315"/>
    <cellStyle name="Normal 3 8 2 3 2 6 10" xfId="35514"/>
    <cellStyle name="Normal 3 8 2 3 2 6 11" xfId="12726"/>
    <cellStyle name="Normal 3 8 2 3 2 6 2" xfId="5139"/>
    <cellStyle name="Normal 3 8 2 3 2 6 2 2" xfId="9273"/>
    <cellStyle name="Normal 3 8 2 3 2 6 2 2 2" xfId="32215"/>
    <cellStyle name="Normal 3 8 2 3 2 6 2 2 3" xfId="40460"/>
    <cellStyle name="Normal 3 8 2 3 2 6 2 2 4" xfId="15340"/>
    <cellStyle name="Normal 3 8 2 3 2 6 2 3" xfId="19473"/>
    <cellStyle name="Normal 3 8 2 3 2 6 2 4" xfId="23595"/>
    <cellStyle name="Normal 3 8 2 3 2 6 2 5" xfId="28093"/>
    <cellStyle name="Normal 3 8 2 3 2 6 2 6" xfId="36338"/>
    <cellStyle name="Normal 3 8 2 3 2 6 2 7" xfId="13691"/>
    <cellStyle name="Normal 3 8 2 3 2 6 3" xfId="5963"/>
    <cellStyle name="Normal 3 8 2 3 2 6 3 2" xfId="10097"/>
    <cellStyle name="Normal 3 8 2 3 2 6 3 2 2" xfId="33039"/>
    <cellStyle name="Normal 3 8 2 3 2 6 3 2 3" xfId="41284"/>
    <cellStyle name="Normal 3 8 2 3 2 6 3 2 4" xfId="20297"/>
    <cellStyle name="Normal 3 8 2 3 2 6 3 3" xfId="24419"/>
    <cellStyle name="Normal 3 8 2 3 2 6 3 4" xfId="28917"/>
    <cellStyle name="Normal 3 8 2 3 2 6 3 5" xfId="37162"/>
    <cellStyle name="Normal 3 8 2 3 2 6 3 6" xfId="16164"/>
    <cellStyle name="Normal 3 8 2 3 2 6 4" xfId="6788"/>
    <cellStyle name="Normal 3 8 2 3 2 6 4 2" xfId="10922"/>
    <cellStyle name="Normal 3 8 2 3 2 6 4 2 2" xfId="33864"/>
    <cellStyle name="Normal 3 8 2 3 2 6 4 2 3" xfId="42109"/>
    <cellStyle name="Normal 3 8 2 3 2 6 4 2 4" xfId="21122"/>
    <cellStyle name="Normal 3 8 2 3 2 6 4 3" xfId="25244"/>
    <cellStyle name="Normal 3 8 2 3 2 6 4 4" xfId="29742"/>
    <cellStyle name="Normal 3 8 2 3 2 6 4 5" xfId="37987"/>
    <cellStyle name="Normal 3 8 2 3 2 6 4 6" xfId="16989"/>
    <cellStyle name="Normal 3 8 2 3 2 6 5" xfId="7623"/>
    <cellStyle name="Normal 3 8 2 3 2 6 5 2" xfId="11746"/>
    <cellStyle name="Normal 3 8 2 3 2 6 5 2 2" xfId="34688"/>
    <cellStyle name="Normal 3 8 2 3 2 6 5 2 3" xfId="42933"/>
    <cellStyle name="Normal 3 8 2 3 2 6 5 2 4" xfId="21946"/>
    <cellStyle name="Normal 3 8 2 3 2 6 5 3" xfId="26068"/>
    <cellStyle name="Normal 3 8 2 3 2 6 5 4" xfId="30566"/>
    <cellStyle name="Normal 3 8 2 3 2 6 5 5" xfId="38811"/>
    <cellStyle name="Normal 3 8 2 3 2 6 5 6" xfId="17824"/>
    <cellStyle name="Normal 3 8 2 3 2 6 6" xfId="8449"/>
    <cellStyle name="Normal 3 8 2 3 2 6 6 2" xfId="31391"/>
    <cellStyle name="Normal 3 8 2 3 2 6 6 3" xfId="39636"/>
    <cellStyle name="Normal 3 8 2 3 2 6 6 4" xfId="14516"/>
    <cellStyle name="Normal 3 8 2 3 2 6 7" xfId="18649"/>
    <cellStyle name="Normal 3 8 2 3 2 6 8" xfId="22771"/>
    <cellStyle name="Normal 3 8 2 3 2 6 9" xfId="27269"/>
    <cellStyle name="Normal 3 8 2 3 2 7" xfId="4440"/>
    <cellStyle name="Normal 3 8 2 3 2 7 10" xfId="35639"/>
    <cellStyle name="Normal 3 8 2 3 2 7 11" xfId="12851"/>
    <cellStyle name="Normal 3 8 2 3 2 7 2" xfId="5264"/>
    <cellStyle name="Normal 3 8 2 3 2 7 2 2" xfId="9398"/>
    <cellStyle name="Normal 3 8 2 3 2 7 2 2 2" xfId="32340"/>
    <cellStyle name="Normal 3 8 2 3 2 7 2 2 3" xfId="40585"/>
    <cellStyle name="Normal 3 8 2 3 2 7 2 2 4" xfId="15465"/>
    <cellStyle name="Normal 3 8 2 3 2 7 2 3" xfId="19598"/>
    <cellStyle name="Normal 3 8 2 3 2 7 2 4" xfId="23720"/>
    <cellStyle name="Normal 3 8 2 3 2 7 2 5" xfId="28218"/>
    <cellStyle name="Normal 3 8 2 3 2 7 2 6" xfId="36463"/>
    <cellStyle name="Normal 3 8 2 3 2 7 2 7" xfId="13816"/>
    <cellStyle name="Normal 3 8 2 3 2 7 3" xfId="6088"/>
    <cellStyle name="Normal 3 8 2 3 2 7 3 2" xfId="10222"/>
    <cellStyle name="Normal 3 8 2 3 2 7 3 2 2" xfId="33164"/>
    <cellStyle name="Normal 3 8 2 3 2 7 3 2 3" xfId="41409"/>
    <cellStyle name="Normal 3 8 2 3 2 7 3 2 4" xfId="20422"/>
    <cellStyle name="Normal 3 8 2 3 2 7 3 3" xfId="24544"/>
    <cellStyle name="Normal 3 8 2 3 2 7 3 4" xfId="29042"/>
    <cellStyle name="Normal 3 8 2 3 2 7 3 5" xfId="37287"/>
    <cellStyle name="Normal 3 8 2 3 2 7 3 6" xfId="16289"/>
    <cellStyle name="Normal 3 8 2 3 2 7 4" xfId="6913"/>
    <cellStyle name="Normal 3 8 2 3 2 7 4 2" xfId="11047"/>
    <cellStyle name="Normal 3 8 2 3 2 7 4 2 2" xfId="33989"/>
    <cellStyle name="Normal 3 8 2 3 2 7 4 2 3" xfId="42234"/>
    <cellStyle name="Normal 3 8 2 3 2 7 4 2 4" xfId="21247"/>
    <cellStyle name="Normal 3 8 2 3 2 7 4 3" xfId="25369"/>
    <cellStyle name="Normal 3 8 2 3 2 7 4 4" xfId="29867"/>
    <cellStyle name="Normal 3 8 2 3 2 7 4 5" xfId="38112"/>
    <cellStyle name="Normal 3 8 2 3 2 7 4 6" xfId="17114"/>
    <cellStyle name="Normal 3 8 2 3 2 7 5" xfId="7748"/>
    <cellStyle name="Normal 3 8 2 3 2 7 5 2" xfId="11871"/>
    <cellStyle name="Normal 3 8 2 3 2 7 5 2 2" xfId="34813"/>
    <cellStyle name="Normal 3 8 2 3 2 7 5 2 3" xfId="43058"/>
    <cellStyle name="Normal 3 8 2 3 2 7 5 2 4" xfId="22071"/>
    <cellStyle name="Normal 3 8 2 3 2 7 5 3" xfId="26193"/>
    <cellStyle name="Normal 3 8 2 3 2 7 5 4" xfId="30691"/>
    <cellStyle name="Normal 3 8 2 3 2 7 5 5" xfId="38936"/>
    <cellStyle name="Normal 3 8 2 3 2 7 5 6" xfId="17949"/>
    <cellStyle name="Normal 3 8 2 3 2 7 6" xfId="8574"/>
    <cellStyle name="Normal 3 8 2 3 2 7 6 2" xfId="31516"/>
    <cellStyle name="Normal 3 8 2 3 2 7 6 3" xfId="39761"/>
    <cellStyle name="Normal 3 8 2 3 2 7 6 4" xfId="14641"/>
    <cellStyle name="Normal 3 8 2 3 2 7 7" xfId="18774"/>
    <cellStyle name="Normal 3 8 2 3 2 7 8" xfId="22896"/>
    <cellStyle name="Normal 3 8 2 3 2 7 9" xfId="27394"/>
    <cellStyle name="Normal 3 8 2 3 2 8" xfId="4537"/>
    <cellStyle name="Normal 3 8 2 3 2 8 2" xfId="8671"/>
    <cellStyle name="Normal 3 8 2 3 2 8 2 2" xfId="31613"/>
    <cellStyle name="Normal 3 8 2 3 2 8 2 3" xfId="39858"/>
    <cellStyle name="Normal 3 8 2 3 2 8 2 4" xfId="14738"/>
    <cellStyle name="Normal 3 8 2 3 2 8 3" xfId="18871"/>
    <cellStyle name="Normal 3 8 2 3 2 8 4" xfId="22993"/>
    <cellStyle name="Normal 3 8 2 3 2 8 5" xfId="27491"/>
    <cellStyle name="Normal 3 8 2 3 2 8 6" xfId="35736"/>
    <cellStyle name="Normal 3 8 2 3 2 8 7" xfId="13088"/>
    <cellStyle name="Normal 3 8 2 3 2 9" xfId="5361"/>
    <cellStyle name="Normal 3 8 2 3 2 9 2" xfId="9495"/>
    <cellStyle name="Normal 3 8 2 3 2 9 2 2" xfId="32437"/>
    <cellStyle name="Normal 3 8 2 3 2 9 2 3" xfId="40682"/>
    <cellStyle name="Normal 3 8 2 3 2 9 2 4" xfId="19695"/>
    <cellStyle name="Normal 3 8 2 3 2 9 3" xfId="23817"/>
    <cellStyle name="Normal 3 8 2 3 2 9 4" xfId="28315"/>
    <cellStyle name="Normal 3 8 2 3 2 9 5" xfId="36560"/>
    <cellStyle name="Normal 3 8 2 3 2 9 6" xfId="15562"/>
    <cellStyle name="Normal 3 8 2 3 3" xfId="3820"/>
    <cellStyle name="Normal 3 8 2 3 3 10" xfId="35023"/>
    <cellStyle name="Normal 3 8 2 3 3 11" xfId="12235"/>
    <cellStyle name="Normal 3 8 2 3 3 2" xfId="4648"/>
    <cellStyle name="Normal 3 8 2 3 3 2 2" xfId="8782"/>
    <cellStyle name="Normal 3 8 2 3 3 2 2 2" xfId="31724"/>
    <cellStyle name="Normal 3 8 2 3 3 2 2 3" xfId="39969"/>
    <cellStyle name="Normal 3 8 2 3 3 2 2 4" xfId="14849"/>
    <cellStyle name="Normal 3 8 2 3 3 2 3" xfId="18982"/>
    <cellStyle name="Normal 3 8 2 3 3 2 4" xfId="23104"/>
    <cellStyle name="Normal 3 8 2 3 3 2 5" xfId="27602"/>
    <cellStyle name="Normal 3 8 2 3 3 2 6" xfId="35847"/>
    <cellStyle name="Normal 3 8 2 3 3 2 7" xfId="13200"/>
    <cellStyle name="Normal 3 8 2 3 3 3" xfId="5472"/>
    <cellStyle name="Normal 3 8 2 3 3 3 2" xfId="9606"/>
    <cellStyle name="Normal 3 8 2 3 3 3 2 2" xfId="32548"/>
    <cellStyle name="Normal 3 8 2 3 3 3 2 3" xfId="40793"/>
    <cellStyle name="Normal 3 8 2 3 3 3 2 4" xfId="19806"/>
    <cellStyle name="Normal 3 8 2 3 3 3 3" xfId="23928"/>
    <cellStyle name="Normal 3 8 2 3 3 3 4" xfId="28426"/>
    <cellStyle name="Normal 3 8 2 3 3 3 5" xfId="36671"/>
    <cellStyle name="Normal 3 8 2 3 3 3 6" xfId="15673"/>
    <cellStyle name="Normal 3 8 2 3 3 4" xfId="6297"/>
    <cellStyle name="Normal 3 8 2 3 3 4 2" xfId="10431"/>
    <cellStyle name="Normal 3 8 2 3 3 4 2 2" xfId="33373"/>
    <cellStyle name="Normal 3 8 2 3 3 4 2 3" xfId="41618"/>
    <cellStyle name="Normal 3 8 2 3 3 4 2 4" xfId="20631"/>
    <cellStyle name="Normal 3 8 2 3 3 4 3" xfId="24753"/>
    <cellStyle name="Normal 3 8 2 3 3 4 4" xfId="29251"/>
    <cellStyle name="Normal 3 8 2 3 3 4 5" xfId="37496"/>
    <cellStyle name="Normal 3 8 2 3 3 4 6" xfId="16498"/>
    <cellStyle name="Normal 3 8 2 3 3 5" xfId="7132"/>
    <cellStyle name="Normal 3 8 2 3 3 5 2" xfId="11255"/>
    <cellStyle name="Normal 3 8 2 3 3 5 2 2" xfId="34197"/>
    <cellStyle name="Normal 3 8 2 3 3 5 2 3" xfId="42442"/>
    <cellStyle name="Normal 3 8 2 3 3 5 2 4" xfId="21455"/>
    <cellStyle name="Normal 3 8 2 3 3 5 3" xfId="25577"/>
    <cellStyle name="Normal 3 8 2 3 3 5 4" xfId="30075"/>
    <cellStyle name="Normal 3 8 2 3 3 5 5" xfId="38320"/>
    <cellStyle name="Normal 3 8 2 3 3 5 6" xfId="17333"/>
    <cellStyle name="Normal 3 8 2 3 3 6" xfId="7958"/>
    <cellStyle name="Normal 3 8 2 3 3 6 2" xfId="30900"/>
    <cellStyle name="Normal 3 8 2 3 3 6 3" xfId="39145"/>
    <cellStyle name="Normal 3 8 2 3 3 6 4" xfId="14025"/>
    <cellStyle name="Normal 3 8 2 3 3 7" xfId="18158"/>
    <cellStyle name="Normal 3 8 2 3 3 8" xfId="22280"/>
    <cellStyle name="Normal 3 8 2 3 3 9" xfId="26778"/>
    <cellStyle name="Normal 3 8 2 3 4" xfId="3932"/>
    <cellStyle name="Normal 3 8 2 3 4 10" xfId="35135"/>
    <cellStyle name="Normal 3 8 2 3 4 11" xfId="12347"/>
    <cellStyle name="Normal 3 8 2 3 4 2" xfId="4760"/>
    <cellStyle name="Normal 3 8 2 3 4 2 2" xfId="8894"/>
    <cellStyle name="Normal 3 8 2 3 4 2 2 2" xfId="31836"/>
    <cellStyle name="Normal 3 8 2 3 4 2 2 3" xfId="40081"/>
    <cellStyle name="Normal 3 8 2 3 4 2 2 4" xfId="14961"/>
    <cellStyle name="Normal 3 8 2 3 4 2 3" xfId="19094"/>
    <cellStyle name="Normal 3 8 2 3 4 2 4" xfId="23216"/>
    <cellStyle name="Normal 3 8 2 3 4 2 5" xfId="27714"/>
    <cellStyle name="Normal 3 8 2 3 4 2 6" xfId="35959"/>
    <cellStyle name="Normal 3 8 2 3 4 2 7" xfId="13312"/>
    <cellStyle name="Normal 3 8 2 3 4 3" xfId="5584"/>
    <cellStyle name="Normal 3 8 2 3 4 3 2" xfId="9718"/>
    <cellStyle name="Normal 3 8 2 3 4 3 2 2" xfId="32660"/>
    <cellStyle name="Normal 3 8 2 3 4 3 2 3" xfId="40905"/>
    <cellStyle name="Normal 3 8 2 3 4 3 2 4" xfId="19918"/>
    <cellStyle name="Normal 3 8 2 3 4 3 3" xfId="24040"/>
    <cellStyle name="Normal 3 8 2 3 4 3 4" xfId="28538"/>
    <cellStyle name="Normal 3 8 2 3 4 3 5" xfId="36783"/>
    <cellStyle name="Normal 3 8 2 3 4 3 6" xfId="15785"/>
    <cellStyle name="Normal 3 8 2 3 4 4" xfId="6409"/>
    <cellStyle name="Normal 3 8 2 3 4 4 2" xfId="10543"/>
    <cellStyle name="Normal 3 8 2 3 4 4 2 2" xfId="33485"/>
    <cellStyle name="Normal 3 8 2 3 4 4 2 3" xfId="41730"/>
    <cellStyle name="Normal 3 8 2 3 4 4 2 4" xfId="20743"/>
    <cellStyle name="Normal 3 8 2 3 4 4 3" xfId="24865"/>
    <cellStyle name="Normal 3 8 2 3 4 4 4" xfId="29363"/>
    <cellStyle name="Normal 3 8 2 3 4 4 5" xfId="37608"/>
    <cellStyle name="Normal 3 8 2 3 4 4 6" xfId="16610"/>
    <cellStyle name="Normal 3 8 2 3 4 5" xfId="7244"/>
    <cellStyle name="Normal 3 8 2 3 4 5 2" xfId="11367"/>
    <cellStyle name="Normal 3 8 2 3 4 5 2 2" xfId="34309"/>
    <cellStyle name="Normal 3 8 2 3 4 5 2 3" xfId="42554"/>
    <cellStyle name="Normal 3 8 2 3 4 5 2 4" xfId="21567"/>
    <cellStyle name="Normal 3 8 2 3 4 5 3" xfId="25689"/>
    <cellStyle name="Normal 3 8 2 3 4 5 4" xfId="30187"/>
    <cellStyle name="Normal 3 8 2 3 4 5 5" xfId="38432"/>
    <cellStyle name="Normal 3 8 2 3 4 5 6" xfId="17445"/>
    <cellStyle name="Normal 3 8 2 3 4 6" xfId="8070"/>
    <cellStyle name="Normal 3 8 2 3 4 6 2" xfId="31012"/>
    <cellStyle name="Normal 3 8 2 3 4 6 3" xfId="39257"/>
    <cellStyle name="Normal 3 8 2 3 4 6 4" xfId="14137"/>
    <cellStyle name="Normal 3 8 2 3 4 7" xfId="18270"/>
    <cellStyle name="Normal 3 8 2 3 4 8" xfId="22392"/>
    <cellStyle name="Normal 3 8 2 3 4 9" xfId="26890"/>
    <cellStyle name="Normal 3 8 2 3 5" xfId="4044"/>
    <cellStyle name="Normal 3 8 2 3 5 10" xfId="35247"/>
    <cellStyle name="Normal 3 8 2 3 5 11" xfId="12459"/>
    <cellStyle name="Normal 3 8 2 3 5 2" xfId="4872"/>
    <cellStyle name="Normal 3 8 2 3 5 2 2" xfId="9006"/>
    <cellStyle name="Normal 3 8 2 3 5 2 2 2" xfId="31948"/>
    <cellStyle name="Normal 3 8 2 3 5 2 2 3" xfId="40193"/>
    <cellStyle name="Normal 3 8 2 3 5 2 2 4" xfId="15073"/>
    <cellStyle name="Normal 3 8 2 3 5 2 3" xfId="19206"/>
    <cellStyle name="Normal 3 8 2 3 5 2 4" xfId="23328"/>
    <cellStyle name="Normal 3 8 2 3 5 2 5" xfId="27826"/>
    <cellStyle name="Normal 3 8 2 3 5 2 6" xfId="36071"/>
    <cellStyle name="Normal 3 8 2 3 5 2 7" xfId="13424"/>
    <cellStyle name="Normal 3 8 2 3 5 3" xfId="5696"/>
    <cellStyle name="Normal 3 8 2 3 5 3 2" xfId="9830"/>
    <cellStyle name="Normal 3 8 2 3 5 3 2 2" xfId="32772"/>
    <cellStyle name="Normal 3 8 2 3 5 3 2 3" xfId="41017"/>
    <cellStyle name="Normal 3 8 2 3 5 3 2 4" xfId="20030"/>
    <cellStyle name="Normal 3 8 2 3 5 3 3" xfId="24152"/>
    <cellStyle name="Normal 3 8 2 3 5 3 4" xfId="28650"/>
    <cellStyle name="Normal 3 8 2 3 5 3 5" xfId="36895"/>
    <cellStyle name="Normal 3 8 2 3 5 3 6" xfId="15897"/>
    <cellStyle name="Normal 3 8 2 3 5 4" xfId="6521"/>
    <cellStyle name="Normal 3 8 2 3 5 4 2" xfId="10655"/>
    <cellStyle name="Normal 3 8 2 3 5 4 2 2" xfId="33597"/>
    <cellStyle name="Normal 3 8 2 3 5 4 2 3" xfId="41842"/>
    <cellStyle name="Normal 3 8 2 3 5 4 2 4" xfId="20855"/>
    <cellStyle name="Normal 3 8 2 3 5 4 3" xfId="24977"/>
    <cellStyle name="Normal 3 8 2 3 5 4 4" xfId="29475"/>
    <cellStyle name="Normal 3 8 2 3 5 4 5" xfId="37720"/>
    <cellStyle name="Normal 3 8 2 3 5 4 6" xfId="16722"/>
    <cellStyle name="Normal 3 8 2 3 5 5" xfId="7356"/>
    <cellStyle name="Normal 3 8 2 3 5 5 2" xfId="11479"/>
    <cellStyle name="Normal 3 8 2 3 5 5 2 2" xfId="34421"/>
    <cellStyle name="Normal 3 8 2 3 5 5 2 3" xfId="42666"/>
    <cellStyle name="Normal 3 8 2 3 5 5 2 4" xfId="21679"/>
    <cellStyle name="Normal 3 8 2 3 5 5 3" xfId="25801"/>
    <cellStyle name="Normal 3 8 2 3 5 5 4" xfId="30299"/>
    <cellStyle name="Normal 3 8 2 3 5 5 5" xfId="38544"/>
    <cellStyle name="Normal 3 8 2 3 5 5 6" xfId="17557"/>
    <cellStyle name="Normal 3 8 2 3 5 6" xfId="8182"/>
    <cellStyle name="Normal 3 8 2 3 5 6 2" xfId="31124"/>
    <cellStyle name="Normal 3 8 2 3 5 6 3" xfId="39369"/>
    <cellStyle name="Normal 3 8 2 3 5 6 4" xfId="14249"/>
    <cellStyle name="Normal 3 8 2 3 5 7" xfId="18382"/>
    <cellStyle name="Normal 3 8 2 3 5 8" xfId="22504"/>
    <cellStyle name="Normal 3 8 2 3 5 9" xfId="27002"/>
    <cellStyle name="Normal 3 8 2 3 6" xfId="4117"/>
    <cellStyle name="Normal 3 8 2 3 6 10" xfId="35320"/>
    <cellStyle name="Normal 3 8 2 3 6 11" xfId="12532"/>
    <cellStyle name="Normal 3 8 2 3 6 2" xfId="4945"/>
    <cellStyle name="Normal 3 8 2 3 6 2 2" xfId="9079"/>
    <cellStyle name="Normal 3 8 2 3 6 2 2 2" xfId="32021"/>
    <cellStyle name="Normal 3 8 2 3 6 2 2 3" xfId="40266"/>
    <cellStyle name="Normal 3 8 2 3 6 2 2 4" xfId="15146"/>
    <cellStyle name="Normal 3 8 2 3 6 2 3" xfId="19279"/>
    <cellStyle name="Normal 3 8 2 3 6 2 4" xfId="23401"/>
    <cellStyle name="Normal 3 8 2 3 6 2 5" xfId="27899"/>
    <cellStyle name="Normal 3 8 2 3 6 2 6" xfId="36144"/>
    <cellStyle name="Normal 3 8 2 3 6 2 7" xfId="13497"/>
    <cellStyle name="Normal 3 8 2 3 6 3" xfId="5769"/>
    <cellStyle name="Normal 3 8 2 3 6 3 2" xfId="9903"/>
    <cellStyle name="Normal 3 8 2 3 6 3 2 2" xfId="32845"/>
    <cellStyle name="Normal 3 8 2 3 6 3 2 3" xfId="41090"/>
    <cellStyle name="Normal 3 8 2 3 6 3 2 4" xfId="20103"/>
    <cellStyle name="Normal 3 8 2 3 6 3 3" xfId="24225"/>
    <cellStyle name="Normal 3 8 2 3 6 3 4" xfId="28723"/>
    <cellStyle name="Normal 3 8 2 3 6 3 5" xfId="36968"/>
    <cellStyle name="Normal 3 8 2 3 6 3 6" xfId="15970"/>
    <cellStyle name="Normal 3 8 2 3 6 4" xfId="6594"/>
    <cellStyle name="Normal 3 8 2 3 6 4 2" xfId="10728"/>
    <cellStyle name="Normal 3 8 2 3 6 4 2 2" xfId="33670"/>
    <cellStyle name="Normal 3 8 2 3 6 4 2 3" xfId="41915"/>
    <cellStyle name="Normal 3 8 2 3 6 4 2 4" xfId="20928"/>
    <cellStyle name="Normal 3 8 2 3 6 4 3" xfId="25050"/>
    <cellStyle name="Normal 3 8 2 3 6 4 4" xfId="29548"/>
    <cellStyle name="Normal 3 8 2 3 6 4 5" xfId="37793"/>
    <cellStyle name="Normal 3 8 2 3 6 4 6" xfId="16795"/>
    <cellStyle name="Normal 3 8 2 3 6 5" xfId="7429"/>
    <cellStyle name="Normal 3 8 2 3 6 5 2" xfId="11552"/>
    <cellStyle name="Normal 3 8 2 3 6 5 2 2" xfId="34494"/>
    <cellStyle name="Normal 3 8 2 3 6 5 2 3" xfId="42739"/>
    <cellStyle name="Normal 3 8 2 3 6 5 2 4" xfId="21752"/>
    <cellStyle name="Normal 3 8 2 3 6 5 3" xfId="25874"/>
    <cellStyle name="Normal 3 8 2 3 6 5 4" xfId="30372"/>
    <cellStyle name="Normal 3 8 2 3 6 5 5" xfId="38617"/>
    <cellStyle name="Normal 3 8 2 3 6 5 6" xfId="17630"/>
    <cellStyle name="Normal 3 8 2 3 6 6" xfId="8255"/>
    <cellStyle name="Normal 3 8 2 3 6 6 2" xfId="31197"/>
    <cellStyle name="Normal 3 8 2 3 6 6 3" xfId="39442"/>
    <cellStyle name="Normal 3 8 2 3 6 6 4" xfId="14322"/>
    <cellStyle name="Normal 3 8 2 3 6 7" xfId="18455"/>
    <cellStyle name="Normal 3 8 2 3 6 8" xfId="22577"/>
    <cellStyle name="Normal 3 8 2 3 6 9" xfId="27075"/>
    <cellStyle name="Normal 3 8 2 3 7" xfId="4236"/>
    <cellStyle name="Normal 3 8 2 3 7 10" xfId="35439"/>
    <cellStyle name="Normal 3 8 2 3 7 11" xfId="12651"/>
    <cellStyle name="Normal 3 8 2 3 7 2" xfId="5064"/>
    <cellStyle name="Normal 3 8 2 3 7 2 2" xfId="9198"/>
    <cellStyle name="Normal 3 8 2 3 7 2 2 2" xfId="32140"/>
    <cellStyle name="Normal 3 8 2 3 7 2 2 3" xfId="40385"/>
    <cellStyle name="Normal 3 8 2 3 7 2 2 4" xfId="15265"/>
    <cellStyle name="Normal 3 8 2 3 7 2 3" xfId="19398"/>
    <cellStyle name="Normal 3 8 2 3 7 2 4" xfId="23520"/>
    <cellStyle name="Normal 3 8 2 3 7 2 5" xfId="28018"/>
    <cellStyle name="Normal 3 8 2 3 7 2 6" xfId="36263"/>
    <cellStyle name="Normal 3 8 2 3 7 2 7" xfId="13616"/>
    <cellStyle name="Normal 3 8 2 3 7 3" xfId="5888"/>
    <cellStyle name="Normal 3 8 2 3 7 3 2" xfId="10022"/>
    <cellStyle name="Normal 3 8 2 3 7 3 2 2" xfId="32964"/>
    <cellStyle name="Normal 3 8 2 3 7 3 2 3" xfId="41209"/>
    <cellStyle name="Normal 3 8 2 3 7 3 2 4" xfId="20222"/>
    <cellStyle name="Normal 3 8 2 3 7 3 3" xfId="24344"/>
    <cellStyle name="Normal 3 8 2 3 7 3 4" xfId="28842"/>
    <cellStyle name="Normal 3 8 2 3 7 3 5" xfId="37087"/>
    <cellStyle name="Normal 3 8 2 3 7 3 6" xfId="16089"/>
    <cellStyle name="Normal 3 8 2 3 7 4" xfId="6713"/>
    <cellStyle name="Normal 3 8 2 3 7 4 2" xfId="10847"/>
    <cellStyle name="Normal 3 8 2 3 7 4 2 2" xfId="33789"/>
    <cellStyle name="Normal 3 8 2 3 7 4 2 3" xfId="42034"/>
    <cellStyle name="Normal 3 8 2 3 7 4 2 4" xfId="21047"/>
    <cellStyle name="Normal 3 8 2 3 7 4 3" xfId="25169"/>
    <cellStyle name="Normal 3 8 2 3 7 4 4" xfId="29667"/>
    <cellStyle name="Normal 3 8 2 3 7 4 5" xfId="37912"/>
    <cellStyle name="Normal 3 8 2 3 7 4 6" xfId="16914"/>
    <cellStyle name="Normal 3 8 2 3 7 5" xfId="7548"/>
    <cellStyle name="Normal 3 8 2 3 7 5 2" xfId="11671"/>
    <cellStyle name="Normal 3 8 2 3 7 5 2 2" xfId="34613"/>
    <cellStyle name="Normal 3 8 2 3 7 5 2 3" xfId="42858"/>
    <cellStyle name="Normal 3 8 2 3 7 5 2 4" xfId="21871"/>
    <cellStyle name="Normal 3 8 2 3 7 5 3" xfId="25993"/>
    <cellStyle name="Normal 3 8 2 3 7 5 4" xfId="30491"/>
    <cellStyle name="Normal 3 8 2 3 7 5 5" xfId="38736"/>
    <cellStyle name="Normal 3 8 2 3 7 5 6" xfId="17749"/>
    <cellStyle name="Normal 3 8 2 3 7 6" xfId="8374"/>
    <cellStyle name="Normal 3 8 2 3 7 6 2" xfId="31316"/>
    <cellStyle name="Normal 3 8 2 3 7 6 3" xfId="39561"/>
    <cellStyle name="Normal 3 8 2 3 7 6 4" xfId="14441"/>
    <cellStyle name="Normal 3 8 2 3 7 7" xfId="18574"/>
    <cellStyle name="Normal 3 8 2 3 7 8" xfId="22696"/>
    <cellStyle name="Normal 3 8 2 3 7 9" xfId="27194"/>
    <cellStyle name="Normal 3 8 2 3 8" xfId="4370"/>
    <cellStyle name="Normal 3 8 2 3 8 10" xfId="35569"/>
    <cellStyle name="Normal 3 8 2 3 8 11" xfId="12781"/>
    <cellStyle name="Normal 3 8 2 3 8 2" xfId="5194"/>
    <cellStyle name="Normal 3 8 2 3 8 2 2" xfId="9328"/>
    <cellStyle name="Normal 3 8 2 3 8 2 2 2" xfId="32270"/>
    <cellStyle name="Normal 3 8 2 3 8 2 2 3" xfId="40515"/>
    <cellStyle name="Normal 3 8 2 3 8 2 2 4" xfId="15395"/>
    <cellStyle name="Normal 3 8 2 3 8 2 3" xfId="19528"/>
    <cellStyle name="Normal 3 8 2 3 8 2 4" xfId="23650"/>
    <cellStyle name="Normal 3 8 2 3 8 2 5" xfId="28148"/>
    <cellStyle name="Normal 3 8 2 3 8 2 6" xfId="36393"/>
    <cellStyle name="Normal 3 8 2 3 8 2 7" xfId="13746"/>
    <cellStyle name="Normal 3 8 2 3 8 3" xfId="6018"/>
    <cellStyle name="Normal 3 8 2 3 8 3 2" xfId="10152"/>
    <cellStyle name="Normal 3 8 2 3 8 3 2 2" xfId="33094"/>
    <cellStyle name="Normal 3 8 2 3 8 3 2 3" xfId="41339"/>
    <cellStyle name="Normal 3 8 2 3 8 3 2 4" xfId="20352"/>
    <cellStyle name="Normal 3 8 2 3 8 3 3" xfId="24474"/>
    <cellStyle name="Normal 3 8 2 3 8 3 4" xfId="28972"/>
    <cellStyle name="Normal 3 8 2 3 8 3 5" xfId="37217"/>
    <cellStyle name="Normal 3 8 2 3 8 3 6" xfId="16219"/>
    <cellStyle name="Normal 3 8 2 3 8 4" xfId="6843"/>
    <cellStyle name="Normal 3 8 2 3 8 4 2" xfId="10977"/>
    <cellStyle name="Normal 3 8 2 3 8 4 2 2" xfId="33919"/>
    <cellStyle name="Normal 3 8 2 3 8 4 2 3" xfId="42164"/>
    <cellStyle name="Normal 3 8 2 3 8 4 2 4" xfId="21177"/>
    <cellStyle name="Normal 3 8 2 3 8 4 3" xfId="25299"/>
    <cellStyle name="Normal 3 8 2 3 8 4 4" xfId="29797"/>
    <cellStyle name="Normal 3 8 2 3 8 4 5" xfId="38042"/>
    <cellStyle name="Normal 3 8 2 3 8 4 6" xfId="17044"/>
    <cellStyle name="Normal 3 8 2 3 8 5" xfId="7678"/>
    <cellStyle name="Normal 3 8 2 3 8 5 2" xfId="11801"/>
    <cellStyle name="Normal 3 8 2 3 8 5 2 2" xfId="34743"/>
    <cellStyle name="Normal 3 8 2 3 8 5 2 3" xfId="42988"/>
    <cellStyle name="Normal 3 8 2 3 8 5 2 4" xfId="22001"/>
    <cellStyle name="Normal 3 8 2 3 8 5 3" xfId="26123"/>
    <cellStyle name="Normal 3 8 2 3 8 5 4" xfId="30621"/>
    <cellStyle name="Normal 3 8 2 3 8 5 5" xfId="38866"/>
    <cellStyle name="Normal 3 8 2 3 8 5 6" xfId="17879"/>
    <cellStyle name="Normal 3 8 2 3 8 6" xfId="8504"/>
    <cellStyle name="Normal 3 8 2 3 8 6 2" xfId="31446"/>
    <cellStyle name="Normal 3 8 2 3 8 6 3" xfId="39691"/>
    <cellStyle name="Normal 3 8 2 3 8 6 4" xfId="14571"/>
    <cellStyle name="Normal 3 8 2 3 8 7" xfId="18704"/>
    <cellStyle name="Normal 3 8 2 3 8 8" xfId="22826"/>
    <cellStyle name="Normal 3 8 2 3 8 9" xfId="27324"/>
    <cellStyle name="Normal 3 8 2 3 9" xfId="4536"/>
    <cellStyle name="Normal 3 8 2 3 9 2" xfId="8670"/>
    <cellStyle name="Normal 3 8 2 3 9 2 2" xfId="31612"/>
    <cellStyle name="Normal 3 8 2 3 9 2 3" xfId="39857"/>
    <cellStyle name="Normal 3 8 2 3 9 2 4" xfId="14737"/>
    <cellStyle name="Normal 3 8 2 3 9 3" xfId="18870"/>
    <cellStyle name="Normal 3 8 2 3 9 4" xfId="22992"/>
    <cellStyle name="Normal 3 8 2 3 9 5" xfId="27490"/>
    <cellStyle name="Normal 3 8 2 3 9 6" xfId="35735"/>
    <cellStyle name="Normal 3 8 2 3 9 7" xfId="12123"/>
    <cellStyle name="Normal 3 8 2 4" xfId="3351"/>
    <cellStyle name="Normal 3 8 2 4 10" xfId="5362"/>
    <cellStyle name="Normal 3 8 2 4 10 2" xfId="9496"/>
    <cellStyle name="Normal 3 8 2 4 10 2 2" xfId="32438"/>
    <cellStyle name="Normal 3 8 2 4 10 2 3" xfId="40683"/>
    <cellStyle name="Normal 3 8 2 4 10 2 4" xfId="19696"/>
    <cellStyle name="Normal 3 8 2 4 10 3" xfId="23818"/>
    <cellStyle name="Normal 3 8 2 4 10 4" xfId="28316"/>
    <cellStyle name="Normal 3 8 2 4 10 5" xfId="36561"/>
    <cellStyle name="Normal 3 8 2 4 10 6" xfId="15563"/>
    <cellStyle name="Normal 3 8 2 4 11" xfId="6187"/>
    <cellStyle name="Normal 3 8 2 4 11 2" xfId="10321"/>
    <cellStyle name="Normal 3 8 2 4 11 2 2" xfId="33263"/>
    <cellStyle name="Normal 3 8 2 4 11 2 3" xfId="41508"/>
    <cellStyle name="Normal 3 8 2 4 11 2 4" xfId="20521"/>
    <cellStyle name="Normal 3 8 2 4 11 3" xfId="24643"/>
    <cellStyle name="Normal 3 8 2 4 11 4" xfId="29141"/>
    <cellStyle name="Normal 3 8 2 4 11 5" xfId="37386"/>
    <cellStyle name="Normal 3 8 2 4 11 6" xfId="16388"/>
    <cellStyle name="Normal 3 8 2 4 12" xfId="7022"/>
    <cellStyle name="Normal 3 8 2 4 12 2" xfId="11145"/>
    <cellStyle name="Normal 3 8 2 4 12 2 2" xfId="34087"/>
    <cellStyle name="Normal 3 8 2 4 12 2 3" xfId="42332"/>
    <cellStyle name="Normal 3 8 2 4 12 2 4" xfId="21345"/>
    <cellStyle name="Normal 3 8 2 4 12 3" xfId="25467"/>
    <cellStyle name="Normal 3 8 2 4 12 4" xfId="29965"/>
    <cellStyle name="Normal 3 8 2 4 12 5" xfId="38210"/>
    <cellStyle name="Normal 3 8 2 4 12 6" xfId="17223"/>
    <cellStyle name="Normal 3 8 2 4 13" xfId="7847"/>
    <cellStyle name="Normal 3 8 2 4 13 2" xfId="30790"/>
    <cellStyle name="Normal 3 8 2 4 13 3" xfId="39035"/>
    <cellStyle name="Normal 3 8 2 4 13 4" xfId="13915"/>
    <cellStyle name="Normal 3 8 2 4 14" xfId="18048"/>
    <cellStyle name="Normal 3 8 2 4 15" xfId="22170"/>
    <cellStyle name="Normal 3 8 2 4 16" xfId="26652"/>
    <cellStyle name="Normal 3 8 2 4 17" xfId="34913"/>
    <cellStyle name="Normal 3 8 2 4 18" xfId="12125"/>
    <cellStyle name="Normal 3 8 2 4 2" xfId="3352"/>
    <cellStyle name="Normal 3 8 2 4 2 10" xfId="6188"/>
    <cellStyle name="Normal 3 8 2 4 2 10 2" xfId="10322"/>
    <cellStyle name="Normal 3 8 2 4 2 10 2 2" xfId="33264"/>
    <cellStyle name="Normal 3 8 2 4 2 10 2 3" xfId="41509"/>
    <cellStyle name="Normal 3 8 2 4 2 10 2 4" xfId="20522"/>
    <cellStyle name="Normal 3 8 2 4 2 10 3" xfId="24644"/>
    <cellStyle name="Normal 3 8 2 4 2 10 4" xfId="29142"/>
    <cellStyle name="Normal 3 8 2 4 2 10 5" xfId="37387"/>
    <cellStyle name="Normal 3 8 2 4 2 10 6" xfId="16389"/>
    <cellStyle name="Normal 3 8 2 4 2 11" xfId="7023"/>
    <cellStyle name="Normal 3 8 2 4 2 11 2" xfId="11146"/>
    <cellStyle name="Normal 3 8 2 4 2 11 2 2" xfId="34088"/>
    <cellStyle name="Normal 3 8 2 4 2 11 2 3" xfId="42333"/>
    <cellStyle name="Normal 3 8 2 4 2 11 2 4" xfId="21346"/>
    <cellStyle name="Normal 3 8 2 4 2 11 3" xfId="25468"/>
    <cellStyle name="Normal 3 8 2 4 2 11 4" xfId="29966"/>
    <cellStyle name="Normal 3 8 2 4 2 11 5" xfId="38211"/>
    <cellStyle name="Normal 3 8 2 4 2 11 6" xfId="17224"/>
    <cellStyle name="Normal 3 8 2 4 2 12" xfId="7848"/>
    <cellStyle name="Normal 3 8 2 4 2 12 2" xfId="30791"/>
    <cellStyle name="Normal 3 8 2 4 2 12 3" xfId="39036"/>
    <cellStyle name="Normal 3 8 2 4 2 12 4" xfId="13916"/>
    <cellStyle name="Normal 3 8 2 4 2 13" xfId="18049"/>
    <cellStyle name="Normal 3 8 2 4 2 14" xfId="22171"/>
    <cellStyle name="Normal 3 8 2 4 2 15" xfId="26653"/>
    <cellStyle name="Normal 3 8 2 4 2 16" xfId="34914"/>
    <cellStyle name="Normal 3 8 2 4 2 17" xfId="12126"/>
    <cellStyle name="Normal 3 8 2 4 2 2" xfId="3823"/>
    <cellStyle name="Normal 3 8 2 4 2 2 10" xfId="35026"/>
    <cellStyle name="Normal 3 8 2 4 2 2 11" xfId="12238"/>
    <cellStyle name="Normal 3 8 2 4 2 2 2" xfId="4651"/>
    <cellStyle name="Normal 3 8 2 4 2 2 2 2" xfId="8785"/>
    <cellStyle name="Normal 3 8 2 4 2 2 2 2 2" xfId="31727"/>
    <cellStyle name="Normal 3 8 2 4 2 2 2 2 3" xfId="39972"/>
    <cellStyle name="Normal 3 8 2 4 2 2 2 2 4" xfId="14852"/>
    <cellStyle name="Normal 3 8 2 4 2 2 2 3" xfId="18985"/>
    <cellStyle name="Normal 3 8 2 4 2 2 2 4" xfId="23107"/>
    <cellStyle name="Normal 3 8 2 4 2 2 2 5" xfId="27605"/>
    <cellStyle name="Normal 3 8 2 4 2 2 2 6" xfId="35850"/>
    <cellStyle name="Normal 3 8 2 4 2 2 2 7" xfId="13203"/>
    <cellStyle name="Normal 3 8 2 4 2 2 3" xfId="5475"/>
    <cellStyle name="Normal 3 8 2 4 2 2 3 2" xfId="9609"/>
    <cellStyle name="Normal 3 8 2 4 2 2 3 2 2" xfId="32551"/>
    <cellStyle name="Normal 3 8 2 4 2 2 3 2 3" xfId="40796"/>
    <cellStyle name="Normal 3 8 2 4 2 2 3 2 4" xfId="19809"/>
    <cellStyle name="Normal 3 8 2 4 2 2 3 3" xfId="23931"/>
    <cellStyle name="Normal 3 8 2 4 2 2 3 4" xfId="28429"/>
    <cellStyle name="Normal 3 8 2 4 2 2 3 5" xfId="36674"/>
    <cellStyle name="Normal 3 8 2 4 2 2 3 6" xfId="15676"/>
    <cellStyle name="Normal 3 8 2 4 2 2 4" xfId="6300"/>
    <cellStyle name="Normal 3 8 2 4 2 2 4 2" xfId="10434"/>
    <cellStyle name="Normal 3 8 2 4 2 2 4 2 2" xfId="33376"/>
    <cellStyle name="Normal 3 8 2 4 2 2 4 2 3" xfId="41621"/>
    <cellStyle name="Normal 3 8 2 4 2 2 4 2 4" xfId="20634"/>
    <cellStyle name="Normal 3 8 2 4 2 2 4 3" xfId="24756"/>
    <cellStyle name="Normal 3 8 2 4 2 2 4 4" xfId="29254"/>
    <cellStyle name="Normal 3 8 2 4 2 2 4 5" xfId="37499"/>
    <cellStyle name="Normal 3 8 2 4 2 2 4 6" xfId="16501"/>
    <cellStyle name="Normal 3 8 2 4 2 2 5" xfId="7135"/>
    <cellStyle name="Normal 3 8 2 4 2 2 5 2" xfId="11258"/>
    <cellStyle name="Normal 3 8 2 4 2 2 5 2 2" xfId="34200"/>
    <cellStyle name="Normal 3 8 2 4 2 2 5 2 3" xfId="42445"/>
    <cellStyle name="Normal 3 8 2 4 2 2 5 2 4" xfId="21458"/>
    <cellStyle name="Normal 3 8 2 4 2 2 5 3" xfId="25580"/>
    <cellStyle name="Normal 3 8 2 4 2 2 5 4" xfId="30078"/>
    <cellStyle name="Normal 3 8 2 4 2 2 5 5" xfId="38323"/>
    <cellStyle name="Normal 3 8 2 4 2 2 5 6" xfId="17336"/>
    <cellStyle name="Normal 3 8 2 4 2 2 6" xfId="7961"/>
    <cellStyle name="Normal 3 8 2 4 2 2 6 2" xfId="30903"/>
    <cellStyle name="Normal 3 8 2 4 2 2 6 3" xfId="39148"/>
    <cellStyle name="Normal 3 8 2 4 2 2 6 4" xfId="14028"/>
    <cellStyle name="Normal 3 8 2 4 2 2 7" xfId="18161"/>
    <cellStyle name="Normal 3 8 2 4 2 2 8" xfId="22283"/>
    <cellStyle name="Normal 3 8 2 4 2 2 9" xfId="26781"/>
    <cellStyle name="Normal 3 8 2 4 2 3" xfId="3935"/>
    <cellStyle name="Normal 3 8 2 4 2 3 10" xfId="35138"/>
    <cellStyle name="Normal 3 8 2 4 2 3 11" xfId="12350"/>
    <cellStyle name="Normal 3 8 2 4 2 3 2" xfId="4763"/>
    <cellStyle name="Normal 3 8 2 4 2 3 2 2" xfId="8897"/>
    <cellStyle name="Normal 3 8 2 4 2 3 2 2 2" xfId="31839"/>
    <cellStyle name="Normal 3 8 2 4 2 3 2 2 3" xfId="40084"/>
    <cellStyle name="Normal 3 8 2 4 2 3 2 2 4" xfId="14964"/>
    <cellStyle name="Normal 3 8 2 4 2 3 2 3" xfId="19097"/>
    <cellStyle name="Normal 3 8 2 4 2 3 2 4" xfId="23219"/>
    <cellStyle name="Normal 3 8 2 4 2 3 2 5" xfId="27717"/>
    <cellStyle name="Normal 3 8 2 4 2 3 2 6" xfId="35962"/>
    <cellStyle name="Normal 3 8 2 4 2 3 2 7" xfId="13315"/>
    <cellStyle name="Normal 3 8 2 4 2 3 3" xfId="5587"/>
    <cellStyle name="Normal 3 8 2 4 2 3 3 2" xfId="9721"/>
    <cellStyle name="Normal 3 8 2 4 2 3 3 2 2" xfId="32663"/>
    <cellStyle name="Normal 3 8 2 4 2 3 3 2 3" xfId="40908"/>
    <cellStyle name="Normal 3 8 2 4 2 3 3 2 4" xfId="19921"/>
    <cellStyle name="Normal 3 8 2 4 2 3 3 3" xfId="24043"/>
    <cellStyle name="Normal 3 8 2 4 2 3 3 4" xfId="28541"/>
    <cellStyle name="Normal 3 8 2 4 2 3 3 5" xfId="36786"/>
    <cellStyle name="Normal 3 8 2 4 2 3 3 6" xfId="15788"/>
    <cellStyle name="Normal 3 8 2 4 2 3 4" xfId="6412"/>
    <cellStyle name="Normal 3 8 2 4 2 3 4 2" xfId="10546"/>
    <cellStyle name="Normal 3 8 2 4 2 3 4 2 2" xfId="33488"/>
    <cellStyle name="Normal 3 8 2 4 2 3 4 2 3" xfId="41733"/>
    <cellStyle name="Normal 3 8 2 4 2 3 4 2 4" xfId="20746"/>
    <cellStyle name="Normal 3 8 2 4 2 3 4 3" xfId="24868"/>
    <cellStyle name="Normal 3 8 2 4 2 3 4 4" xfId="29366"/>
    <cellStyle name="Normal 3 8 2 4 2 3 4 5" xfId="37611"/>
    <cellStyle name="Normal 3 8 2 4 2 3 4 6" xfId="16613"/>
    <cellStyle name="Normal 3 8 2 4 2 3 5" xfId="7247"/>
    <cellStyle name="Normal 3 8 2 4 2 3 5 2" xfId="11370"/>
    <cellStyle name="Normal 3 8 2 4 2 3 5 2 2" xfId="34312"/>
    <cellStyle name="Normal 3 8 2 4 2 3 5 2 3" xfId="42557"/>
    <cellStyle name="Normal 3 8 2 4 2 3 5 2 4" xfId="21570"/>
    <cellStyle name="Normal 3 8 2 4 2 3 5 3" xfId="25692"/>
    <cellStyle name="Normal 3 8 2 4 2 3 5 4" xfId="30190"/>
    <cellStyle name="Normal 3 8 2 4 2 3 5 5" xfId="38435"/>
    <cellStyle name="Normal 3 8 2 4 2 3 5 6" xfId="17448"/>
    <cellStyle name="Normal 3 8 2 4 2 3 6" xfId="8073"/>
    <cellStyle name="Normal 3 8 2 4 2 3 6 2" xfId="31015"/>
    <cellStyle name="Normal 3 8 2 4 2 3 6 3" xfId="39260"/>
    <cellStyle name="Normal 3 8 2 4 2 3 6 4" xfId="14140"/>
    <cellStyle name="Normal 3 8 2 4 2 3 7" xfId="18273"/>
    <cellStyle name="Normal 3 8 2 4 2 3 8" xfId="22395"/>
    <cellStyle name="Normal 3 8 2 4 2 3 9" xfId="26893"/>
    <cellStyle name="Normal 3 8 2 4 2 4" xfId="4047"/>
    <cellStyle name="Normal 3 8 2 4 2 4 10" xfId="35250"/>
    <cellStyle name="Normal 3 8 2 4 2 4 11" xfId="12462"/>
    <cellStyle name="Normal 3 8 2 4 2 4 2" xfId="4875"/>
    <cellStyle name="Normal 3 8 2 4 2 4 2 2" xfId="9009"/>
    <cellStyle name="Normal 3 8 2 4 2 4 2 2 2" xfId="31951"/>
    <cellStyle name="Normal 3 8 2 4 2 4 2 2 3" xfId="40196"/>
    <cellStyle name="Normal 3 8 2 4 2 4 2 2 4" xfId="15076"/>
    <cellStyle name="Normal 3 8 2 4 2 4 2 3" xfId="19209"/>
    <cellStyle name="Normal 3 8 2 4 2 4 2 4" xfId="23331"/>
    <cellStyle name="Normal 3 8 2 4 2 4 2 5" xfId="27829"/>
    <cellStyle name="Normal 3 8 2 4 2 4 2 6" xfId="36074"/>
    <cellStyle name="Normal 3 8 2 4 2 4 2 7" xfId="13427"/>
    <cellStyle name="Normal 3 8 2 4 2 4 3" xfId="5699"/>
    <cellStyle name="Normal 3 8 2 4 2 4 3 2" xfId="9833"/>
    <cellStyle name="Normal 3 8 2 4 2 4 3 2 2" xfId="32775"/>
    <cellStyle name="Normal 3 8 2 4 2 4 3 2 3" xfId="41020"/>
    <cellStyle name="Normal 3 8 2 4 2 4 3 2 4" xfId="20033"/>
    <cellStyle name="Normal 3 8 2 4 2 4 3 3" xfId="24155"/>
    <cellStyle name="Normal 3 8 2 4 2 4 3 4" xfId="28653"/>
    <cellStyle name="Normal 3 8 2 4 2 4 3 5" xfId="36898"/>
    <cellStyle name="Normal 3 8 2 4 2 4 3 6" xfId="15900"/>
    <cellStyle name="Normal 3 8 2 4 2 4 4" xfId="6524"/>
    <cellStyle name="Normal 3 8 2 4 2 4 4 2" xfId="10658"/>
    <cellStyle name="Normal 3 8 2 4 2 4 4 2 2" xfId="33600"/>
    <cellStyle name="Normal 3 8 2 4 2 4 4 2 3" xfId="41845"/>
    <cellStyle name="Normal 3 8 2 4 2 4 4 2 4" xfId="20858"/>
    <cellStyle name="Normal 3 8 2 4 2 4 4 3" xfId="24980"/>
    <cellStyle name="Normal 3 8 2 4 2 4 4 4" xfId="29478"/>
    <cellStyle name="Normal 3 8 2 4 2 4 4 5" xfId="37723"/>
    <cellStyle name="Normal 3 8 2 4 2 4 4 6" xfId="16725"/>
    <cellStyle name="Normal 3 8 2 4 2 4 5" xfId="7359"/>
    <cellStyle name="Normal 3 8 2 4 2 4 5 2" xfId="11482"/>
    <cellStyle name="Normal 3 8 2 4 2 4 5 2 2" xfId="34424"/>
    <cellStyle name="Normal 3 8 2 4 2 4 5 2 3" xfId="42669"/>
    <cellStyle name="Normal 3 8 2 4 2 4 5 2 4" xfId="21682"/>
    <cellStyle name="Normal 3 8 2 4 2 4 5 3" xfId="25804"/>
    <cellStyle name="Normal 3 8 2 4 2 4 5 4" xfId="30302"/>
    <cellStyle name="Normal 3 8 2 4 2 4 5 5" xfId="38547"/>
    <cellStyle name="Normal 3 8 2 4 2 4 5 6" xfId="17560"/>
    <cellStyle name="Normal 3 8 2 4 2 4 6" xfId="8185"/>
    <cellStyle name="Normal 3 8 2 4 2 4 6 2" xfId="31127"/>
    <cellStyle name="Normal 3 8 2 4 2 4 6 3" xfId="39372"/>
    <cellStyle name="Normal 3 8 2 4 2 4 6 4" xfId="14252"/>
    <cellStyle name="Normal 3 8 2 4 2 4 7" xfId="18385"/>
    <cellStyle name="Normal 3 8 2 4 2 4 8" xfId="22507"/>
    <cellStyle name="Normal 3 8 2 4 2 4 9" xfId="27005"/>
    <cellStyle name="Normal 3 8 2 4 2 5" xfId="4213"/>
    <cellStyle name="Normal 3 8 2 4 2 5 10" xfId="35416"/>
    <cellStyle name="Normal 3 8 2 4 2 5 11" xfId="12628"/>
    <cellStyle name="Normal 3 8 2 4 2 5 2" xfId="5041"/>
    <cellStyle name="Normal 3 8 2 4 2 5 2 2" xfId="9175"/>
    <cellStyle name="Normal 3 8 2 4 2 5 2 2 2" xfId="32117"/>
    <cellStyle name="Normal 3 8 2 4 2 5 2 2 3" xfId="40362"/>
    <cellStyle name="Normal 3 8 2 4 2 5 2 2 4" xfId="15242"/>
    <cellStyle name="Normal 3 8 2 4 2 5 2 3" xfId="19375"/>
    <cellStyle name="Normal 3 8 2 4 2 5 2 4" xfId="23497"/>
    <cellStyle name="Normal 3 8 2 4 2 5 2 5" xfId="27995"/>
    <cellStyle name="Normal 3 8 2 4 2 5 2 6" xfId="36240"/>
    <cellStyle name="Normal 3 8 2 4 2 5 2 7" xfId="13593"/>
    <cellStyle name="Normal 3 8 2 4 2 5 3" xfId="5865"/>
    <cellStyle name="Normal 3 8 2 4 2 5 3 2" xfId="9999"/>
    <cellStyle name="Normal 3 8 2 4 2 5 3 2 2" xfId="32941"/>
    <cellStyle name="Normal 3 8 2 4 2 5 3 2 3" xfId="41186"/>
    <cellStyle name="Normal 3 8 2 4 2 5 3 2 4" xfId="20199"/>
    <cellStyle name="Normal 3 8 2 4 2 5 3 3" xfId="24321"/>
    <cellStyle name="Normal 3 8 2 4 2 5 3 4" xfId="28819"/>
    <cellStyle name="Normal 3 8 2 4 2 5 3 5" xfId="37064"/>
    <cellStyle name="Normal 3 8 2 4 2 5 3 6" xfId="16066"/>
    <cellStyle name="Normal 3 8 2 4 2 5 4" xfId="6690"/>
    <cellStyle name="Normal 3 8 2 4 2 5 4 2" xfId="10824"/>
    <cellStyle name="Normal 3 8 2 4 2 5 4 2 2" xfId="33766"/>
    <cellStyle name="Normal 3 8 2 4 2 5 4 2 3" xfId="42011"/>
    <cellStyle name="Normal 3 8 2 4 2 5 4 2 4" xfId="21024"/>
    <cellStyle name="Normal 3 8 2 4 2 5 4 3" xfId="25146"/>
    <cellStyle name="Normal 3 8 2 4 2 5 4 4" xfId="29644"/>
    <cellStyle name="Normal 3 8 2 4 2 5 4 5" xfId="37889"/>
    <cellStyle name="Normal 3 8 2 4 2 5 4 6" xfId="16891"/>
    <cellStyle name="Normal 3 8 2 4 2 5 5" xfId="7525"/>
    <cellStyle name="Normal 3 8 2 4 2 5 5 2" xfId="11648"/>
    <cellStyle name="Normal 3 8 2 4 2 5 5 2 2" xfId="34590"/>
    <cellStyle name="Normal 3 8 2 4 2 5 5 2 3" xfId="42835"/>
    <cellStyle name="Normal 3 8 2 4 2 5 5 2 4" xfId="21848"/>
    <cellStyle name="Normal 3 8 2 4 2 5 5 3" xfId="25970"/>
    <cellStyle name="Normal 3 8 2 4 2 5 5 4" xfId="30468"/>
    <cellStyle name="Normal 3 8 2 4 2 5 5 5" xfId="38713"/>
    <cellStyle name="Normal 3 8 2 4 2 5 5 6" xfId="17726"/>
    <cellStyle name="Normal 3 8 2 4 2 5 6" xfId="8351"/>
    <cellStyle name="Normal 3 8 2 4 2 5 6 2" xfId="31293"/>
    <cellStyle name="Normal 3 8 2 4 2 5 6 3" xfId="39538"/>
    <cellStyle name="Normal 3 8 2 4 2 5 6 4" xfId="14418"/>
    <cellStyle name="Normal 3 8 2 4 2 5 7" xfId="18551"/>
    <cellStyle name="Normal 3 8 2 4 2 5 8" xfId="22673"/>
    <cellStyle name="Normal 3 8 2 4 2 5 9" xfId="27171"/>
    <cellStyle name="Normal 3 8 2 4 2 6" xfId="4341"/>
    <cellStyle name="Normal 3 8 2 4 2 6 10" xfId="35540"/>
    <cellStyle name="Normal 3 8 2 4 2 6 11" xfId="12752"/>
    <cellStyle name="Normal 3 8 2 4 2 6 2" xfId="5165"/>
    <cellStyle name="Normal 3 8 2 4 2 6 2 2" xfId="9299"/>
    <cellStyle name="Normal 3 8 2 4 2 6 2 2 2" xfId="32241"/>
    <cellStyle name="Normal 3 8 2 4 2 6 2 2 3" xfId="40486"/>
    <cellStyle name="Normal 3 8 2 4 2 6 2 2 4" xfId="15366"/>
    <cellStyle name="Normal 3 8 2 4 2 6 2 3" xfId="19499"/>
    <cellStyle name="Normal 3 8 2 4 2 6 2 4" xfId="23621"/>
    <cellStyle name="Normal 3 8 2 4 2 6 2 5" xfId="28119"/>
    <cellStyle name="Normal 3 8 2 4 2 6 2 6" xfId="36364"/>
    <cellStyle name="Normal 3 8 2 4 2 6 2 7" xfId="13717"/>
    <cellStyle name="Normal 3 8 2 4 2 6 3" xfId="5989"/>
    <cellStyle name="Normal 3 8 2 4 2 6 3 2" xfId="10123"/>
    <cellStyle name="Normal 3 8 2 4 2 6 3 2 2" xfId="33065"/>
    <cellStyle name="Normal 3 8 2 4 2 6 3 2 3" xfId="41310"/>
    <cellStyle name="Normal 3 8 2 4 2 6 3 2 4" xfId="20323"/>
    <cellStyle name="Normal 3 8 2 4 2 6 3 3" xfId="24445"/>
    <cellStyle name="Normal 3 8 2 4 2 6 3 4" xfId="28943"/>
    <cellStyle name="Normal 3 8 2 4 2 6 3 5" xfId="37188"/>
    <cellStyle name="Normal 3 8 2 4 2 6 3 6" xfId="16190"/>
    <cellStyle name="Normal 3 8 2 4 2 6 4" xfId="6814"/>
    <cellStyle name="Normal 3 8 2 4 2 6 4 2" xfId="10948"/>
    <cellStyle name="Normal 3 8 2 4 2 6 4 2 2" xfId="33890"/>
    <cellStyle name="Normal 3 8 2 4 2 6 4 2 3" xfId="42135"/>
    <cellStyle name="Normal 3 8 2 4 2 6 4 2 4" xfId="21148"/>
    <cellStyle name="Normal 3 8 2 4 2 6 4 3" xfId="25270"/>
    <cellStyle name="Normal 3 8 2 4 2 6 4 4" xfId="29768"/>
    <cellStyle name="Normal 3 8 2 4 2 6 4 5" xfId="38013"/>
    <cellStyle name="Normal 3 8 2 4 2 6 4 6" xfId="17015"/>
    <cellStyle name="Normal 3 8 2 4 2 6 5" xfId="7649"/>
    <cellStyle name="Normal 3 8 2 4 2 6 5 2" xfId="11772"/>
    <cellStyle name="Normal 3 8 2 4 2 6 5 2 2" xfId="34714"/>
    <cellStyle name="Normal 3 8 2 4 2 6 5 2 3" xfId="42959"/>
    <cellStyle name="Normal 3 8 2 4 2 6 5 2 4" xfId="21972"/>
    <cellStyle name="Normal 3 8 2 4 2 6 5 3" xfId="26094"/>
    <cellStyle name="Normal 3 8 2 4 2 6 5 4" xfId="30592"/>
    <cellStyle name="Normal 3 8 2 4 2 6 5 5" xfId="38837"/>
    <cellStyle name="Normal 3 8 2 4 2 6 5 6" xfId="17850"/>
    <cellStyle name="Normal 3 8 2 4 2 6 6" xfId="8475"/>
    <cellStyle name="Normal 3 8 2 4 2 6 6 2" xfId="31417"/>
    <cellStyle name="Normal 3 8 2 4 2 6 6 3" xfId="39662"/>
    <cellStyle name="Normal 3 8 2 4 2 6 6 4" xfId="14542"/>
    <cellStyle name="Normal 3 8 2 4 2 6 7" xfId="18675"/>
    <cellStyle name="Normal 3 8 2 4 2 6 8" xfId="22797"/>
    <cellStyle name="Normal 3 8 2 4 2 6 9" xfId="27295"/>
    <cellStyle name="Normal 3 8 2 4 2 7" xfId="4466"/>
    <cellStyle name="Normal 3 8 2 4 2 7 10" xfId="35665"/>
    <cellStyle name="Normal 3 8 2 4 2 7 11" xfId="12877"/>
    <cellStyle name="Normal 3 8 2 4 2 7 2" xfId="5290"/>
    <cellStyle name="Normal 3 8 2 4 2 7 2 2" xfId="9424"/>
    <cellStyle name="Normal 3 8 2 4 2 7 2 2 2" xfId="32366"/>
    <cellStyle name="Normal 3 8 2 4 2 7 2 2 3" xfId="40611"/>
    <cellStyle name="Normal 3 8 2 4 2 7 2 2 4" xfId="15491"/>
    <cellStyle name="Normal 3 8 2 4 2 7 2 3" xfId="19624"/>
    <cellStyle name="Normal 3 8 2 4 2 7 2 4" xfId="23746"/>
    <cellStyle name="Normal 3 8 2 4 2 7 2 5" xfId="28244"/>
    <cellStyle name="Normal 3 8 2 4 2 7 2 6" xfId="36489"/>
    <cellStyle name="Normal 3 8 2 4 2 7 2 7" xfId="13842"/>
    <cellStyle name="Normal 3 8 2 4 2 7 3" xfId="6114"/>
    <cellStyle name="Normal 3 8 2 4 2 7 3 2" xfId="10248"/>
    <cellStyle name="Normal 3 8 2 4 2 7 3 2 2" xfId="33190"/>
    <cellStyle name="Normal 3 8 2 4 2 7 3 2 3" xfId="41435"/>
    <cellStyle name="Normal 3 8 2 4 2 7 3 2 4" xfId="20448"/>
    <cellStyle name="Normal 3 8 2 4 2 7 3 3" xfId="24570"/>
    <cellStyle name="Normal 3 8 2 4 2 7 3 4" xfId="29068"/>
    <cellStyle name="Normal 3 8 2 4 2 7 3 5" xfId="37313"/>
    <cellStyle name="Normal 3 8 2 4 2 7 3 6" xfId="16315"/>
    <cellStyle name="Normal 3 8 2 4 2 7 4" xfId="6939"/>
    <cellStyle name="Normal 3 8 2 4 2 7 4 2" xfId="11073"/>
    <cellStyle name="Normal 3 8 2 4 2 7 4 2 2" xfId="34015"/>
    <cellStyle name="Normal 3 8 2 4 2 7 4 2 3" xfId="42260"/>
    <cellStyle name="Normal 3 8 2 4 2 7 4 2 4" xfId="21273"/>
    <cellStyle name="Normal 3 8 2 4 2 7 4 3" xfId="25395"/>
    <cellStyle name="Normal 3 8 2 4 2 7 4 4" xfId="29893"/>
    <cellStyle name="Normal 3 8 2 4 2 7 4 5" xfId="38138"/>
    <cellStyle name="Normal 3 8 2 4 2 7 4 6" xfId="17140"/>
    <cellStyle name="Normal 3 8 2 4 2 7 5" xfId="7774"/>
    <cellStyle name="Normal 3 8 2 4 2 7 5 2" xfId="11897"/>
    <cellStyle name="Normal 3 8 2 4 2 7 5 2 2" xfId="34839"/>
    <cellStyle name="Normal 3 8 2 4 2 7 5 2 3" xfId="43084"/>
    <cellStyle name="Normal 3 8 2 4 2 7 5 2 4" xfId="22097"/>
    <cellStyle name="Normal 3 8 2 4 2 7 5 3" xfId="26219"/>
    <cellStyle name="Normal 3 8 2 4 2 7 5 4" xfId="30717"/>
    <cellStyle name="Normal 3 8 2 4 2 7 5 5" xfId="38962"/>
    <cellStyle name="Normal 3 8 2 4 2 7 5 6" xfId="17975"/>
    <cellStyle name="Normal 3 8 2 4 2 7 6" xfId="8600"/>
    <cellStyle name="Normal 3 8 2 4 2 7 6 2" xfId="31542"/>
    <cellStyle name="Normal 3 8 2 4 2 7 6 3" xfId="39787"/>
    <cellStyle name="Normal 3 8 2 4 2 7 6 4" xfId="14667"/>
    <cellStyle name="Normal 3 8 2 4 2 7 7" xfId="18800"/>
    <cellStyle name="Normal 3 8 2 4 2 7 8" xfId="22922"/>
    <cellStyle name="Normal 3 8 2 4 2 7 9" xfId="27420"/>
    <cellStyle name="Normal 3 8 2 4 2 8" xfId="4539"/>
    <cellStyle name="Normal 3 8 2 4 2 8 2" xfId="8673"/>
    <cellStyle name="Normal 3 8 2 4 2 8 2 2" xfId="31615"/>
    <cellStyle name="Normal 3 8 2 4 2 8 2 3" xfId="39860"/>
    <cellStyle name="Normal 3 8 2 4 2 8 2 4" xfId="14740"/>
    <cellStyle name="Normal 3 8 2 4 2 8 3" xfId="18873"/>
    <cellStyle name="Normal 3 8 2 4 2 8 4" xfId="22995"/>
    <cellStyle name="Normal 3 8 2 4 2 8 5" xfId="27493"/>
    <cellStyle name="Normal 3 8 2 4 2 8 6" xfId="35738"/>
    <cellStyle name="Normal 3 8 2 4 2 8 7" xfId="13090"/>
    <cellStyle name="Normal 3 8 2 4 2 9" xfId="5363"/>
    <cellStyle name="Normal 3 8 2 4 2 9 2" xfId="9497"/>
    <cellStyle name="Normal 3 8 2 4 2 9 2 2" xfId="32439"/>
    <cellStyle name="Normal 3 8 2 4 2 9 2 3" xfId="40684"/>
    <cellStyle name="Normal 3 8 2 4 2 9 2 4" xfId="19697"/>
    <cellStyle name="Normal 3 8 2 4 2 9 3" xfId="23819"/>
    <cellStyle name="Normal 3 8 2 4 2 9 4" xfId="28317"/>
    <cellStyle name="Normal 3 8 2 4 2 9 5" xfId="36562"/>
    <cellStyle name="Normal 3 8 2 4 2 9 6" xfId="15564"/>
    <cellStyle name="Normal 3 8 2 4 3" xfId="3822"/>
    <cellStyle name="Normal 3 8 2 4 3 10" xfId="35025"/>
    <cellStyle name="Normal 3 8 2 4 3 11" xfId="12237"/>
    <cellStyle name="Normal 3 8 2 4 3 2" xfId="4650"/>
    <cellStyle name="Normal 3 8 2 4 3 2 2" xfId="8784"/>
    <cellStyle name="Normal 3 8 2 4 3 2 2 2" xfId="31726"/>
    <cellStyle name="Normal 3 8 2 4 3 2 2 3" xfId="39971"/>
    <cellStyle name="Normal 3 8 2 4 3 2 2 4" xfId="14851"/>
    <cellStyle name="Normal 3 8 2 4 3 2 3" xfId="18984"/>
    <cellStyle name="Normal 3 8 2 4 3 2 4" xfId="23106"/>
    <cellStyle name="Normal 3 8 2 4 3 2 5" xfId="27604"/>
    <cellStyle name="Normal 3 8 2 4 3 2 6" xfId="35849"/>
    <cellStyle name="Normal 3 8 2 4 3 2 7" xfId="13202"/>
    <cellStyle name="Normal 3 8 2 4 3 3" xfId="5474"/>
    <cellStyle name="Normal 3 8 2 4 3 3 2" xfId="9608"/>
    <cellStyle name="Normal 3 8 2 4 3 3 2 2" xfId="32550"/>
    <cellStyle name="Normal 3 8 2 4 3 3 2 3" xfId="40795"/>
    <cellStyle name="Normal 3 8 2 4 3 3 2 4" xfId="19808"/>
    <cellStyle name="Normal 3 8 2 4 3 3 3" xfId="23930"/>
    <cellStyle name="Normal 3 8 2 4 3 3 4" xfId="28428"/>
    <cellStyle name="Normal 3 8 2 4 3 3 5" xfId="36673"/>
    <cellStyle name="Normal 3 8 2 4 3 3 6" xfId="15675"/>
    <cellStyle name="Normal 3 8 2 4 3 4" xfId="6299"/>
    <cellStyle name="Normal 3 8 2 4 3 4 2" xfId="10433"/>
    <cellStyle name="Normal 3 8 2 4 3 4 2 2" xfId="33375"/>
    <cellStyle name="Normal 3 8 2 4 3 4 2 3" xfId="41620"/>
    <cellStyle name="Normal 3 8 2 4 3 4 2 4" xfId="20633"/>
    <cellStyle name="Normal 3 8 2 4 3 4 3" xfId="24755"/>
    <cellStyle name="Normal 3 8 2 4 3 4 4" xfId="29253"/>
    <cellStyle name="Normal 3 8 2 4 3 4 5" xfId="37498"/>
    <cellStyle name="Normal 3 8 2 4 3 4 6" xfId="16500"/>
    <cellStyle name="Normal 3 8 2 4 3 5" xfId="7134"/>
    <cellStyle name="Normal 3 8 2 4 3 5 2" xfId="11257"/>
    <cellStyle name="Normal 3 8 2 4 3 5 2 2" xfId="34199"/>
    <cellStyle name="Normal 3 8 2 4 3 5 2 3" xfId="42444"/>
    <cellStyle name="Normal 3 8 2 4 3 5 2 4" xfId="21457"/>
    <cellStyle name="Normal 3 8 2 4 3 5 3" xfId="25579"/>
    <cellStyle name="Normal 3 8 2 4 3 5 4" xfId="30077"/>
    <cellStyle name="Normal 3 8 2 4 3 5 5" xfId="38322"/>
    <cellStyle name="Normal 3 8 2 4 3 5 6" xfId="17335"/>
    <cellStyle name="Normal 3 8 2 4 3 6" xfId="7960"/>
    <cellStyle name="Normal 3 8 2 4 3 6 2" xfId="30902"/>
    <cellStyle name="Normal 3 8 2 4 3 6 3" xfId="39147"/>
    <cellStyle name="Normal 3 8 2 4 3 6 4" xfId="14027"/>
    <cellStyle name="Normal 3 8 2 4 3 7" xfId="18160"/>
    <cellStyle name="Normal 3 8 2 4 3 8" xfId="22282"/>
    <cellStyle name="Normal 3 8 2 4 3 9" xfId="26780"/>
    <cellStyle name="Normal 3 8 2 4 4" xfId="3934"/>
    <cellStyle name="Normal 3 8 2 4 4 10" xfId="35137"/>
    <cellStyle name="Normal 3 8 2 4 4 11" xfId="12349"/>
    <cellStyle name="Normal 3 8 2 4 4 2" xfId="4762"/>
    <cellStyle name="Normal 3 8 2 4 4 2 2" xfId="8896"/>
    <cellStyle name="Normal 3 8 2 4 4 2 2 2" xfId="31838"/>
    <cellStyle name="Normal 3 8 2 4 4 2 2 3" xfId="40083"/>
    <cellStyle name="Normal 3 8 2 4 4 2 2 4" xfId="14963"/>
    <cellStyle name="Normal 3 8 2 4 4 2 3" xfId="19096"/>
    <cellStyle name="Normal 3 8 2 4 4 2 4" xfId="23218"/>
    <cellStyle name="Normal 3 8 2 4 4 2 5" xfId="27716"/>
    <cellStyle name="Normal 3 8 2 4 4 2 6" xfId="35961"/>
    <cellStyle name="Normal 3 8 2 4 4 2 7" xfId="13314"/>
    <cellStyle name="Normal 3 8 2 4 4 3" xfId="5586"/>
    <cellStyle name="Normal 3 8 2 4 4 3 2" xfId="9720"/>
    <cellStyle name="Normal 3 8 2 4 4 3 2 2" xfId="32662"/>
    <cellStyle name="Normal 3 8 2 4 4 3 2 3" xfId="40907"/>
    <cellStyle name="Normal 3 8 2 4 4 3 2 4" xfId="19920"/>
    <cellStyle name="Normal 3 8 2 4 4 3 3" xfId="24042"/>
    <cellStyle name="Normal 3 8 2 4 4 3 4" xfId="28540"/>
    <cellStyle name="Normal 3 8 2 4 4 3 5" xfId="36785"/>
    <cellStyle name="Normal 3 8 2 4 4 3 6" xfId="15787"/>
    <cellStyle name="Normal 3 8 2 4 4 4" xfId="6411"/>
    <cellStyle name="Normal 3 8 2 4 4 4 2" xfId="10545"/>
    <cellStyle name="Normal 3 8 2 4 4 4 2 2" xfId="33487"/>
    <cellStyle name="Normal 3 8 2 4 4 4 2 3" xfId="41732"/>
    <cellStyle name="Normal 3 8 2 4 4 4 2 4" xfId="20745"/>
    <cellStyle name="Normal 3 8 2 4 4 4 3" xfId="24867"/>
    <cellStyle name="Normal 3 8 2 4 4 4 4" xfId="29365"/>
    <cellStyle name="Normal 3 8 2 4 4 4 5" xfId="37610"/>
    <cellStyle name="Normal 3 8 2 4 4 4 6" xfId="16612"/>
    <cellStyle name="Normal 3 8 2 4 4 5" xfId="7246"/>
    <cellStyle name="Normal 3 8 2 4 4 5 2" xfId="11369"/>
    <cellStyle name="Normal 3 8 2 4 4 5 2 2" xfId="34311"/>
    <cellStyle name="Normal 3 8 2 4 4 5 2 3" xfId="42556"/>
    <cellStyle name="Normal 3 8 2 4 4 5 2 4" xfId="21569"/>
    <cellStyle name="Normal 3 8 2 4 4 5 3" xfId="25691"/>
    <cellStyle name="Normal 3 8 2 4 4 5 4" xfId="30189"/>
    <cellStyle name="Normal 3 8 2 4 4 5 5" xfId="38434"/>
    <cellStyle name="Normal 3 8 2 4 4 5 6" xfId="17447"/>
    <cellStyle name="Normal 3 8 2 4 4 6" xfId="8072"/>
    <cellStyle name="Normal 3 8 2 4 4 6 2" xfId="31014"/>
    <cellStyle name="Normal 3 8 2 4 4 6 3" xfId="39259"/>
    <cellStyle name="Normal 3 8 2 4 4 6 4" xfId="14139"/>
    <cellStyle name="Normal 3 8 2 4 4 7" xfId="18272"/>
    <cellStyle name="Normal 3 8 2 4 4 8" xfId="22394"/>
    <cellStyle name="Normal 3 8 2 4 4 9" xfId="26892"/>
    <cellStyle name="Normal 3 8 2 4 5" xfId="4046"/>
    <cellStyle name="Normal 3 8 2 4 5 10" xfId="35249"/>
    <cellStyle name="Normal 3 8 2 4 5 11" xfId="12461"/>
    <cellStyle name="Normal 3 8 2 4 5 2" xfId="4874"/>
    <cellStyle name="Normal 3 8 2 4 5 2 2" xfId="9008"/>
    <cellStyle name="Normal 3 8 2 4 5 2 2 2" xfId="31950"/>
    <cellStyle name="Normal 3 8 2 4 5 2 2 3" xfId="40195"/>
    <cellStyle name="Normal 3 8 2 4 5 2 2 4" xfId="15075"/>
    <cellStyle name="Normal 3 8 2 4 5 2 3" xfId="19208"/>
    <cellStyle name="Normal 3 8 2 4 5 2 4" xfId="23330"/>
    <cellStyle name="Normal 3 8 2 4 5 2 5" xfId="27828"/>
    <cellStyle name="Normal 3 8 2 4 5 2 6" xfId="36073"/>
    <cellStyle name="Normal 3 8 2 4 5 2 7" xfId="13426"/>
    <cellStyle name="Normal 3 8 2 4 5 3" xfId="5698"/>
    <cellStyle name="Normal 3 8 2 4 5 3 2" xfId="9832"/>
    <cellStyle name="Normal 3 8 2 4 5 3 2 2" xfId="32774"/>
    <cellStyle name="Normal 3 8 2 4 5 3 2 3" xfId="41019"/>
    <cellStyle name="Normal 3 8 2 4 5 3 2 4" xfId="20032"/>
    <cellStyle name="Normal 3 8 2 4 5 3 3" xfId="24154"/>
    <cellStyle name="Normal 3 8 2 4 5 3 4" xfId="28652"/>
    <cellStyle name="Normal 3 8 2 4 5 3 5" xfId="36897"/>
    <cellStyle name="Normal 3 8 2 4 5 3 6" xfId="15899"/>
    <cellStyle name="Normal 3 8 2 4 5 4" xfId="6523"/>
    <cellStyle name="Normal 3 8 2 4 5 4 2" xfId="10657"/>
    <cellStyle name="Normal 3 8 2 4 5 4 2 2" xfId="33599"/>
    <cellStyle name="Normal 3 8 2 4 5 4 2 3" xfId="41844"/>
    <cellStyle name="Normal 3 8 2 4 5 4 2 4" xfId="20857"/>
    <cellStyle name="Normal 3 8 2 4 5 4 3" xfId="24979"/>
    <cellStyle name="Normal 3 8 2 4 5 4 4" xfId="29477"/>
    <cellStyle name="Normal 3 8 2 4 5 4 5" xfId="37722"/>
    <cellStyle name="Normal 3 8 2 4 5 4 6" xfId="16724"/>
    <cellStyle name="Normal 3 8 2 4 5 5" xfId="7358"/>
    <cellStyle name="Normal 3 8 2 4 5 5 2" xfId="11481"/>
    <cellStyle name="Normal 3 8 2 4 5 5 2 2" xfId="34423"/>
    <cellStyle name="Normal 3 8 2 4 5 5 2 3" xfId="42668"/>
    <cellStyle name="Normal 3 8 2 4 5 5 2 4" xfId="21681"/>
    <cellStyle name="Normal 3 8 2 4 5 5 3" xfId="25803"/>
    <cellStyle name="Normal 3 8 2 4 5 5 4" xfId="30301"/>
    <cellStyle name="Normal 3 8 2 4 5 5 5" xfId="38546"/>
    <cellStyle name="Normal 3 8 2 4 5 5 6" xfId="17559"/>
    <cellStyle name="Normal 3 8 2 4 5 6" xfId="8184"/>
    <cellStyle name="Normal 3 8 2 4 5 6 2" xfId="31126"/>
    <cellStyle name="Normal 3 8 2 4 5 6 3" xfId="39371"/>
    <cellStyle name="Normal 3 8 2 4 5 6 4" xfId="14251"/>
    <cellStyle name="Normal 3 8 2 4 5 7" xfId="18384"/>
    <cellStyle name="Normal 3 8 2 4 5 8" xfId="22506"/>
    <cellStyle name="Normal 3 8 2 4 5 9" xfId="27004"/>
    <cellStyle name="Normal 3 8 2 4 6" xfId="4141"/>
    <cellStyle name="Normal 3 8 2 4 6 10" xfId="35344"/>
    <cellStyle name="Normal 3 8 2 4 6 11" xfId="12556"/>
    <cellStyle name="Normal 3 8 2 4 6 2" xfId="4969"/>
    <cellStyle name="Normal 3 8 2 4 6 2 2" xfId="9103"/>
    <cellStyle name="Normal 3 8 2 4 6 2 2 2" xfId="32045"/>
    <cellStyle name="Normal 3 8 2 4 6 2 2 3" xfId="40290"/>
    <cellStyle name="Normal 3 8 2 4 6 2 2 4" xfId="15170"/>
    <cellStyle name="Normal 3 8 2 4 6 2 3" xfId="19303"/>
    <cellStyle name="Normal 3 8 2 4 6 2 4" xfId="23425"/>
    <cellStyle name="Normal 3 8 2 4 6 2 5" xfId="27923"/>
    <cellStyle name="Normal 3 8 2 4 6 2 6" xfId="36168"/>
    <cellStyle name="Normal 3 8 2 4 6 2 7" xfId="13521"/>
    <cellStyle name="Normal 3 8 2 4 6 3" xfId="5793"/>
    <cellStyle name="Normal 3 8 2 4 6 3 2" xfId="9927"/>
    <cellStyle name="Normal 3 8 2 4 6 3 2 2" xfId="32869"/>
    <cellStyle name="Normal 3 8 2 4 6 3 2 3" xfId="41114"/>
    <cellStyle name="Normal 3 8 2 4 6 3 2 4" xfId="20127"/>
    <cellStyle name="Normal 3 8 2 4 6 3 3" xfId="24249"/>
    <cellStyle name="Normal 3 8 2 4 6 3 4" xfId="28747"/>
    <cellStyle name="Normal 3 8 2 4 6 3 5" xfId="36992"/>
    <cellStyle name="Normal 3 8 2 4 6 3 6" xfId="15994"/>
    <cellStyle name="Normal 3 8 2 4 6 4" xfId="6618"/>
    <cellStyle name="Normal 3 8 2 4 6 4 2" xfId="10752"/>
    <cellStyle name="Normal 3 8 2 4 6 4 2 2" xfId="33694"/>
    <cellStyle name="Normal 3 8 2 4 6 4 2 3" xfId="41939"/>
    <cellStyle name="Normal 3 8 2 4 6 4 2 4" xfId="20952"/>
    <cellStyle name="Normal 3 8 2 4 6 4 3" xfId="25074"/>
    <cellStyle name="Normal 3 8 2 4 6 4 4" xfId="29572"/>
    <cellStyle name="Normal 3 8 2 4 6 4 5" xfId="37817"/>
    <cellStyle name="Normal 3 8 2 4 6 4 6" xfId="16819"/>
    <cellStyle name="Normal 3 8 2 4 6 5" xfId="7453"/>
    <cellStyle name="Normal 3 8 2 4 6 5 2" xfId="11576"/>
    <cellStyle name="Normal 3 8 2 4 6 5 2 2" xfId="34518"/>
    <cellStyle name="Normal 3 8 2 4 6 5 2 3" xfId="42763"/>
    <cellStyle name="Normal 3 8 2 4 6 5 2 4" xfId="21776"/>
    <cellStyle name="Normal 3 8 2 4 6 5 3" xfId="25898"/>
    <cellStyle name="Normal 3 8 2 4 6 5 4" xfId="30396"/>
    <cellStyle name="Normal 3 8 2 4 6 5 5" xfId="38641"/>
    <cellStyle name="Normal 3 8 2 4 6 5 6" xfId="17654"/>
    <cellStyle name="Normal 3 8 2 4 6 6" xfId="8279"/>
    <cellStyle name="Normal 3 8 2 4 6 6 2" xfId="31221"/>
    <cellStyle name="Normal 3 8 2 4 6 6 3" xfId="39466"/>
    <cellStyle name="Normal 3 8 2 4 6 6 4" xfId="14346"/>
    <cellStyle name="Normal 3 8 2 4 6 7" xfId="18479"/>
    <cellStyle name="Normal 3 8 2 4 6 8" xfId="22601"/>
    <cellStyle name="Normal 3 8 2 4 6 9" xfId="27099"/>
    <cellStyle name="Normal 3 8 2 4 7" xfId="4265"/>
    <cellStyle name="Normal 3 8 2 4 7 10" xfId="35468"/>
    <cellStyle name="Normal 3 8 2 4 7 11" xfId="12680"/>
    <cellStyle name="Normal 3 8 2 4 7 2" xfId="5093"/>
    <cellStyle name="Normal 3 8 2 4 7 2 2" xfId="9227"/>
    <cellStyle name="Normal 3 8 2 4 7 2 2 2" xfId="32169"/>
    <cellStyle name="Normal 3 8 2 4 7 2 2 3" xfId="40414"/>
    <cellStyle name="Normal 3 8 2 4 7 2 2 4" xfId="15294"/>
    <cellStyle name="Normal 3 8 2 4 7 2 3" xfId="19427"/>
    <cellStyle name="Normal 3 8 2 4 7 2 4" xfId="23549"/>
    <cellStyle name="Normal 3 8 2 4 7 2 5" xfId="28047"/>
    <cellStyle name="Normal 3 8 2 4 7 2 6" xfId="36292"/>
    <cellStyle name="Normal 3 8 2 4 7 2 7" xfId="13645"/>
    <cellStyle name="Normal 3 8 2 4 7 3" xfId="5917"/>
    <cellStyle name="Normal 3 8 2 4 7 3 2" xfId="10051"/>
    <cellStyle name="Normal 3 8 2 4 7 3 2 2" xfId="32993"/>
    <cellStyle name="Normal 3 8 2 4 7 3 2 3" xfId="41238"/>
    <cellStyle name="Normal 3 8 2 4 7 3 2 4" xfId="20251"/>
    <cellStyle name="Normal 3 8 2 4 7 3 3" xfId="24373"/>
    <cellStyle name="Normal 3 8 2 4 7 3 4" xfId="28871"/>
    <cellStyle name="Normal 3 8 2 4 7 3 5" xfId="37116"/>
    <cellStyle name="Normal 3 8 2 4 7 3 6" xfId="16118"/>
    <cellStyle name="Normal 3 8 2 4 7 4" xfId="6742"/>
    <cellStyle name="Normal 3 8 2 4 7 4 2" xfId="10876"/>
    <cellStyle name="Normal 3 8 2 4 7 4 2 2" xfId="33818"/>
    <cellStyle name="Normal 3 8 2 4 7 4 2 3" xfId="42063"/>
    <cellStyle name="Normal 3 8 2 4 7 4 2 4" xfId="21076"/>
    <cellStyle name="Normal 3 8 2 4 7 4 3" xfId="25198"/>
    <cellStyle name="Normal 3 8 2 4 7 4 4" xfId="29696"/>
    <cellStyle name="Normal 3 8 2 4 7 4 5" xfId="37941"/>
    <cellStyle name="Normal 3 8 2 4 7 4 6" xfId="16943"/>
    <cellStyle name="Normal 3 8 2 4 7 5" xfId="7577"/>
    <cellStyle name="Normal 3 8 2 4 7 5 2" xfId="11700"/>
    <cellStyle name="Normal 3 8 2 4 7 5 2 2" xfId="34642"/>
    <cellStyle name="Normal 3 8 2 4 7 5 2 3" xfId="42887"/>
    <cellStyle name="Normal 3 8 2 4 7 5 2 4" xfId="21900"/>
    <cellStyle name="Normal 3 8 2 4 7 5 3" xfId="26022"/>
    <cellStyle name="Normal 3 8 2 4 7 5 4" xfId="30520"/>
    <cellStyle name="Normal 3 8 2 4 7 5 5" xfId="38765"/>
    <cellStyle name="Normal 3 8 2 4 7 5 6" xfId="17778"/>
    <cellStyle name="Normal 3 8 2 4 7 6" xfId="8403"/>
    <cellStyle name="Normal 3 8 2 4 7 6 2" xfId="31345"/>
    <cellStyle name="Normal 3 8 2 4 7 6 3" xfId="39590"/>
    <cellStyle name="Normal 3 8 2 4 7 6 4" xfId="14470"/>
    <cellStyle name="Normal 3 8 2 4 7 7" xfId="18603"/>
    <cellStyle name="Normal 3 8 2 4 7 8" xfId="22725"/>
    <cellStyle name="Normal 3 8 2 4 7 9" xfId="27223"/>
    <cellStyle name="Normal 3 8 2 4 8" xfId="4394"/>
    <cellStyle name="Normal 3 8 2 4 8 10" xfId="35593"/>
    <cellStyle name="Normal 3 8 2 4 8 11" xfId="12805"/>
    <cellStyle name="Normal 3 8 2 4 8 2" xfId="5218"/>
    <cellStyle name="Normal 3 8 2 4 8 2 2" xfId="9352"/>
    <cellStyle name="Normal 3 8 2 4 8 2 2 2" xfId="32294"/>
    <cellStyle name="Normal 3 8 2 4 8 2 2 3" xfId="40539"/>
    <cellStyle name="Normal 3 8 2 4 8 2 2 4" xfId="15419"/>
    <cellStyle name="Normal 3 8 2 4 8 2 3" xfId="19552"/>
    <cellStyle name="Normal 3 8 2 4 8 2 4" xfId="23674"/>
    <cellStyle name="Normal 3 8 2 4 8 2 5" xfId="28172"/>
    <cellStyle name="Normal 3 8 2 4 8 2 6" xfId="36417"/>
    <cellStyle name="Normal 3 8 2 4 8 2 7" xfId="13770"/>
    <cellStyle name="Normal 3 8 2 4 8 3" xfId="6042"/>
    <cellStyle name="Normal 3 8 2 4 8 3 2" xfId="10176"/>
    <cellStyle name="Normal 3 8 2 4 8 3 2 2" xfId="33118"/>
    <cellStyle name="Normal 3 8 2 4 8 3 2 3" xfId="41363"/>
    <cellStyle name="Normal 3 8 2 4 8 3 2 4" xfId="20376"/>
    <cellStyle name="Normal 3 8 2 4 8 3 3" xfId="24498"/>
    <cellStyle name="Normal 3 8 2 4 8 3 4" xfId="28996"/>
    <cellStyle name="Normal 3 8 2 4 8 3 5" xfId="37241"/>
    <cellStyle name="Normal 3 8 2 4 8 3 6" xfId="16243"/>
    <cellStyle name="Normal 3 8 2 4 8 4" xfId="6867"/>
    <cellStyle name="Normal 3 8 2 4 8 4 2" xfId="11001"/>
    <cellStyle name="Normal 3 8 2 4 8 4 2 2" xfId="33943"/>
    <cellStyle name="Normal 3 8 2 4 8 4 2 3" xfId="42188"/>
    <cellStyle name="Normal 3 8 2 4 8 4 2 4" xfId="21201"/>
    <cellStyle name="Normal 3 8 2 4 8 4 3" xfId="25323"/>
    <cellStyle name="Normal 3 8 2 4 8 4 4" xfId="29821"/>
    <cellStyle name="Normal 3 8 2 4 8 4 5" xfId="38066"/>
    <cellStyle name="Normal 3 8 2 4 8 4 6" xfId="17068"/>
    <cellStyle name="Normal 3 8 2 4 8 5" xfId="7702"/>
    <cellStyle name="Normal 3 8 2 4 8 5 2" xfId="11825"/>
    <cellStyle name="Normal 3 8 2 4 8 5 2 2" xfId="34767"/>
    <cellStyle name="Normal 3 8 2 4 8 5 2 3" xfId="43012"/>
    <cellStyle name="Normal 3 8 2 4 8 5 2 4" xfId="22025"/>
    <cellStyle name="Normal 3 8 2 4 8 5 3" xfId="26147"/>
    <cellStyle name="Normal 3 8 2 4 8 5 4" xfId="30645"/>
    <cellStyle name="Normal 3 8 2 4 8 5 5" xfId="38890"/>
    <cellStyle name="Normal 3 8 2 4 8 5 6" xfId="17903"/>
    <cellStyle name="Normal 3 8 2 4 8 6" xfId="8528"/>
    <cellStyle name="Normal 3 8 2 4 8 6 2" xfId="31470"/>
    <cellStyle name="Normal 3 8 2 4 8 6 3" xfId="39715"/>
    <cellStyle name="Normal 3 8 2 4 8 6 4" xfId="14595"/>
    <cellStyle name="Normal 3 8 2 4 8 7" xfId="18728"/>
    <cellStyle name="Normal 3 8 2 4 8 8" xfId="22850"/>
    <cellStyle name="Normal 3 8 2 4 8 9" xfId="27348"/>
    <cellStyle name="Normal 3 8 2 4 9" xfId="4538"/>
    <cellStyle name="Normal 3 8 2 4 9 2" xfId="8672"/>
    <cellStyle name="Normal 3 8 2 4 9 2 2" xfId="31614"/>
    <cellStyle name="Normal 3 8 2 4 9 2 3" xfId="39859"/>
    <cellStyle name="Normal 3 8 2 4 9 2 4" xfId="14739"/>
    <cellStyle name="Normal 3 8 2 4 9 3" xfId="18872"/>
    <cellStyle name="Normal 3 8 2 4 9 4" xfId="22994"/>
    <cellStyle name="Normal 3 8 2 4 9 5" xfId="27492"/>
    <cellStyle name="Normal 3 8 2 4 9 6" xfId="35737"/>
    <cellStyle name="Normal 3 8 2 4 9 7" xfId="13089"/>
    <cellStyle name="Normal 3 8 2 5" xfId="3353"/>
    <cellStyle name="Normal 3 8 2 5 10" xfId="6189"/>
    <cellStyle name="Normal 3 8 2 5 10 2" xfId="10323"/>
    <cellStyle name="Normal 3 8 2 5 10 2 2" xfId="33265"/>
    <cellStyle name="Normal 3 8 2 5 10 2 3" xfId="41510"/>
    <cellStyle name="Normal 3 8 2 5 10 2 4" xfId="20523"/>
    <cellStyle name="Normal 3 8 2 5 10 3" xfId="24645"/>
    <cellStyle name="Normal 3 8 2 5 10 4" xfId="29143"/>
    <cellStyle name="Normal 3 8 2 5 10 5" xfId="37388"/>
    <cellStyle name="Normal 3 8 2 5 10 6" xfId="16390"/>
    <cellStyle name="Normal 3 8 2 5 11" xfId="7024"/>
    <cellStyle name="Normal 3 8 2 5 11 2" xfId="11147"/>
    <cellStyle name="Normal 3 8 2 5 11 2 2" xfId="34089"/>
    <cellStyle name="Normal 3 8 2 5 11 2 3" xfId="42334"/>
    <cellStyle name="Normal 3 8 2 5 11 2 4" xfId="21347"/>
    <cellStyle name="Normal 3 8 2 5 11 3" xfId="25469"/>
    <cellStyle name="Normal 3 8 2 5 11 4" xfId="29967"/>
    <cellStyle name="Normal 3 8 2 5 11 5" xfId="38212"/>
    <cellStyle name="Normal 3 8 2 5 11 6" xfId="17225"/>
    <cellStyle name="Normal 3 8 2 5 12" xfId="7849"/>
    <cellStyle name="Normal 3 8 2 5 12 2" xfId="30792"/>
    <cellStyle name="Normal 3 8 2 5 12 3" xfId="39037"/>
    <cellStyle name="Normal 3 8 2 5 12 4" xfId="13917"/>
    <cellStyle name="Normal 3 8 2 5 13" xfId="18050"/>
    <cellStyle name="Normal 3 8 2 5 14" xfId="22172"/>
    <cellStyle name="Normal 3 8 2 5 15" xfId="26654"/>
    <cellStyle name="Normal 3 8 2 5 16" xfId="34915"/>
    <cellStyle name="Normal 3 8 2 5 17" xfId="12127"/>
    <cellStyle name="Normal 3 8 2 5 2" xfId="3824"/>
    <cellStyle name="Normal 3 8 2 5 2 10" xfId="35027"/>
    <cellStyle name="Normal 3 8 2 5 2 11" xfId="12239"/>
    <cellStyle name="Normal 3 8 2 5 2 2" xfId="4652"/>
    <cellStyle name="Normal 3 8 2 5 2 2 2" xfId="8786"/>
    <cellStyle name="Normal 3 8 2 5 2 2 2 2" xfId="31728"/>
    <cellStyle name="Normal 3 8 2 5 2 2 2 3" xfId="39973"/>
    <cellStyle name="Normal 3 8 2 5 2 2 2 4" xfId="14853"/>
    <cellStyle name="Normal 3 8 2 5 2 2 3" xfId="18986"/>
    <cellStyle name="Normal 3 8 2 5 2 2 4" xfId="23108"/>
    <cellStyle name="Normal 3 8 2 5 2 2 5" xfId="27606"/>
    <cellStyle name="Normal 3 8 2 5 2 2 6" xfId="35851"/>
    <cellStyle name="Normal 3 8 2 5 2 2 7" xfId="13204"/>
    <cellStyle name="Normal 3 8 2 5 2 3" xfId="5476"/>
    <cellStyle name="Normal 3 8 2 5 2 3 2" xfId="9610"/>
    <cellStyle name="Normal 3 8 2 5 2 3 2 2" xfId="32552"/>
    <cellStyle name="Normal 3 8 2 5 2 3 2 3" xfId="40797"/>
    <cellStyle name="Normal 3 8 2 5 2 3 2 4" xfId="19810"/>
    <cellStyle name="Normal 3 8 2 5 2 3 3" xfId="23932"/>
    <cellStyle name="Normal 3 8 2 5 2 3 4" xfId="28430"/>
    <cellStyle name="Normal 3 8 2 5 2 3 5" xfId="36675"/>
    <cellStyle name="Normal 3 8 2 5 2 3 6" xfId="15677"/>
    <cellStyle name="Normal 3 8 2 5 2 4" xfId="6301"/>
    <cellStyle name="Normal 3 8 2 5 2 4 2" xfId="10435"/>
    <cellStyle name="Normal 3 8 2 5 2 4 2 2" xfId="33377"/>
    <cellStyle name="Normal 3 8 2 5 2 4 2 3" xfId="41622"/>
    <cellStyle name="Normal 3 8 2 5 2 4 2 4" xfId="20635"/>
    <cellStyle name="Normal 3 8 2 5 2 4 3" xfId="24757"/>
    <cellStyle name="Normal 3 8 2 5 2 4 4" xfId="29255"/>
    <cellStyle name="Normal 3 8 2 5 2 4 5" xfId="37500"/>
    <cellStyle name="Normal 3 8 2 5 2 4 6" xfId="16502"/>
    <cellStyle name="Normal 3 8 2 5 2 5" xfId="7136"/>
    <cellStyle name="Normal 3 8 2 5 2 5 2" xfId="11259"/>
    <cellStyle name="Normal 3 8 2 5 2 5 2 2" xfId="34201"/>
    <cellStyle name="Normal 3 8 2 5 2 5 2 3" xfId="42446"/>
    <cellStyle name="Normal 3 8 2 5 2 5 2 4" xfId="21459"/>
    <cellStyle name="Normal 3 8 2 5 2 5 3" xfId="25581"/>
    <cellStyle name="Normal 3 8 2 5 2 5 4" xfId="30079"/>
    <cellStyle name="Normal 3 8 2 5 2 5 5" xfId="38324"/>
    <cellStyle name="Normal 3 8 2 5 2 5 6" xfId="17337"/>
    <cellStyle name="Normal 3 8 2 5 2 6" xfId="7962"/>
    <cellStyle name="Normal 3 8 2 5 2 6 2" xfId="30904"/>
    <cellStyle name="Normal 3 8 2 5 2 6 3" xfId="39149"/>
    <cellStyle name="Normal 3 8 2 5 2 6 4" xfId="14029"/>
    <cellStyle name="Normal 3 8 2 5 2 7" xfId="18162"/>
    <cellStyle name="Normal 3 8 2 5 2 8" xfId="22284"/>
    <cellStyle name="Normal 3 8 2 5 2 9" xfId="26782"/>
    <cellStyle name="Normal 3 8 2 5 3" xfId="3936"/>
    <cellStyle name="Normal 3 8 2 5 3 10" xfId="35139"/>
    <cellStyle name="Normal 3 8 2 5 3 11" xfId="12351"/>
    <cellStyle name="Normal 3 8 2 5 3 2" xfId="4764"/>
    <cellStyle name="Normal 3 8 2 5 3 2 2" xfId="8898"/>
    <cellStyle name="Normal 3 8 2 5 3 2 2 2" xfId="31840"/>
    <cellStyle name="Normal 3 8 2 5 3 2 2 3" xfId="40085"/>
    <cellStyle name="Normal 3 8 2 5 3 2 2 4" xfId="14965"/>
    <cellStyle name="Normal 3 8 2 5 3 2 3" xfId="19098"/>
    <cellStyle name="Normal 3 8 2 5 3 2 4" xfId="23220"/>
    <cellStyle name="Normal 3 8 2 5 3 2 5" xfId="27718"/>
    <cellStyle name="Normal 3 8 2 5 3 2 6" xfId="35963"/>
    <cellStyle name="Normal 3 8 2 5 3 2 7" xfId="13316"/>
    <cellStyle name="Normal 3 8 2 5 3 3" xfId="5588"/>
    <cellStyle name="Normal 3 8 2 5 3 3 2" xfId="9722"/>
    <cellStyle name="Normal 3 8 2 5 3 3 2 2" xfId="32664"/>
    <cellStyle name="Normal 3 8 2 5 3 3 2 3" xfId="40909"/>
    <cellStyle name="Normal 3 8 2 5 3 3 2 4" xfId="19922"/>
    <cellStyle name="Normal 3 8 2 5 3 3 3" xfId="24044"/>
    <cellStyle name="Normal 3 8 2 5 3 3 4" xfId="28542"/>
    <cellStyle name="Normal 3 8 2 5 3 3 5" xfId="36787"/>
    <cellStyle name="Normal 3 8 2 5 3 3 6" xfId="15789"/>
    <cellStyle name="Normal 3 8 2 5 3 4" xfId="6413"/>
    <cellStyle name="Normal 3 8 2 5 3 4 2" xfId="10547"/>
    <cellStyle name="Normal 3 8 2 5 3 4 2 2" xfId="33489"/>
    <cellStyle name="Normal 3 8 2 5 3 4 2 3" xfId="41734"/>
    <cellStyle name="Normal 3 8 2 5 3 4 2 4" xfId="20747"/>
    <cellStyle name="Normal 3 8 2 5 3 4 3" xfId="24869"/>
    <cellStyle name="Normal 3 8 2 5 3 4 4" xfId="29367"/>
    <cellStyle name="Normal 3 8 2 5 3 4 5" xfId="37612"/>
    <cellStyle name="Normal 3 8 2 5 3 4 6" xfId="16614"/>
    <cellStyle name="Normal 3 8 2 5 3 5" xfId="7248"/>
    <cellStyle name="Normal 3 8 2 5 3 5 2" xfId="11371"/>
    <cellStyle name="Normal 3 8 2 5 3 5 2 2" xfId="34313"/>
    <cellStyle name="Normal 3 8 2 5 3 5 2 3" xfId="42558"/>
    <cellStyle name="Normal 3 8 2 5 3 5 2 4" xfId="21571"/>
    <cellStyle name="Normal 3 8 2 5 3 5 3" xfId="25693"/>
    <cellStyle name="Normal 3 8 2 5 3 5 4" xfId="30191"/>
    <cellStyle name="Normal 3 8 2 5 3 5 5" xfId="38436"/>
    <cellStyle name="Normal 3 8 2 5 3 5 6" xfId="17449"/>
    <cellStyle name="Normal 3 8 2 5 3 6" xfId="8074"/>
    <cellStyle name="Normal 3 8 2 5 3 6 2" xfId="31016"/>
    <cellStyle name="Normal 3 8 2 5 3 6 3" xfId="39261"/>
    <cellStyle name="Normal 3 8 2 5 3 6 4" xfId="14141"/>
    <cellStyle name="Normal 3 8 2 5 3 7" xfId="18274"/>
    <cellStyle name="Normal 3 8 2 5 3 8" xfId="22396"/>
    <cellStyle name="Normal 3 8 2 5 3 9" xfId="26894"/>
    <cellStyle name="Normal 3 8 2 5 4" xfId="4048"/>
    <cellStyle name="Normal 3 8 2 5 4 10" xfId="35251"/>
    <cellStyle name="Normal 3 8 2 5 4 11" xfId="12463"/>
    <cellStyle name="Normal 3 8 2 5 4 2" xfId="4876"/>
    <cellStyle name="Normal 3 8 2 5 4 2 2" xfId="9010"/>
    <cellStyle name="Normal 3 8 2 5 4 2 2 2" xfId="31952"/>
    <cellStyle name="Normal 3 8 2 5 4 2 2 3" xfId="40197"/>
    <cellStyle name="Normal 3 8 2 5 4 2 2 4" xfId="15077"/>
    <cellStyle name="Normal 3 8 2 5 4 2 3" xfId="19210"/>
    <cellStyle name="Normal 3 8 2 5 4 2 4" xfId="23332"/>
    <cellStyle name="Normal 3 8 2 5 4 2 5" xfId="27830"/>
    <cellStyle name="Normal 3 8 2 5 4 2 6" xfId="36075"/>
    <cellStyle name="Normal 3 8 2 5 4 2 7" xfId="13428"/>
    <cellStyle name="Normal 3 8 2 5 4 3" xfId="5700"/>
    <cellStyle name="Normal 3 8 2 5 4 3 2" xfId="9834"/>
    <cellStyle name="Normal 3 8 2 5 4 3 2 2" xfId="32776"/>
    <cellStyle name="Normal 3 8 2 5 4 3 2 3" xfId="41021"/>
    <cellStyle name="Normal 3 8 2 5 4 3 2 4" xfId="20034"/>
    <cellStyle name="Normal 3 8 2 5 4 3 3" xfId="24156"/>
    <cellStyle name="Normal 3 8 2 5 4 3 4" xfId="28654"/>
    <cellStyle name="Normal 3 8 2 5 4 3 5" xfId="36899"/>
    <cellStyle name="Normal 3 8 2 5 4 3 6" xfId="15901"/>
    <cellStyle name="Normal 3 8 2 5 4 4" xfId="6525"/>
    <cellStyle name="Normal 3 8 2 5 4 4 2" xfId="10659"/>
    <cellStyle name="Normal 3 8 2 5 4 4 2 2" xfId="33601"/>
    <cellStyle name="Normal 3 8 2 5 4 4 2 3" xfId="41846"/>
    <cellStyle name="Normal 3 8 2 5 4 4 2 4" xfId="20859"/>
    <cellStyle name="Normal 3 8 2 5 4 4 3" xfId="24981"/>
    <cellStyle name="Normal 3 8 2 5 4 4 4" xfId="29479"/>
    <cellStyle name="Normal 3 8 2 5 4 4 5" xfId="37724"/>
    <cellStyle name="Normal 3 8 2 5 4 4 6" xfId="16726"/>
    <cellStyle name="Normal 3 8 2 5 4 5" xfId="7360"/>
    <cellStyle name="Normal 3 8 2 5 4 5 2" xfId="11483"/>
    <cellStyle name="Normal 3 8 2 5 4 5 2 2" xfId="34425"/>
    <cellStyle name="Normal 3 8 2 5 4 5 2 3" xfId="42670"/>
    <cellStyle name="Normal 3 8 2 5 4 5 2 4" xfId="21683"/>
    <cellStyle name="Normal 3 8 2 5 4 5 3" xfId="25805"/>
    <cellStyle name="Normal 3 8 2 5 4 5 4" xfId="30303"/>
    <cellStyle name="Normal 3 8 2 5 4 5 5" xfId="38548"/>
    <cellStyle name="Normal 3 8 2 5 4 5 6" xfId="17561"/>
    <cellStyle name="Normal 3 8 2 5 4 6" xfId="8186"/>
    <cellStyle name="Normal 3 8 2 5 4 6 2" xfId="31128"/>
    <cellStyle name="Normal 3 8 2 5 4 6 3" xfId="39373"/>
    <cellStyle name="Normal 3 8 2 5 4 6 4" xfId="14253"/>
    <cellStyle name="Normal 3 8 2 5 4 7" xfId="18386"/>
    <cellStyle name="Normal 3 8 2 5 4 8" xfId="22508"/>
    <cellStyle name="Normal 3 8 2 5 4 9" xfId="27006"/>
    <cellStyle name="Normal 3 8 2 5 5" xfId="4181"/>
    <cellStyle name="Normal 3 8 2 5 5 10" xfId="35384"/>
    <cellStyle name="Normal 3 8 2 5 5 11" xfId="12596"/>
    <cellStyle name="Normal 3 8 2 5 5 2" xfId="5009"/>
    <cellStyle name="Normal 3 8 2 5 5 2 2" xfId="9143"/>
    <cellStyle name="Normal 3 8 2 5 5 2 2 2" xfId="32085"/>
    <cellStyle name="Normal 3 8 2 5 5 2 2 3" xfId="40330"/>
    <cellStyle name="Normal 3 8 2 5 5 2 2 4" xfId="15210"/>
    <cellStyle name="Normal 3 8 2 5 5 2 3" xfId="19343"/>
    <cellStyle name="Normal 3 8 2 5 5 2 4" xfId="23465"/>
    <cellStyle name="Normal 3 8 2 5 5 2 5" xfId="27963"/>
    <cellStyle name="Normal 3 8 2 5 5 2 6" xfId="36208"/>
    <cellStyle name="Normal 3 8 2 5 5 2 7" xfId="13561"/>
    <cellStyle name="Normal 3 8 2 5 5 3" xfId="5833"/>
    <cellStyle name="Normal 3 8 2 5 5 3 2" xfId="9967"/>
    <cellStyle name="Normal 3 8 2 5 5 3 2 2" xfId="32909"/>
    <cellStyle name="Normal 3 8 2 5 5 3 2 3" xfId="41154"/>
    <cellStyle name="Normal 3 8 2 5 5 3 2 4" xfId="20167"/>
    <cellStyle name="Normal 3 8 2 5 5 3 3" xfId="24289"/>
    <cellStyle name="Normal 3 8 2 5 5 3 4" xfId="28787"/>
    <cellStyle name="Normal 3 8 2 5 5 3 5" xfId="37032"/>
    <cellStyle name="Normal 3 8 2 5 5 3 6" xfId="16034"/>
    <cellStyle name="Normal 3 8 2 5 5 4" xfId="6658"/>
    <cellStyle name="Normal 3 8 2 5 5 4 2" xfId="10792"/>
    <cellStyle name="Normal 3 8 2 5 5 4 2 2" xfId="33734"/>
    <cellStyle name="Normal 3 8 2 5 5 4 2 3" xfId="41979"/>
    <cellStyle name="Normal 3 8 2 5 5 4 2 4" xfId="20992"/>
    <cellStyle name="Normal 3 8 2 5 5 4 3" xfId="25114"/>
    <cellStyle name="Normal 3 8 2 5 5 4 4" xfId="29612"/>
    <cellStyle name="Normal 3 8 2 5 5 4 5" xfId="37857"/>
    <cellStyle name="Normal 3 8 2 5 5 4 6" xfId="16859"/>
    <cellStyle name="Normal 3 8 2 5 5 5" xfId="7493"/>
    <cellStyle name="Normal 3 8 2 5 5 5 2" xfId="11616"/>
    <cellStyle name="Normal 3 8 2 5 5 5 2 2" xfId="34558"/>
    <cellStyle name="Normal 3 8 2 5 5 5 2 3" xfId="42803"/>
    <cellStyle name="Normal 3 8 2 5 5 5 2 4" xfId="21816"/>
    <cellStyle name="Normal 3 8 2 5 5 5 3" xfId="25938"/>
    <cellStyle name="Normal 3 8 2 5 5 5 4" xfId="30436"/>
    <cellStyle name="Normal 3 8 2 5 5 5 5" xfId="38681"/>
    <cellStyle name="Normal 3 8 2 5 5 5 6" xfId="17694"/>
    <cellStyle name="Normal 3 8 2 5 5 6" xfId="8319"/>
    <cellStyle name="Normal 3 8 2 5 5 6 2" xfId="31261"/>
    <cellStyle name="Normal 3 8 2 5 5 6 3" xfId="39506"/>
    <cellStyle name="Normal 3 8 2 5 5 6 4" xfId="14386"/>
    <cellStyle name="Normal 3 8 2 5 5 7" xfId="18519"/>
    <cellStyle name="Normal 3 8 2 5 5 8" xfId="22641"/>
    <cellStyle name="Normal 3 8 2 5 5 9" xfId="27139"/>
    <cellStyle name="Normal 3 8 2 5 6" xfId="4309"/>
    <cellStyle name="Normal 3 8 2 5 6 10" xfId="35508"/>
    <cellStyle name="Normal 3 8 2 5 6 11" xfId="12720"/>
    <cellStyle name="Normal 3 8 2 5 6 2" xfId="5133"/>
    <cellStyle name="Normal 3 8 2 5 6 2 2" xfId="9267"/>
    <cellStyle name="Normal 3 8 2 5 6 2 2 2" xfId="32209"/>
    <cellStyle name="Normal 3 8 2 5 6 2 2 3" xfId="40454"/>
    <cellStyle name="Normal 3 8 2 5 6 2 2 4" xfId="15334"/>
    <cellStyle name="Normal 3 8 2 5 6 2 3" xfId="19467"/>
    <cellStyle name="Normal 3 8 2 5 6 2 4" xfId="23589"/>
    <cellStyle name="Normal 3 8 2 5 6 2 5" xfId="28087"/>
    <cellStyle name="Normal 3 8 2 5 6 2 6" xfId="36332"/>
    <cellStyle name="Normal 3 8 2 5 6 2 7" xfId="13685"/>
    <cellStyle name="Normal 3 8 2 5 6 3" xfId="5957"/>
    <cellStyle name="Normal 3 8 2 5 6 3 2" xfId="10091"/>
    <cellStyle name="Normal 3 8 2 5 6 3 2 2" xfId="33033"/>
    <cellStyle name="Normal 3 8 2 5 6 3 2 3" xfId="41278"/>
    <cellStyle name="Normal 3 8 2 5 6 3 2 4" xfId="20291"/>
    <cellStyle name="Normal 3 8 2 5 6 3 3" xfId="24413"/>
    <cellStyle name="Normal 3 8 2 5 6 3 4" xfId="28911"/>
    <cellStyle name="Normal 3 8 2 5 6 3 5" xfId="37156"/>
    <cellStyle name="Normal 3 8 2 5 6 3 6" xfId="16158"/>
    <cellStyle name="Normal 3 8 2 5 6 4" xfId="6782"/>
    <cellStyle name="Normal 3 8 2 5 6 4 2" xfId="10916"/>
    <cellStyle name="Normal 3 8 2 5 6 4 2 2" xfId="33858"/>
    <cellStyle name="Normal 3 8 2 5 6 4 2 3" xfId="42103"/>
    <cellStyle name="Normal 3 8 2 5 6 4 2 4" xfId="21116"/>
    <cellStyle name="Normal 3 8 2 5 6 4 3" xfId="25238"/>
    <cellStyle name="Normal 3 8 2 5 6 4 4" xfId="29736"/>
    <cellStyle name="Normal 3 8 2 5 6 4 5" xfId="37981"/>
    <cellStyle name="Normal 3 8 2 5 6 4 6" xfId="16983"/>
    <cellStyle name="Normal 3 8 2 5 6 5" xfId="7617"/>
    <cellStyle name="Normal 3 8 2 5 6 5 2" xfId="11740"/>
    <cellStyle name="Normal 3 8 2 5 6 5 2 2" xfId="34682"/>
    <cellStyle name="Normal 3 8 2 5 6 5 2 3" xfId="42927"/>
    <cellStyle name="Normal 3 8 2 5 6 5 2 4" xfId="21940"/>
    <cellStyle name="Normal 3 8 2 5 6 5 3" xfId="26062"/>
    <cellStyle name="Normal 3 8 2 5 6 5 4" xfId="30560"/>
    <cellStyle name="Normal 3 8 2 5 6 5 5" xfId="38805"/>
    <cellStyle name="Normal 3 8 2 5 6 5 6" xfId="17818"/>
    <cellStyle name="Normal 3 8 2 5 6 6" xfId="8443"/>
    <cellStyle name="Normal 3 8 2 5 6 6 2" xfId="31385"/>
    <cellStyle name="Normal 3 8 2 5 6 6 3" xfId="39630"/>
    <cellStyle name="Normal 3 8 2 5 6 6 4" xfId="14510"/>
    <cellStyle name="Normal 3 8 2 5 6 7" xfId="18643"/>
    <cellStyle name="Normal 3 8 2 5 6 8" xfId="22765"/>
    <cellStyle name="Normal 3 8 2 5 6 9" xfId="27263"/>
    <cellStyle name="Normal 3 8 2 5 7" xfId="4434"/>
    <cellStyle name="Normal 3 8 2 5 7 10" xfId="35633"/>
    <cellStyle name="Normal 3 8 2 5 7 11" xfId="12845"/>
    <cellStyle name="Normal 3 8 2 5 7 2" xfId="5258"/>
    <cellStyle name="Normal 3 8 2 5 7 2 2" xfId="9392"/>
    <cellStyle name="Normal 3 8 2 5 7 2 2 2" xfId="32334"/>
    <cellStyle name="Normal 3 8 2 5 7 2 2 3" xfId="40579"/>
    <cellStyle name="Normal 3 8 2 5 7 2 2 4" xfId="15459"/>
    <cellStyle name="Normal 3 8 2 5 7 2 3" xfId="19592"/>
    <cellStyle name="Normal 3 8 2 5 7 2 4" xfId="23714"/>
    <cellStyle name="Normal 3 8 2 5 7 2 5" xfId="28212"/>
    <cellStyle name="Normal 3 8 2 5 7 2 6" xfId="36457"/>
    <cellStyle name="Normal 3 8 2 5 7 2 7" xfId="13810"/>
    <cellStyle name="Normal 3 8 2 5 7 3" xfId="6082"/>
    <cellStyle name="Normal 3 8 2 5 7 3 2" xfId="10216"/>
    <cellStyle name="Normal 3 8 2 5 7 3 2 2" xfId="33158"/>
    <cellStyle name="Normal 3 8 2 5 7 3 2 3" xfId="41403"/>
    <cellStyle name="Normal 3 8 2 5 7 3 2 4" xfId="20416"/>
    <cellStyle name="Normal 3 8 2 5 7 3 3" xfId="24538"/>
    <cellStyle name="Normal 3 8 2 5 7 3 4" xfId="29036"/>
    <cellStyle name="Normal 3 8 2 5 7 3 5" xfId="37281"/>
    <cellStyle name="Normal 3 8 2 5 7 3 6" xfId="16283"/>
    <cellStyle name="Normal 3 8 2 5 7 4" xfId="6907"/>
    <cellStyle name="Normal 3 8 2 5 7 4 2" xfId="11041"/>
    <cellStyle name="Normal 3 8 2 5 7 4 2 2" xfId="33983"/>
    <cellStyle name="Normal 3 8 2 5 7 4 2 3" xfId="42228"/>
    <cellStyle name="Normal 3 8 2 5 7 4 2 4" xfId="21241"/>
    <cellStyle name="Normal 3 8 2 5 7 4 3" xfId="25363"/>
    <cellStyle name="Normal 3 8 2 5 7 4 4" xfId="29861"/>
    <cellStyle name="Normal 3 8 2 5 7 4 5" xfId="38106"/>
    <cellStyle name="Normal 3 8 2 5 7 4 6" xfId="17108"/>
    <cellStyle name="Normal 3 8 2 5 7 5" xfId="7742"/>
    <cellStyle name="Normal 3 8 2 5 7 5 2" xfId="11865"/>
    <cellStyle name="Normal 3 8 2 5 7 5 2 2" xfId="34807"/>
    <cellStyle name="Normal 3 8 2 5 7 5 2 3" xfId="43052"/>
    <cellStyle name="Normal 3 8 2 5 7 5 2 4" xfId="22065"/>
    <cellStyle name="Normal 3 8 2 5 7 5 3" xfId="26187"/>
    <cellStyle name="Normal 3 8 2 5 7 5 4" xfId="30685"/>
    <cellStyle name="Normal 3 8 2 5 7 5 5" xfId="38930"/>
    <cellStyle name="Normal 3 8 2 5 7 5 6" xfId="17943"/>
    <cellStyle name="Normal 3 8 2 5 7 6" xfId="8568"/>
    <cellStyle name="Normal 3 8 2 5 7 6 2" xfId="31510"/>
    <cellStyle name="Normal 3 8 2 5 7 6 3" xfId="39755"/>
    <cellStyle name="Normal 3 8 2 5 7 6 4" xfId="14635"/>
    <cellStyle name="Normal 3 8 2 5 7 7" xfId="18768"/>
    <cellStyle name="Normal 3 8 2 5 7 8" xfId="22890"/>
    <cellStyle name="Normal 3 8 2 5 7 9" xfId="27388"/>
    <cellStyle name="Normal 3 8 2 5 8" xfId="4540"/>
    <cellStyle name="Normal 3 8 2 5 8 2" xfId="8674"/>
    <cellStyle name="Normal 3 8 2 5 8 2 2" xfId="31616"/>
    <cellStyle name="Normal 3 8 2 5 8 2 3" xfId="39861"/>
    <cellStyle name="Normal 3 8 2 5 8 2 4" xfId="14741"/>
    <cellStyle name="Normal 3 8 2 5 8 3" xfId="18874"/>
    <cellStyle name="Normal 3 8 2 5 8 4" xfId="22996"/>
    <cellStyle name="Normal 3 8 2 5 8 5" xfId="27494"/>
    <cellStyle name="Normal 3 8 2 5 8 6" xfId="35739"/>
    <cellStyle name="Normal 3 8 2 5 8 7" xfId="13091"/>
    <cellStyle name="Normal 3 8 2 5 9" xfId="5364"/>
    <cellStyle name="Normal 3 8 2 5 9 2" xfId="9498"/>
    <cellStyle name="Normal 3 8 2 5 9 2 2" xfId="32440"/>
    <cellStyle name="Normal 3 8 2 5 9 2 3" xfId="40685"/>
    <cellStyle name="Normal 3 8 2 5 9 2 4" xfId="19698"/>
    <cellStyle name="Normal 3 8 2 5 9 3" xfId="23820"/>
    <cellStyle name="Normal 3 8 2 5 9 4" xfId="28318"/>
    <cellStyle name="Normal 3 8 2 5 9 5" xfId="36563"/>
    <cellStyle name="Normal 3 8 2 5 9 6" xfId="15565"/>
    <cellStyle name="Normal 3 8 2 6" xfId="3815"/>
    <cellStyle name="Normal 3 8 2 6 10" xfId="35018"/>
    <cellStyle name="Normal 3 8 2 6 11" xfId="12230"/>
    <cellStyle name="Normal 3 8 2 6 2" xfId="4643"/>
    <cellStyle name="Normal 3 8 2 6 2 2" xfId="8777"/>
    <cellStyle name="Normal 3 8 2 6 2 2 2" xfId="31719"/>
    <cellStyle name="Normal 3 8 2 6 2 2 3" xfId="39964"/>
    <cellStyle name="Normal 3 8 2 6 2 2 4" xfId="14844"/>
    <cellStyle name="Normal 3 8 2 6 2 3" xfId="18977"/>
    <cellStyle name="Normal 3 8 2 6 2 4" xfId="23099"/>
    <cellStyle name="Normal 3 8 2 6 2 5" xfId="27597"/>
    <cellStyle name="Normal 3 8 2 6 2 6" xfId="35842"/>
    <cellStyle name="Normal 3 8 2 6 2 7" xfId="13195"/>
    <cellStyle name="Normal 3 8 2 6 3" xfId="5467"/>
    <cellStyle name="Normal 3 8 2 6 3 2" xfId="9601"/>
    <cellStyle name="Normal 3 8 2 6 3 2 2" xfId="32543"/>
    <cellStyle name="Normal 3 8 2 6 3 2 3" xfId="40788"/>
    <cellStyle name="Normal 3 8 2 6 3 2 4" xfId="19801"/>
    <cellStyle name="Normal 3 8 2 6 3 3" xfId="23923"/>
    <cellStyle name="Normal 3 8 2 6 3 4" xfId="28421"/>
    <cellStyle name="Normal 3 8 2 6 3 5" xfId="36666"/>
    <cellStyle name="Normal 3 8 2 6 3 6" xfId="15668"/>
    <cellStyle name="Normal 3 8 2 6 4" xfId="6292"/>
    <cellStyle name="Normal 3 8 2 6 4 2" xfId="10426"/>
    <cellStyle name="Normal 3 8 2 6 4 2 2" xfId="33368"/>
    <cellStyle name="Normal 3 8 2 6 4 2 3" xfId="41613"/>
    <cellStyle name="Normal 3 8 2 6 4 2 4" xfId="20626"/>
    <cellStyle name="Normal 3 8 2 6 4 3" xfId="24748"/>
    <cellStyle name="Normal 3 8 2 6 4 4" xfId="29246"/>
    <cellStyle name="Normal 3 8 2 6 4 5" xfId="37491"/>
    <cellStyle name="Normal 3 8 2 6 4 6" xfId="16493"/>
    <cellStyle name="Normal 3 8 2 6 5" xfId="7127"/>
    <cellStyle name="Normal 3 8 2 6 5 2" xfId="11250"/>
    <cellStyle name="Normal 3 8 2 6 5 2 2" xfId="34192"/>
    <cellStyle name="Normal 3 8 2 6 5 2 3" xfId="42437"/>
    <cellStyle name="Normal 3 8 2 6 5 2 4" xfId="21450"/>
    <cellStyle name="Normal 3 8 2 6 5 3" xfId="25572"/>
    <cellStyle name="Normal 3 8 2 6 5 4" xfId="30070"/>
    <cellStyle name="Normal 3 8 2 6 5 5" xfId="38315"/>
    <cellStyle name="Normal 3 8 2 6 5 6" xfId="17328"/>
    <cellStyle name="Normal 3 8 2 6 6" xfId="7953"/>
    <cellStyle name="Normal 3 8 2 6 6 2" xfId="30895"/>
    <cellStyle name="Normal 3 8 2 6 6 3" xfId="39140"/>
    <cellStyle name="Normal 3 8 2 6 6 4" xfId="14020"/>
    <cellStyle name="Normal 3 8 2 6 7" xfId="18153"/>
    <cellStyle name="Normal 3 8 2 6 8" xfId="22275"/>
    <cellStyle name="Normal 3 8 2 6 9" xfId="26773"/>
    <cellStyle name="Normal 3 8 2 7" xfId="3927"/>
    <cellStyle name="Normal 3 8 2 7 10" xfId="35130"/>
    <cellStyle name="Normal 3 8 2 7 11" xfId="12342"/>
    <cellStyle name="Normal 3 8 2 7 2" xfId="4755"/>
    <cellStyle name="Normal 3 8 2 7 2 2" xfId="8889"/>
    <cellStyle name="Normal 3 8 2 7 2 2 2" xfId="31831"/>
    <cellStyle name="Normal 3 8 2 7 2 2 3" xfId="40076"/>
    <cellStyle name="Normal 3 8 2 7 2 2 4" xfId="14956"/>
    <cellStyle name="Normal 3 8 2 7 2 3" xfId="19089"/>
    <cellStyle name="Normal 3 8 2 7 2 4" xfId="23211"/>
    <cellStyle name="Normal 3 8 2 7 2 5" xfId="27709"/>
    <cellStyle name="Normal 3 8 2 7 2 6" xfId="35954"/>
    <cellStyle name="Normal 3 8 2 7 2 7" xfId="13307"/>
    <cellStyle name="Normal 3 8 2 7 3" xfId="5579"/>
    <cellStyle name="Normal 3 8 2 7 3 2" xfId="9713"/>
    <cellStyle name="Normal 3 8 2 7 3 2 2" xfId="32655"/>
    <cellStyle name="Normal 3 8 2 7 3 2 3" xfId="40900"/>
    <cellStyle name="Normal 3 8 2 7 3 2 4" xfId="19913"/>
    <cellStyle name="Normal 3 8 2 7 3 3" xfId="24035"/>
    <cellStyle name="Normal 3 8 2 7 3 4" xfId="28533"/>
    <cellStyle name="Normal 3 8 2 7 3 5" xfId="36778"/>
    <cellStyle name="Normal 3 8 2 7 3 6" xfId="15780"/>
    <cellStyle name="Normal 3 8 2 7 4" xfId="6404"/>
    <cellStyle name="Normal 3 8 2 7 4 2" xfId="10538"/>
    <cellStyle name="Normal 3 8 2 7 4 2 2" xfId="33480"/>
    <cellStyle name="Normal 3 8 2 7 4 2 3" xfId="41725"/>
    <cellStyle name="Normal 3 8 2 7 4 2 4" xfId="20738"/>
    <cellStyle name="Normal 3 8 2 7 4 3" xfId="24860"/>
    <cellStyle name="Normal 3 8 2 7 4 4" xfId="29358"/>
    <cellStyle name="Normal 3 8 2 7 4 5" xfId="37603"/>
    <cellStyle name="Normal 3 8 2 7 4 6" xfId="16605"/>
    <cellStyle name="Normal 3 8 2 7 5" xfId="7239"/>
    <cellStyle name="Normal 3 8 2 7 5 2" xfId="11362"/>
    <cellStyle name="Normal 3 8 2 7 5 2 2" xfId="34304"/>
    <cellStyle name="Normal 3 8 2 7 5 2 3" xfId="42549"/>
    <cellStyle name="Normal 3 8 2 7 5 2 4" xfId="21562"/>
    <cellStyle name="Normal 3 8 2 7 5 3" xfId="25684"/>
    <cellStyle name="Normal 3 8 2 7 5 4" xfId="30182"/>
    <cellStyle name="Normal 3 8 2 7 5 5" xfId="38427"/>
    <cellStyle name="Normal 3 8 2 7 5 6" xfId="17440"/>
    <cellStyle name="Normal 3 8 2 7 6" xfId="8065"/>
    <cellStyle name="Normal 3 8 2 7 6 2" xfId="31007"/>
    <cellStyle name="Normal 3 8 2 7 6 3" xfId="39252"/>
    <cellStyle name="Normal 3 8 2 7 6 4" xfId="14132"/>
    <cellStyle name="Normal 3 8 2 7 7" xfId="18265"/>
    <cellStyle name="Normal 3 8 2 7 8" xfId="22387"/>
    <cellStyle name="Normal 3 8 2 7 9" xfId="26885"/>
    <cellStyle name="Normal 3 8 2 8" xfId="4039"/>
    <cellStyle name="Normal 3 8 2 8 10" xfId="35242"/>
    <cellStyle name="Normal 3 8 2 8 11" xfId="12454"/>
    <cellStyle name="Normal 3 8 2 8 2" xfId="4867"/>
    <cellStyle name="Normal 3 8 2 8 2 2" xfId="9001"/>
    <cellStyle name="Normal 3 8 2 8 2 2 2" xfId="31943"/>
    <cellStyle name="Normal 3 8 2 8 2 2 3" xfId="40188"/>
    <cellStyle name="Normal 3 8 2 8 2 2 4" xfId="15068"/>
    <cellStyle name="Normal 3 8 2 8 2 3" xfId="19201"/>
    <cellStyle name="Normal 3 8 2 8 2 4" xfId="23323"/>
    <cellStyle name="Normal 3 8 2 8 2 5" xfId="27821"/>
    <cellStyle name="Normal 3 8 2 8 2 6" xfId="36066"/>
    <cellStyle name="Normal 3 8 2 8 2 7" xfId="13419"/>
    <cellStyle name="Normal 3 8 2 8 3" xfId="5691"/>
    <cellStyle name="Normal 3 8 2 8 3 2" xfId="9825"/>
    <cellStyle name="Normal 3 8 2 8 3 2 2" xfId="32767"/>
    <cellStyle name="Normal 3 8 2 8 3 2 3" xfId="41012"/>
    <cellStyle name="Normal 3 8 2 8 3 2 4" xfId="20025"/>
    <cellStyle name="Normal 3 8 2 8 3 3" xfId="24147"/>
    <cellStyle name="Normal 3 8 2 8 3 4" xfId="28645"/>
    <cellStyle name="Normal 3 8 2 8 3 5" xfId="36890"/>
    <cellStyle name="Normal 3 8 2 8 3 6" xfId="15892"/>
    <cellStyle name="Normal 3 8 2 8 4" xfId="6516"/>
    <cellStyle name="Normal 3 8 2 8 4 2" xfId="10650"/>
    <cellStyle name="Normal 3 8 2 8 4 2 2" xfId="33592"/>
    <cellStyle name="Normal 3 8 2 8 4 2 3" xfId="41837"/>
    <cellStyle name="Normal 3 8 2 8 4 2 4" xfId="20850"/>
    <cellStyle name="Normal 3 8 2 8 4 3" xfId="24972"/>
    <cellStyle name="Normal 3 8 2 8 4 4" xfId="29470"/>
    <cellStyle name="Normal 3 8 2 8 4 5" xfId="37715"/>
    <cellStyle name="Normal 3 8 2 8 4 6" xfId="16717"/>
    <cellStyle name="Normal 3 8 2 8 5" xfId="7351"/>
    <cellStyle name="Normal 3 8 2 8 5 2" xfId="11474"/>
    <cellStyle name="Normal 3 8 2 8 5 2 2" xfId="34416"/>
    <cellStyle name="Normal 3 8 2 8 5 2 3" xfId="42661"/>
    <cellStyle name="Normal 3 8 2 8 5 2 4" xfId="21674"/>
    <cellStyle name="Normal 3 8 2 8 5 3" xfId="25796"/>
    <cellStyle name="Normal 3 8 2 8 5 4" xfId="30294"/>
    <cellStyle name="Normal 3 8 2 8 5 5" xfId="38539"/>
    <cellStyle name="Normal 3 8 2 8 5 6" xfId="17552"/>
    <cellStyle name="Normal 3 8 2 8 6" xfId="8177"/>
    <cellStyle name="Normal 3 8 2 8 6 2" xfId="31119"/>
    <cellStyle name="Normal 3 8 2 8 6 3" xfId="39364"/>
    <cellStyle name="Normal 3 8 2 8 6 4" xfId="14244"/>
    <cellStyle name="Normal 3 8 2 8 7" xfId="18377"/>
    <cellStyle name="Normal 3 8 2 8 8" xfId="22499"/>
    <cellStyle name="Normal 3 8 2 8 9" xfId="26997"/>
    <cellStyle name="Normal 3 8 2 9" xfId="4097"/>
    <cellStyle name="Normal 3 8 2 9 10" xfId="35300"/>
    <cellStyle name="Normal 3 8 2 9 11" xfId="12512"/>
    <cellStyle name="Normal 3 8 2 9 2" xfId="4925"/>
    <cellStyle name="Normal 3 8 2 9 2 2" xfId="9059"/>
    <cellStyle name="Normal 3 8 2 9 2 2 2" xfId="32001"/>
    <cellStyle name="Normal 3 8 2 9 2 2 3" xfId="40246"/>
    <cellStyle name="Normal 3 8 2 9 2 2 4" xfId="15126"/>
    <cellStyle name="Normal 3 8 2 9 2 3" xfId="19259"/>
    <cellStyle name="Normal 3 8 2 9 2 4" xfId="23381"/>
    <cellStyle name="Normal 3 8 2 9 2 5" xfId="27879"/>
    <cellStyle name="Normal 3 8 2 9 2 6" xfId="36124"/>
    <cellStyle name="Normal 3 8 2 9 2 7" xfId="13477"/>
    <cellStyle name="Normal 3 8 2 9 3" xfId="5749"/>
    <cellStyle name="Normal 3 8 2 9 3 2" xfId="9883"/>
    <cellStyle name="Normal 3 8 2 9 3 2 2" xfId="32825"/>
    <cellStyle name="Normal 3 8 2 9 3 2 3" xfId="41070"/>
    <cellStyle name="Normal 3 8 2 9 3 2 4" xfId="20083"/>
    <cellStyle name="Normal 3 8 2 9 3 3" xfId="24205"/>
    <cellStyle name="Normal 3 8 2 9 3 4" xfId="28703"/>
    <cellStyle name="Normal 3 8 2 9 3 5" xfId="36948"/>
    <cellStyle name="Normal 3 8 2 9 3 6" xfId="15950"/>
    <cellStyle name="Normal 3 8 2 9 4" xfId="6574"/>
    <cellStyle name="Normal 3 8 2 9 4 2" xfId="10708"/>
    <cellStyle name="Normal 3 8 2 9 4 2 2" xfId="33650"/>
    <cellStyle name="Normal 3 8 2 9 4 2 3" xfId="41895"/>
    <cellStyle name="Normal 3 8 2 9 4 2 4" xfId="20908"/>
    <cellStyle name="Normal 3 8 2 9 4 3" xfId="25030"/>
    <cellStyle name="Normal 3 8 2 9 4 4" xfId="29528"/>
    <cellStyle name="Normal 3 8 2 9 4 5" xfId="37773"/>
    <cellStyle name="Normal 3 8 2 9 4 6" xfId="16775"/>
    <cellStyle name="Normal 3 8 2 9 5" xfId="7409"/>
    <cellStyle name="Normal 3 8 2 9 5 2" xfId="11532"/>
    <cellStyle name="Normal 3 8 2 9 5 2 2" xfId="34474"/>
    <cellStyle name="Normal 3 8 2 9 5 2 3" xfId="42719"/>
    <cellStyle name="Normal 3 8 2 9 5 2 4" xfId="21732"/>
    <cellStyle name="Normal 3 8 2 9 5 3" xfId="25854"/>
    <cellStyle name="Normal 3 8 2 9 5 4" xfId="30352"/>
    <cellStyle name="Normal 3 8 2 9 5 5" xfId="38597"/>
    <cellStyle name="Normal 3 8 2 9 5 6" xfId="17610"/>
    <cellStyle name="Normal 3 8 2 9 6" xfId="8235"/>
    <cellStyle name="Normal 3 8 2 9 6 2" xfId="31177"/>
    <cellStyle name="Normal 3 8 2 9 6 3" xfId="39422"/>
    <cellStyle name="Normal 3 8 2 9 6 4" xfId="14302"/>
    <cellStyle name="Normal 3 8 2 9 7" xfId="18435"/>
    <cellStyle name="Normal 3 8 2 9 8" xfId="22557"/>
    <cellStyle name="Normal 3 8 2 9 9" xfId="27055"/>
    <cellStyle name="Normal 3 8 20" xfId="22162"/>
    <cellStyle name="Normal 3 8 21" xfId="26392"/>
    <cellStyle name="Normal 3 8 22" xfId="34905"/>
    <cellStyle name="Normal 3 8 23" xfId="43122"/>
    <cellStyle name="Normal 3 8 24" xfId="11918"/>
    <cellStyle name="Normal 3 8 3" xfId="3354"/>
    <cellStyle name="Normal 3 8 3 2" xfId="26655"/>
    <cellStyle name="Normal 3 8 3 3" xfId="26484"/>
    <cellStyle name="Normal 3 8 4" xfId="3355"/>
    <cellStyle name="Normal 3 8 4 10" xfId="4541"/>
    <cellStyle name="Normal 3 8 4 10 2" xfId="8675"/>
    <cellStyle name="Normal 3 8 4 10 2 2" xfId="31617"/>
    <cellStyle name="Normal 3 8 4 10 2 3" xfId="39862"/>
    <cellStyle name="Normal 3 8 4 10 2 4" xfId="14742"/>
    <cellStyle name="Normal 3 8 4 10 3" xfId="18875"/>
    <cellStyle name="Normal 3 8 4 10 4" xfId="22997"/>
    <cellStyle name="Normal 3 8 4 10 5" xfId="27495"/>
    <cellStyle name="Normal 3 8 4 10 6" xfId="35740"/>
    <cellStyle name="Normal 3 8 4 10 7" xfId="12128"/>
    <cellStyle name="Normal 3 8 4 11" xfId="5365"/>
    <cellStyle name="Normal 3 8 4 11 2" xfId="9499"/>
    <cellStyle name="Normal 3 8 4 11 2 2" xfId="32441"/>
    <cellStyle name="Normal 3 8 4 11 2 3" xfId="40686"/>
    <cellStyle name="Normal 3 8 4 11 2 4" xfId="15566"/>
    <cellStyle name="Normal 3 8 4 11 3" xfId="19699"/>
    <cellStyle name="Normal 3 8 4 11 4" xfId="23821"/>
    <cellStyle name="Normal 3 8 4 11 5" xfId="28319"/>
    <cellStyle name="Normal 3 8 4 11 6" xfId="36564"/>
    <cellStyle name="Normal 3 8 4 11 7" xfId="12985"/>
    <cellStyle name="Normal 3 8 4 12" xfId="6190"/>
    <cellStyle name="Normal 3 8 4 12 2" xfId="10324"/>
    <cellStyle name="Normal 3 8 4 12 2 2" xfId="33266"/>
    <cellStyle name="Normal 3 8 4 12 2 3" xfId="41511"/>
    <cellStyle name="Normal 3 8 4 12 2 4" xfId="16391"/>
    <cellStyle name="Normal 3 8 4 12 3" xfId="20524"/>
    <cellStyle name="Normal 3 8 4 12 4" xfId="24646"/>
    <cellStyle name="Normal 3 8 4 12 5" xfId="29144"/>
    <cellStyle name="Normal 3 8 4 12 6" xfId="37389"/>
    <cellStyle name="Normal 3 8 4 12 7" xfId="13092"/>
    <cellStyle name="Normal 3 8 4 13" xfId="7025"/>
    <cellStyle name="Normal 3 8 4 13 2" xfId="11148"/>
    <cellStyle name="Normal 3 8 4 13 2 2" xfId="34090"/>
    <cellStyle name="Normal 3 8 4 13 2 3" xfId="42335"/>
    <cellStyle name="Normal 3 8 4 13 2 4" xfId="21348"/>
    <cellStyle name="Normal 3 8 4 13 3" xfId="25470"/>
    <cellStyle name="Normal 3 8 4 13 4" xfId="29968"/>
    <cellStyle name="Normal 3 8 4 13 5" xfId="38213"/>
    <cellStyle name="Normal 3 8 4 13 6" xfId="17226"/>
    <cellStyle name="Normal 3 8 4 14" xfId="7850"/>
    <cellStyle name="Normal 3 8 4 14 2" xfId="30793"/>
    <cellStyle name="Normal 3 8 4 14 3" xfId="39038"/>
    <cellStyle name="Normal 3 8 4 14 4" xfId="13918"/>
    <cellStyle name="Normal 3 8 4 15" xfId="18051"/>
    <cellStyle name="Normal 3 8 4 16" xfId="22173"/>
    <cellStyle name="Normal 3 8 4 17" xfId="26656"/>
    <cellStyle name="Normal 3 8 4 18" xfId="34916"/>
    <cellStyle name="Normal 3 8 4 19" xfId="11923"/>
    <cellStyle name="Normal 3 8 4 2" xfId="3356"/>
    <cellStyle name="Normal 3 8 4 2 10" xfId="5366"/>
    <cellStyle name="Normal 3 8 4 2 10 2" xfId="9500"/>
    <cellStyle name="Normal 3 8 4 2 10 2 2" xfId="32442"/>
    <cellStyle name="Normal 3 8 4 2 10 2 3" xfId="40687"/>
    <cellStyle name="Normal 3 8 4 2 10 2 4" xfId="15567"/>
    <cellStyle name="Normal 3 8 4 2 10 3" xfId="19700"/>
    <cellStyle name="Normal 3 8 4 2 10 4" xfId="23822"/>
    <cellStyle name="Normal 3 8 4 2 10 5" xfId="28320"/>
    <cellStyle name="Normal 3 8 4 2 10 6" xfId="36565"/>
    <cellStyle name="Normal 3 8 4 2 10 7" xfId="12986"/>
    <cellStyle name="Normal 3 8 4 2 11" xfId="6191"/>
    <cellStyle name="Normal 3 8 4 2 11 2" xfId="10325"/>
    <cellStyle name="Normal 3 8 4 2 11 2 2" xfId="33267"/>
    <cellStyle name="Normal 3 8 4 2 11 2 3" xfId="41512"/>
    <cellStyle name="Normal 3 8 4 2 11 2 4" xfId="16392"/>
    <cellStyle name="Normal 3 8 4 2 11 3" xfId="20525"/>
    <cellStyle name="Normal 3 8 4 2 11 4" xfId="24647"/>
    <cellStyle name="Normal 3 8 4 2 11 5" xfId="29145"/>
    <cellStyle name="Normal 3 8 4 2 11 6" xfId="37390"/>
    <cellStyle name="Normal 3 8 4 2 11 7" xfId="13093"/>
    <cellStyle name="Normal 3 8 4 2 12" xfId="7026"/>
    <cellStyle name="Normal 3 8 4 2 12 2" xfId="11149"/>
    <cellStyle name="Normal 3 8 4 2 12 2 2" xfId="34091"/>
    <cellStyle name="Normal 3 8 4 2 12 2 3" xfId="42336"/>
    <cellStyle name="Normal 3 8 4 2 12 2 4" xfId="21349"/>
    <cellStyle name="Normal 3 8 4 2 12 3" xfId="25471"/>
    <cellStyle name="Normal 3 8 4 2 12 4" xfId="29969"/>
    <cellStyle name="Normal 3 8 4 2 12 5" xfId="38214"/>
    <cellStyle name="Normal 3 8 4 2 12 6" xfId="17227"/>
    <cellStyle name="Normal 3 8 4 2 13" xfId="7851"/>
    <cellStyle name="Normal 3 8 4 2 13 2" xfId="30794"/>
    <cellStyle name="Normal 3 8 4 2 13 3" xfId="39039"/>
    <cellStyle name="Normal 3 8 4 2 13 4" xfId="13919"/>
    <cellStyle name="Normal 3 8 4 2 14" xfId="18052"/>
    <cellStyle name="Normal 3 8 4 2 15" xfId="22174"/>
    <cellStyle name="Normal 3 8 4 2 16" xfId="26657"/>
    <cellStyle name="Normal 3 8 4 2 17" xfId="34917"/>
    <cellStyle name="Normal 3 8 4 2 18" xfId="11924"/>
    <cellStyle name="Normal 3 8 4 2 2" xfId="3357"/>
    <cellStyle name="Normal 3 8 4 2 2 10" xfId="6192"/>
    <cellStyle name="Normal 3 8 4 2 2 10 2" xfId="10326"/>
    <cellStyle name="Normal 3 8 4 2 2 10 2 2" xfId="33268"/>
    <cellStyle name="Normal 3 8 4 2 2 10 2 3" xfId="41513"/>
    <cellStyle name="Normal 3 8 4 2 2 10 2 4" xfId="20526"/>
    <cellStyle name="Normal 3 8 4 2 2 10 3" xfId="24648"/>
    <cellStyle name="Normal 3 8 4 2 2 10 4" xfId="29146"/>
    <cellStyle name="Normal 3 8 4 2 2 10 5" xfId="37391"/>
    <cellStyle name="Normal 3 8 4 2 2 10 6" xfId="16393"/>
    <cellStyle name="Normal 3 8 4 2 2 11" xfId="7027"/>
    <cellStyle name="Normal 3 8 4 2 2 11 2" xfId="11150"/>
    <cellStyle name="Normal 3 8 4 2 2 11 2 2" xfId="34092"/>
    <cellStyle name="Normal 3 8 4 2 2 11 2 3" xfId="42337"/>
    <cellStyle name="Normal 3 8 4 2 2 11 2 4" xfId="21350"/>
    <cellStyle name="Normal 3 8 4 2 2 11 3" xfId="25472"/>
    <cellStyle name="Normal 3 8 4 2 2 11 4" xfId="29970"/>
    <cellStyle name="Normal 3 8 4 2 2 11 5" xfId="38215"/>
    <cellStyle name="Normal 3 8 4 2 2 11 6" xfId="17228"/>
    <cellStyle name="Normal 3 8 4 2 2 12" xfId="7852"/>
    <cellStyle name="Normal 3 8 4 2 2 12 2" xfId="30795"/>
    <cellStyle name="Normal 3 8 4 2 2 12 3" xfId="39040"/>
    <cellStyle name="Normal 3 8 4 2 2 12 4" xfId="13920"/>
    <cellStyle name="Normal 3 8 4 2 2 13" xfId="18053"/>
    <cellStyle name="Normal 3 8 4 2 2 14" xfId="22175"/>
    <cellStyle name="Normal 3 8 4 2 2 15" xfId="26658"/>
    <cellStyle name="Normal 3 8 4 2 2 16" xfId="34918"/>
    <cellStyle name="Normal 3 8 4 2 2 17" xfId="12130"/>
    <cellStyle name="Normal 3 8 4 2 2 2" xfId="3827"/>
    <cellStyle name="Normal 3 8 4 2 2 2 10" xfId="35030"/>
    <cellStyle name="Normal 3 8 4 2 2 2 11" xfId="12242"/>
    <cellStyle name="Normal 3 8 4 2 2 2 2" xfId="4655"/>
    <cellStyle name="Normal 3 8 4 2 2 2 2 2" xfId="8789"/>
    <cellStyle name="Normal 3 8 4 2 2 2 2 2 2" xfId="31731"/>
    <cellStyle name="Normal 3 8 4 2 2 2 2 2 3" xfId="39976"/>
    <cellStyle name="Normal 3 8 4 2 2 2 2 2 4" xfId="14856"/>
    <cellStyle name="Normal 3 8 4 2 2 2 2 3" xfId="18989"/>
    <cellStyle name="Normal 3 8 4 2 2 2 2 4" xfId="23111"/>
    <cellStyle name="Normal 3 8 4 2 2 2 2 5" xfId="27609"/>
    <cellStyle name="Normal 3 8 4 2 2 2 2 6" xfId="35854"/>
    <cellStyle name="Normal 3 8 4 2 2 2 2 7" xfId="13207"/>
    <cellStyle name="Normal 3 8 4 2 2 2 3" xfId="5479"/>
    <cellStyle name="Normal 3 8 4 2 2 2 3 2" xfId="9613"/>
    <cellStyle name="Normal 3 8 4 2 2 2 3 2 2" xfId="32555"/>
    <cellStyle name="Normal 3 8 4 2 2 2 3 2 3" xfId="40800"/>
    <cellStyle name="Normal 3 8 4 2 2 2 3 2 4" xfId="19813"/>
    <cellStyle name="Normal 3 8 4 2 2 2 3 3" xfId="23935"/>
    <cellStyle name="Normal 3 8 4 2 2 2 3 4" xfId="28433"/>
    <cellStyle name="Normal 3 8 4 2 2 2 3 5" xfId="36678"/>
    <cellStyle name="Normal 3 8 4 2 2 2 3 6" xfId="15680"/>
    <cellStyle name="Normal 3 8 4 2 2 2 4" xfId="6304"/>
    <cellStyle name="Normal 3 8 4 2 2 2 4 2" xfId="10438"/>
    <cellStyle name="Normal 3 8 4 2 2 2 4 2 2" xfId="33380"/>
    <cellStyle name="Normal 3 8 4 2 2 2 4 2 3" xfId="41625"/>
    <cellStyle name="Normal 3 8 4 2 2 2 4 2 4" xfId="20638"/>
    <cellStyle name="Normal 3 8 4 2 2 2 4 3" xfId="24760"/>
    <cellStyle name="Normal 3 8 4 2 2 2 4 4" xfId="29258"/>
    <cellStyle name="Normal 3 8 4 2 2 2 4 5" xfId="37503"/>
    <cellStyle name="Normal 3 8 4 2 2 2 4 6" xfId="16505"/>
    <cellStyle name="Normal 3 8 4 2 2 2 5" xfId="7139"/>
    <cellStyle name="Normal 3 8 4 2 2 2 5 2" xfId="11262"/>
    <cellStyle name="Normal 3 8 4 2 2 2 5 2 2" xfId="34204"/>
    <cellStyle name="Normal 3 8 4 2 2 2 5 2 3" xfId="42449"/>
    <cellStyle name="Normal 3 8 4 2 2 2 5 2 4" xfId="21462"/>
    <cellStyle name="Normal 3 8 4 2 2 2 5 3" xfId="25584"/>
    <cellStyle name="Normal 3 8 4 2 2 2 5 4" xfId="30082"/>
    <cellStyle name="Normal 3 8 4 2 2 2 5 5" xfId="38327"/>
    <cellStyle name="Normal 3 8 4 2 2 2 5 6" xfId="17340"/>
    <cellStyle name="Normal 3 8 4 2 2 2 6" xfId="7965"/>
    <cellStyle name="Normal 3 8 4 2 2 2 6 2" xfId="30907"/>
    <cellStyle name="Normal 3 8 4 2 2 2 6 3" xfId="39152"/>
    <cellStyle name="Normal 3 8 4 2 2 2 6 4" xfId="14032"/>
    <cellStyle name="Normal 3 8 4 2 2 2 7" xfId="18165"/>
    <cellStyle name="Normal 3 8 4 2 2 2 8" xfId="22287"/>
    <cellStyle name="Normal 3 8 4 2 2 2 9" xfId="26785"/>
    <cellStyle name="Normal 3 8 4 2 2 3" xfId="3939"/>
    <cellStyle name="Normal 3 8 4 2 2 3 10" xfId="35142"/>
    <cellStyle name="Normal 3 8 4 2 2 3 11" xfId="12354"/>
    <cellStyle name="Normal 3 8 4 2 2 3 2" xfId="4767"/>
    <cellStyle name="Normal 3 8 4 2 2 3 2 2" xfId="8901"/>
    <cellStyle name="Normal 3 8 4 2 2 3 2 2 2" xfId="31843"/>
    <cellStyle name="Normal 3 8 4 2 2 3 2 2 3" xfId="40088"/>
    <cellStyle name="Normal 3 8 4 2 2 3 2 2 4" xfId="14968"/>
    <cellStyle name="Normal 3 8 4 2 2 3 2 3" xfId="19101"/>
    <cellStyle name="Normal 3 8 4 2 2 3 2 4" xfId="23223"/>
    <cellStyle name="Normal 3 8 4 2 2 3 2 5" xfId="27721"/>
    <cellStyle name="Normal 3 8 4 2 2 3 2 6" xfId="35966"/>
    <cellStyle name="Normal 3 8 4 2 2 3 2 7" xfId="13319"/>
    <cellStyle name="Normal 3 8 4 2 2 3 3" xfId="5591"/>
    <cellStyle name="Normal 3 8 4 2 2 3 3 2" xfId="9725"/>
    <cellStyle name="Normal 3 8 4 2 2 3 3 2 2" xfId="32667"/>
    <cellStyle name="Normal 3 8 4 2 2 3 3 2 3" xfId="40912"/>
    <cellStyle name="Normal 3 8 4 2 2 3 3 2 4" xfId="19925"/>
    <cellStyle name="Normal 3 8 4 2 2 3 3 3" xfId="24047"/>
    <cellStyle name="Normal 3 8 4 2 2 3 3 4" xfId="28545"/>
    <cellStyle name="Normal 3 8 4 2 2 3 3 5" xfId="36790"/>
    <cellStyle name="Normal 3 8 4 2 2 3 3 6" xfId="15792"/>
    <cellStyle name="Normal 3 8 4 2 2 3 4" xfId="6416"/>
    <cellStyle name="Normal 3 8 4 2 2 3 4 2" xfId="10550"/>
    <cellStyle name="Normal 3 8 4 2 2 3 4 2 2" xfId="33492"/>
    <cellStyle name="Normal 3 8 4 2 2 3 4 2 3" xfId="41737"/>
    <cellStyle name="Normal 3 8 4 2 2 3 4 2 4" xfId="20750"/>
    <cellStyle name="Normal 3 8 4 2 2 3 4 3" xfId="24872"/>
    <cellStyle name="Normal 3 8 4 2 2 3 4 4" xfId="29370"/>
    <cellStyle name="Normal 3 8 4 2 2 3 4 5" xfId="37615"/>
    <cellStyle name="Normal 3 8 4 2 2 3 4 6" xfId="16617"/>
    <cellStyle name="Normal 3 8 4 2 2 3 5" xfId="7251"/>
    <cellStyle name="Normal 3 8 4 2 2 3 5 2" xfId="11374"/>
    <cellStyle name="Normal 3 8 4 2 2 3 5 2 2" xfId="34316"/>
    <cellStyle name="Normal 3 8 4 2 2 3 5 2 3" xfId="42561"/>
    <cellStyle name="Normal 3 8 4 2 2 3 5 2 4" xfId="21574"/>
    <cellStyle name="Normal 3 8 4 2 2 3 5 3" xfId="25696"/>
    <cellStyle name="Normal 3 8 4 2 2 3 5 4" xfId="30194"/>
    <cellStyle name="Normal 3 8 4 2 2 3 5 5" xfId="38439"/>
    <cellStyle name="Normal 3 8 4 2 2 3 5 6" xfId="17452"/>
    <cellStyle name="Normal 3 8 4 2 2 3 6" xfId="8077"/>
    <cellStyle name="Normal 3 8 4 2 2 3 6 2" xfId="31019"/>
    <cellStyle name="Normal 3 8 4 2 2 3 6 3" xfId="39264"/>
    <cellStyle name="Normal 3 8 4 2 2 3 6 4" xfId="14144"/>
    <cellStyle name="Normal 3 8 4 2 2 3 7" xfId="18277"/>
    <cellStyle name="Normal 3 8 4 2 2 3 8" xfId="22399"/>
    <cellStyle name="Normal 3 8 4 2 2 3 9" xfId="26897"/>
    <cellStyle name="Normal 3 8 4 2 2 4" xfId="4051"/>
    <cellStyle name="Normal 3 8 4 2 2 4 10" xfId="35254"/>
    <cellStyle name="Normal 3 8 4 2 2 4 11" xfId="12466"/>
    <cellStyle name="Normal 3 8 4 2 2 4 2" xfId="4879"/>
    <cellStyle name="Normal 3 8 4 2 2 4 2 2" xfId="9013"/>
    <cellStyle name="Normal 3 8 4 2 2 4 2 2 2" xfId="31955"/>
    <cellStyle name="Normal 3 8 4 2 2 4 2 2 3" xfId="40200"/>
    <cellStyle name="Normal 3 8 4 2 2 4 2 2 4" xfId="15080"/>
    <cellStyle name="Normal 3 8 4 2 2 4 2 3" xfId="19213"/>
    <cellStyle name="Normal 3 8 4 2 2 4 2 4" xfId="23335"/>
    <cellStyle name="Normal 3 8 4 2 2 4 2 5" xfId="27833"/>
    <cellStyle name="Normal 3 8 4 2 2 4 2 6" xfId="36078"/>
    <cellStyle name="Normal 3 8 4 2 2 4 2 7" xfId="13431"/>
    <cellStyle name="Normal 3 8 4 2 2 4 3" xfId="5703"/>
    <cellStyle name="Normal 3 8 4 2 2 4 3 2" xfId="9837"/>
    <cellStyle name="Normal 3 8 4 2 2 4 3 2 2" xfId="32779"/>
    <cellStyle name="Normal 3 8 4 2 2 4 3 2 3" xfId="41024"/>
    <cellStyle name="Normal 3 8 4 2 2 4 3 2 4" xfId="20037"/>
    <cellStyle name="Normal 3 8 4 2 2 4 3 3" xfId="24159"/>
    <cellStyle name="Normal 3 8 4 2 2 4 3 4" xfId="28657"/>
    <cellStyle name="Normal 3 8 4 2 2 4 3 5" xfId="36902"/>
    <cellStyle name="Normal 3 8 4 2 2 4 3 6" xfId="15904"/>
    <cellStyle name="Normal 3 8 4 2 2 4 4" xfId="6528"/>
    <cellStyle name="Normal 3 8 4 2 2 4 4 2" xfId="10662"/>
    <cellStyle name="Normal 3 8 4 2 2 4 4 2 2" xfId="33604"/>
    <cellStyle name="Normal 3 8 4 2 2 4 4 2 3" xfId="41849"/>
    <cellStyle name="Normal 3 8 4 2 2 4 4 2 4" xfId="20862"/>
    <cellStyle name="Normal 3 8 4 2 2 4 4 3" xfId="24984"/>
    <cellStyle name="Normal 3 8 4 2 2 4 4 4" xfId="29482"/>
    <cellStyle name="Normal 3 8 4 2 2 4 4 5" xfId="37727"/>
    <cellStyle name="Normal 3 8 4 2 2 4 4 6" xfId="16729"/>
    <cellStyle name="Normal 3 8 4 2 2 4 5" xfId="7363"/>
    <cellStyle name="Normal 3 8 4 2 2 4 5 2" xfId="11486"/>
    <cellStyle name="Normal 3 8 4 2 2 4 5 2 2" xfId="34428"/>
    <cellStyle name="Normal 3 8 4 2 2 4 5 2 3" xfId="42673"/>
    <cellStyle name="Normal 3 8 4 2 2 4 5 2 4" xfId="21686"/>
    <cellStyle name="Normal 3 8 4 2 2 4 5 3" xfId="25808"/>
    <cellStyle name="Normal 3 8 4 2 2 4 5 4" xfId="30306"/>
    <cellStyle name="Normal 3 8 4 2 2 4 5 5" xfId="38551"/>
    <cellStyle name="Normal 3 8 4 2 2 4 5 6" xfId="17564"/>
    <cellStyle name="Normal 3 8 4 2 2 4 6" xfId="8189"/>
    <cellStyle name="Normal 3 8 4 2 2 4 6 2" xfId="31131"/>
    <cellStyle name="Normal 3 8 4 2 2 4 6 3" xfId="39376"/>
    <cellStyle name="Normal 3 8 4 2 2 4 6 4" xfId="14256"/>
    <cellStyle name="Normal 3 8 4 2 2 4 7" xfId="18389"/>
    <cellStyle name="Normal 3 8 4 2 2 4 8" xfId="22511"/>
    <cellStyle name="Normal 3 8 4 2 2 4 9" xfId="27009"/>
    <cellStyle name="Normal 3 8 4 2 2 5" xfId="4188"/>
    <cellStyle name="Normal 3 8 4 2 2 5 10" xfId="35391"/>
    <cellStyle name="Normal 3 8 4 2 2 5 11" xfId="12603"/>
    <cellStyle name="Normal 3 8 4 2 2 5 2" xfId="5016"/>
    <cellStyle name="Normal 3 8 4 2 2 5 2 2" xfId="9150"/>
    <cellStyle name="Normal 3 8 4 2 2 5 2 2 2" xfId="32092"/>
    <cellStyle name="Normal 3 8 4 2 2 5 2 2 3" xfId="40337"/>
    <cellStyle name="Normal 3 8 4 2 2 5 2 2 4" xfId="15217"/>
    <cellStyle name="Normal 3 8 4 2 2 5 2 3" xfId="19350"/>
    <cellStyle name="Normal 3 8 4 2 2 5 2 4" xfId="23472"/>
    <cellStyle name="Normal 3 8 4 2 2 5 2 5" xfId="27970"/>
    <cellStyle name="Normal 3 8 4 2 2 5 2 6" xfId="36215"/>
    <cellStyle name="Normal 3 8 4 2 2 5 2 7" xfId="13568"/>
    <cellStyle name="Normal 3 8 4 2 2 5 3" xfId="5840"/>
    <cellStyle name="Normal 3 8 4 2 2 5 3 2" xfId="9974"/>
    <cellStyle name="Normal 3 8 4 2 2 5 3 2 2" xfId="32916"/>
    <cellStyle name="Normal 3 8 4 2 2 5 3 2 3" xfId="41161"/>
    <cellStyle name="Normal 3 8 4 2 2 5 3 2 4" xfId="20174"/>
    <cellStyle name="Normal 3 8 4 2 2 5 3 3" xfId="24296"/>
    <cellStyle name="Normal 3 8 4 2 2 5 3 4" xfId="28794"/>
    <cellStyle name="Normal 3 8 4 2 2 5 3 5" xfId="37039"/>
    <cellStyle name="Normal 3 8 4 2 2 5 3 6" xfId="16041"/>
    <cellStyle name="Normal 3 8 4 2 2 5 4" xfId="6665"/>
    <cellStyle name="Normal 3 8 4 2 2 5 4 2" xfId="10799"/>
    <cellStyle name="Normal 3 8 4 2 2 5 4 2 2" xfId="33741"/>
    <cellStyle name="Normal 3 8 4 2 2 5 4 2 3" xfId="41986"/>
    <cellStyle name="Normal 3 8 4 2 2 5 4 2 4" xfId="20999"/>
    <cellStyle name="Normal 3 8 4 2 2 5 4 3" xfId="25121"/>
    <cellStyle name="Normal 3 8 4 2 2 5 4 4" xfId="29619"/>
    <cellStyle name="Normal 3 8 4 2 2 5 4 5" xfId="37864"/>
    <cellStyle name="Normal 3 8 4 2 2 5 4 6" xfId="16866"/>
    <cellStyle name="Normal 3 8 4 2 2 5 5" xfId="7500"/>
    <cellStyle name="Normal 3 8 4 2 2 5 5 2" xfId="11623"/>
    <cellStyle name="Normal 3 8 4 2 2 5 5 2 2" xfId="34565"/>
    <cellStyle name="Normal 3 8 4 2 2 5 5 2 3" xfId="42810"/>
    <cellStyle name="Normal 3 8 4 2 2 5 5 2 4" xfId="21823"/>
    <cellStyle name="Normal 3 8 4 2 2 5 5 3" xfId="25945"/>
    <cellStyle name="Normal 3 8 4 2 2 5 5 4" xfId="30443"/>
    <cellStyle name="Normal 3 8 4 2 2 5 5 5" xfId="38688"/>
    <cellStyle name="Normal 3 8 4 2 2 5 5 6" xfId="17701"/>
    <cellStyle name="Normal 3 8 4 2 2 5 6" xfId="8326"/>
    <cellStyle name="Normal 3 8 4 2 2 5 6 2" xfId="31268"/>
    <cellStyle name="Normal 3 8 4 2 2 5 6 3" xfId="39513"/>
    <cellStyle name="Normal 3 8 4 2 2 5 6 4" xfId="14393"/>
    <cellStyle name="Normal 3 8 4 2 2 5 7" xfId="18526"/>
    <cellStyle name="Normal 3 8 4 2 2 5 8" xfId="22648"/>
    <cellStyle name="Normal 3 8 4 2 2 5 9" xfId="27146"/>
    <cellStyle name="Normal 3 8 4 2 2 6" xfId="4316"/>
    <cellStyle name="Normal 3 8 4 2 2 6 10" xfId="35515"/>
    <cellStyle name="Normal 3 8 4 2 2 6 11" xfId="12727"/>
    <cellStyle name="Normal 3 8 4 2 2 6 2" xfId="5140"/>
    <cellStyle name="Normal 3 8 4 2 2 6 2 2" xfId="9274"/>
    <cellStyle name="Normal 3 8 4 2 2 6 2 2 2" xfId="32216"/>
    <cellStyle name="Normal 3 8 4 2 2 6 2 2 3" xfId="40461"/>
    <cellStyle name="Normal 3 8 4 2 2 6 2 2 4" xfId="15341"/>
    <cellStyle name="Normal 3 8 4 2 2 6 2 3" xfId="19474"/>
    <cellStyle name="Normal 3 8 4 2 2 6 2 4" xfId="23596"/>
    <cellStyle name="Normal 3 8 4 2 2 6 2 5" xfId="28094"/>
    <cellStyle name="Normal 3 8 4 2 2 6 2 6" xfId="36339"/>
    <cellStyle name="Normal 3 8 4 2 2 6 2 7" xfId="13692"/>
    <cellStyle name="Normal 3 8 4 2 2 6 3" xfId="5964"/>
    <cellStyle name="Normal 3 8 4 2 2 6 3 2" xfId="10098"/>
    <cellStyle name="Normal 3 8 4 2 2 6 3 2 2" xfId="33040"/>
    <cellStyle name="Normal 3 8 4 2 2 6 3 2 3" xfId="41285"/>
    <cellStyle name="Normal 3 8 4 2 2 6 3 2 4" xfId="20298"/>
    <cellStyle name="Normal 3 8 4 2 2 6 3 3" xfId="24420"/>
    <cellStyle name="Normal 3 8 4 2 2 6 3 4" xfId="28918"/>
    <cellStyle name="Normal 3 8 4 2 2 6 3 5" xfId="37163"/>
    <cellStyle name="Normal 3 8 4 2 2 6 3 6" xfId="16165"/>
    <cellStyle name="Normal 3 8 4 2 2 6 4" xfId="6789"/>
    <cellStyle name="Normal 3 8 4 2 2 6 4 2" xfId="10923"/>
    <cellStyle name="Normal 3 8 4 2 2 6 4 2 2" xfId="33865"/>
    <cellStyle name="Normal 3 8 4 2 2 6 4 2 3" xfId="42110"/>
    <cellStyle name="Normal 3 8 4 2 2 6 4 2 4" xfId="21123"/>
    <cellStyle name="Normal 3 8 4 2 2 6 4 3" xfId="25245"/>
    <cellStyle name="Normal 3 8 4 2 2 6 4 4" xfId="29743"/>
    <cellStyle name="Normal 3 8 4 2 2 6 4 5" xfId="37988"/>
    <cellStyle name="Normal 3 8 4 2 2 6 4 6" xfId="16990"/>
    <cellStyle name="Normal 3 8 4 2 2 6 5" xfId="7624"/>
    <cellStyle name="Normal 3 8 4 2 2 6 5 2" xfId="11747"/>
    <cellStyle name="Normal 3 8 4 2 2 6 5 2 2" xfId="34689"/>
    <cellStyle name="Normal 3 8 4 2 2 6 5 2 3" xfId="42934"/>
    <cellStyle name="Normal 3 8 4 2 2 6 5 2 4" xfId="21947"/>
    <cellStyle name="Normal 3 8 4 2 2 6 5 3" xfId="26069"/>
    <cellStyle name="Normal 3 8 4 2 2 6 5 4" xfId="30567"/>
    <cellStyle name="Normal 3 8 4 2 2 6 5 5" xfId="38812"/>
    <cellStyle name="Normal 3 8 4 2 2 6 5 6" xfId="17825"/>
    <cellStyle name="Normal 3 8 4 2 2 6 6" xfId="8450"/>
    <cellStyle name="Normal 3 8 4 2 2 6 6 2" xfId="31392"/>
    <cellStyle name="Normal 3 8 4 2 2 6 6 3" xfId="39637"/>
    <cellStyle name="Normal 3 8 4 2 2 6 6 4" xfId="14517"/>
    <cellStyle name="Normal 3 8 4 2 2 6 7" xfId="18650"/>
    <cellStyle name="Normal 3 8 4 2 2 6 8" xfId="22772"/>
    <cellStyle name="Normal 3 8 4 2 2 6 9" xfId="27270"/>
    <cellStyle name="Normal 3 8 4 2 2 7" xfId="4441"/>
    <cellStyle name="Normal 3 8 4 2 2 7 10" xfId="35640"/>
    <cellStyle name="Normal 3 8 4 2 2 7 11" xfId="12852"/>
    <cellStyle name="Normal 3 8 4 2 2 7 2" xfId="5265"/>
    <cellStyle name="Normal 3 8 4 2 2 7 2 2" xfId="9399"/>
    <cellStyle name="Normal 3 8 4 2 2 7 2 2 2" xfId="32341"/>
    <cellStyle name="Normal 3 8 4 2 2 7 2 2 3" xfId="40586"/>
    <cellStyle name="Normal 3 8 4 2 2 7 2 2 4" xfId="15466"/>
    <cellStyle name="Normal 3 8 4 2 2 7 2 3" xfId="19599"/>
    <cellStyle name="Normal 3 8 4 2 2 7 2 4" xfId="23721"/>
    <cellStyle name="Normal 3 8 4 2 2 7 2 5" xfId="28219"/>
    <cellStyle name="Normal 3 8 4 2 2 7 2 6" xfId="36464"/>
    <cellStyle name="Normal 3 8 4 2 2 7 2 7" xfId="13817"/>
    <cellStyle name="Normal 3 8 4 2 2 7 3" xfId="6089"/>
    <cellStyle name="Normal 3 8 4 2 2 7 3 2" xfId="10223"/>
    <cellStyle name="Normal 3 8 4 2 2 7 3 2 2" xfId="33165"/>
    <cellStyle name="Normal 3 8 4 2 2 7 3 2 3" xfId="41410"/>
    <cellStyle name="Normal 3 8 4 2 2 7 3 2 4" xfId="20423"/>
    <cellStyle name="Normal 3 8 4 2 2 7 3 3" xfId="24545"/>
    <cellStyle name="Normal 3 8 4 2 2 7 3 4" xfId="29043"/>
    <cellStyle name="Normal 3 8 4 2 2 7 3 5" xfId="37288"/>
    <cellStyle name="Normal 3 8 4 2 2 7 3 6" xfId="16290"/>
    <cellStyle name="Normal 3 8 4 2 2 7 4" xfId="6914"/>
    <cellStyle name="Normal 3 8 4 2 2 7 4 2" xfId="11048"/>
    <cellStyle name="Normal 3 8 4 2 2 7 4 2 2" xfId="33990"/>
    <cellStyle name="Normal 3 8 4 2 2 7 4 2 3" xfId="42235"/>
    <cellStyle name="Normal 3 8 4 2 2 7 4 2 4" xfId="21248"/>
    <cellStyle name="Normal 3 8 4 2 2 7 4 3" xfId="25370"/>
    <cellStyle name="Normal 3 8 4 2 2 7 4 4" xfId="29868"/>
    <cellStyle name="Normal 3 8 4 2 2 7 4 5" xfId="38113"/>
    <cellStyle name="Normal 3 8 4 2 2 7 4 6" xfId="17115"/>
    <cellStyle name="Normal 3 8 4 2 2 7 5" xfId="7749"/>
    <cellStyle name="Normal 3 8 4 2 2 7 5 2" xfId="11872"/>
    <cellStyle name="Normal 3 8 4 2 2 7 5 2 2" xfId="34814"/>
    <cellStyle name="Normal 3 8 4 2 2 7 5 2 3" xfId="43059"/>
    <cellStyle name="Normal 3 8 4 2 2 7 5 2 4" xfId="22072"/>
    <cellStyle name="Normal 3 8 4 2 2 7 5 3" xfId="26194"/>
    <cellStyle name="Normal 3 8 4 2 2 7 5 4" xfId="30692"/>
    <cellStyle name="Normal 3 8 4 2 2 7 5 5" xfId="38937"/>
    <cellStyle name="Normal 3 8 4 2 2 7 5 6" xfId="17950"/>
    <cellStyle name="Normal 3 8 4 2 2 7 6" xfId="8575"/>
    <cellStyle name="Normal 3 8 4 2 2 7 6 2" xfId="31517"/>
    <cellStyle name="Normal 3 8 4 2 2 7 6 3" xfId="39762"/>
    <cellStyle name="Normal 3 8 4 2 2 7 6 4" xfId="14642"/>
    <cellStyle name="Normal 3 8 4 2 2 7 7" xfId="18775"/>
    <cellStyle name="Normal 3 8 4 2 2 7 8" xfId="22897"/>
    <cellStyle name="Normal 3 8 4 2 2 7 9" xfId="27395"/>
    <cellStyle name="Normal 3 8 4 2 2 8" xfId="4543"/>
    <cellStyle name="Normal 3 8 4 2 2 8 2" xfId="8677"/>
    <cellStyle name="Normal 3 8 4 2 2 8 2 2" xfId="31619"/>
    <cellStyle name="Normal 3 8 4 2 2 8 2 3" xfId="39864"/>
    <cellStyle name="Normal 3 8 4 2 2 8 2 4" xfId="14744"/>
    <cellStyle name="Normal 3 8 4 2 2 8 3" xfId="18877"/>
    <cellStyle name="Normal 3 8 4 2 2 8 4" xfId="22999"/>
    <cellStyle name="Normal 3 8 4 2 2 8 5" xfId="27497"/>
    <cellStyle name="Normal 3 8 4 2 2 8 6" xfId="35742"/>
    <cellStyle name="Normal 3 8 4 2 2 8 7" xfId="13094"/>
    <cellStyle name="Normal 3 8 4 2 2 9" xfId="5367"/>
    <cellStyle name="Normal 3 8 4 2 2 9 2" xfId="9501"/>
    <cellStyle name="Normal 3 8 4 2 2 9 2 2" xfId="32443"/>
    <cellStyle name="Normal 3 8 4 2 2 9 2 3" xfId="40688"/>
    <cellStyle name="Normal 3 8 4 2 2 9 2 4" xfId="19701"/>
    <cellStyle name="Normal 3 8 4 2 2 9 3" xfId="23823"/>
    <cellStyle name="Normal 3 8 4 2 2 9 4" xfId="28321"/>
    <cellStyle name="Normal 3 8 4 2 2 9 5" xfId="36566"/>
    <cellStyle name="Normal 3 8 4 2 2 9 6" xfId="15568"/>
    <cellStyle name="Normal 3 8 4 2 3" xfId="3826"/>
    <cellStyle name="Normal 3 8 4 2 3 10" xfId="35029"/>
    <cellStyle name="Normal 3 8 4 2 3 11" xfId="12241"/>
    <cellStyle name="Normal 3 8 4 2 3 2" xfId="4654"/>
    <cellStyle name="Normal 3 8 4 2 3 2 2" xfId="8788"/>
    <cellStyle name="Normal 3 8 4 2 3 2 2 2" xfId="31730"/>
    <cellStyle name="Normal 3 8 4 2 3 2 2 3" xfId="39975"/>
    <cellStyle name="Normal 3 8 4 2 3 2 2 4" xfId="14855"/>
    <cellStyle name="Normal 3 8 4 2 3 2 3" xfId="18988"/>
    <cellStyle name="Normal 3 8 4 2 3 2 4" xfId="23110"/>
    <cellStyle name="Normal 3 8 4 2 3 2 5" xfId="27608"/>
    <cellStyle name="Normal 3 8 4 2 3 2 6" xfId="35853"/>
    <cellStyle name="Normal 3 8 4 2 3 2 7" xfId="13206"/>
    <cellStyle name="Normal 3 8 4 2 3 3" xfId="5478"/>
    <cellStyle name="Normal 3 8 4 2 3 3 2" xfId="9612"/>
    <cellStyle name="Normal 3 8 4 2 3 3 2 2" xfId="32554"/>
    <cellStyle name="Normal 3 8 4 2 3 3 2 3" xfId="40799"/>
    <cellStyle name="Normal 3 8 4 2 3 3 2 4" xfId="19812"/>
    <cellStyle name="Normal 3 8 4 2 3 3 3" xfId="23934"/>
    <cellStyle name="Normal 3 8 4 2 3 3 4" xfId="28432"/>
    <cellStyle name="Normal 3 8 4 2 3 3 5" xfId="36677"/>
    <cellStyle name="Normal 3 8 4 2 3 3 6" xfId="15679"/>
    <cellStyle name="Normal 3 8 4 2 3 4" xfId="6303"/>
    <cellStyle name="Normal 3 8 4 2 3 4 2" xfId="10437"/>
    <cellStyle name="Normal 3 8 4 2 3 4 2 2" xfId="33379"/>
    <cellStyle name="Normal 3 8 4 2 3 4 2 3" xfId="41624"/>
    <cellStyle name="Normal 3 8 4 2 3 4 2 4" xfId="20637"/>
    <cellStyle name="Normal 3 8 4 2 3 4 3" xfId="24759"/>
    <cellStyle name="Normal 3 8 4 2 3 4 4" xfId="29257"/>
    <cellStyle name="Normal 3 8 4 2 3 4 5" xfId="37502"/>
    <cellStyle name="Normal 3 8 4 2 3 4 6" xfId="16504"/>
    <cellStyle name="Normal 3 8 4 2 3 5" xfId="7138"/>
    <cellStyle name="Normal 3 8 4 2 3 5 2" xfId="11261"/>
    <cellStyle name="Normal 3 8 4 2 3 5 2 2" xfId="34203"/>
    <cellStyle name="Normal 3 8 4 2 3 5 2 3" xfId="42448"/>
    <cellStyle name="Normal 3 8 4 2 3 5 2 4" xfId="21461"/>
    <cellStyle name="Normal 3 8 4 2 3 5 3" xfId="25583"/>
    <cellStyle name="Normal 3 8 4 2 3 5 4" xfId="30081"/>
    <cellStyle name="Normal 3 8 4 2 3 5 5" xfId="38326"/>
    <cellStyle name="Normal 3 8 4 2 3 5 6" xfId="17339"/>
    <cellStyle name="Normal 3 8 4 2 3 6" xfId="7964"/>
    <cellStyle name="Normal 3 8 4 2 3 6 2" xfId="30906"/>
    <cellStyle name="Normal 3 8 4 2 3 6 3" xfId="39151"/>
    <cellStyle name="Normal 3 8 4 2 3 6 4" xfId="14031"/>
    <cellStyle name="Normal 3 8 4 2 3 7" xfId="18164"/>
    <cellStyle name="Normal 3 8 4 2 3 8" xfId="22286"/>
    <cellStyle name="Normal 3 8 4 2 3 9" xfId="26784"/>
    <cellStyle name="Normal 3 8 4 2 4" xfId="3938"/>
    <cellStyle name="Normal 3 8 4 2 4 10" xfId="35141"/>
    <cellStyle name="Normal 3 8 4 2 4 11" xfId="12353"/>
    <cellStyle name="Normal 3 8 4 2 4 2" xfId="4766"/>
    <cellStyle name="Normal 3 8 4 2 4 2 2" xfId="8900"/>
    <cellStyle name="Normal 3 8 4 2 4 2 2 2" xfId="31842"/>
    <cellStyle name="Normal 3 8 4 2 4 2 2 3" xfId="40087"/>
    <cellStyle name="Normal 3 8 4 2 4 2 2 4" xfId="14967"/>
    <cellStyle name="Normal 3 8 4 2 4 2 3" xfId="19100"/>
    <cellStyle name="Normal 3 8 4 2 4 2 4" xfId="23222"/>
    <cellStyle name="Normal 3 8 4 2 4 2 5" xfId="27720"/>
    <cellStyle name="Normal 3 8 4 2 4 2 6" xfId="35965"/>
    <cellStyle name="Normal 3 8 4 2 4 2 7" xfId="13318"/>
    <cellStyle name="Normal 3 8 4 2 4 3" xfId="5590"/>
    <cellStyle name="Normal 3 8 4 2 4 3 2" xfId="9724"/>
    <cellStyle name="Normal 3 8 4 2 4 3 2 2" xfId="32666"/>
    <cellStyle name="Normal 3 8 4 2 4 3 2 3" xfId="40911"/>
    <cellStyle name="Normal 3 8 4 2 4 3 2 4" xfId="19924"/>
    <cellStyle name="Normal 3 8 4 2 4 3 3" xfId="24046"/>
    <cellStyle name="Normal 3 8 4 2 4 3 4" xfId="28544"/>
    <cellStyle name="Normal 3 8 4 2 4 3 5" xfId="36789"/>
    <cellStyle name="Normal 3 8 4 2 4 3 6" xfId="15791"/>
    <cellStyle name="Normal 3 8 4 2 4 4" xfId="6415"/>
    <cellStyle name="Normal 3 8 4 2 4 4 2" xfId="10549"/>
    <cellStyle name="Normal 3 8 4 2 4 4 2 2" xfId="33491"/>
    <cellStyle name="Normal 3 8 4 2 4 4 2 3" xfId="41736"/>
    <cellStyle name="Normal 3 8 4 2 4 4 2 4" xfId="20749"/>
    <cellStyle name="Normal 3 8 4 2 4 4 3" xfId="24871"/>
    <cellStyle name="Normal 3 8 4 2 4 4 4" xfId="29369"/>
    <cellStyle name="Normal 3 8 4 2 4 4 5" xfId="37614"/>
    <cellStyle name="Normal 3 8 4 2 4 4 6" xfId="16616"/>
    <cellStyle name="Normal 3 8 4 2 4 5" xfId="7250"/>
    <cellStyle name="Normal 3 8 4 2 4 5 2" xfId="11373"/>
    <cellStyle name="Normal 3 8 4 2 4 5 2 2" xfId="34315"/>
    <cellStyle name="Normal 3 8 4 2 4 5 2 3" xfId="42560"/>
    <cellStyle name="Normal 3 8 4 2 4 5 2 4" xfId="21573"/>
    <cellStyle name="Normal 3 8 4 2 4 5 3" xfId="25695"/>
    <cellStyle name="Normal 3 8 4 2 4 5 4" xfId="30193"/>
    <cellStyle name="Normal 3 8 4 2 4 5 5" xfId="38438"/>
    <cellStyle name="Normal 3 8 4 2 4 5 6" xfId="17451"/>
    <cellStyle name="Normal 3 8 4 2 4 6" xfId="8076"/>
    <cellStyle name="Normal 3 8 4 2 4 6 2" xfId="31018"/>
    <cellStyle name="Normal 3 8 4 2 4 6 3" xfId="39263"/>
    <cellStyle name="Normal 3 8 4 2 4 6 4" xfId="14143"/>
    <cellStyle name="Normal 3 8 4 2 4 7" xfId="18276"/>
    <cellStyle name="Normal 3 8 4 2 4 8" xfId="22398"/>
    <cellStyle name="Normal 3 8 4 2 4 9" xfId="26896"/>
    <cellStyle name="Normal 3 8 4 2 5" xfId="4050"/>
    <cellStyle name="Normal 3 8 4 2 5 10" xfId="35253"/>
    <cellStyle name="Normal 3 8 4 2 5 11" xfId="12465"/>
    <cellStyle name="Normal 3 8 4 2 5 2" xfId="4878"/>
    <cellStyle name="Normal 3 8 4 2 5 2 2" xfId="9012"/>
    <cellStyle name="Normal 3 8 4 2 5 2 2 2" xfId="31954"/>
    <cellStyle name="Normal 3 8 4 2 5 2 2 3" xfId="40199"/>
    <cellStyle name="Normal 3 8 4 2 5 2 2 4" xfId="15079"/>
    <cellStyle name="Normal 3 8 4 2 5 2 3" xfId="19212"/>
    <cellStyle name="Normal 3 8 4 2 5 2 4" xfId="23334"/>
    <cellStyle name="Normal 3 8 4 2 5 2 5" xfId="27832"/>
    <cellStyle name="Normal 3 8 4 2 5 2 6" xfId="36077"/>
    <cellStyle name="Normal 3 8 4 2 5 2 7" xfId="13430"/>
    <cellStyle name="Normal 3 8 4 2 5 3" xfId="5702"/>
    <cellStyle name="Normal 3 8 4 2 5 3 2" xfId="9836"/>
    <cellStyle name="Normal 3 8 4 2 5 3 2 2" xfId="32778"/>
    <cellStyle name="Normal 3 8 4 2 5 3 2 3" xfId="41023"/>
    <cellStyle name="Normal 3 8 4 2 5 3 2 4" xfId="20036"/>
    <cellStyle name="Normal 3 8 4 2 5 3 3" xfId="24158"/>
    <cellStyle name="Normal 3 8 4 2 5 3 4" xfId="28656"/>
    <cellStyle name="Normal 3 8 4 2 5 3 5" xfId="36901"/>
    <cellStyle name="Normal 3 8 4 2 5 3 6" xfId="15903"/>
    <cellStyle name="Normal 3 8 4 2 5 4" xfId="6527"/>
    <cellStyle name="Normal 3 8 4 2 5 4 2" xfId="10661"/>
    <cellStyle name="Normal 3 8 4 2 5 4 2 2" xfId="33603"/>
    <cellStyle name="Normal 3 8 4 2 5 4 2 3" xfId="41848"/>
    <cellStyle name="Normal 3 8 4 2 5 4 2 4" xfId="20861"/>
    <cellStyle name="Normal 3 8 4 2 5 4 3" xfId="24983"/>
    <cellStyle name="Normal 3 8 4 2 5 4 4" xfId="29481"/>
    <cellStyle name="Normal 3 8 4 2 5 4 5" xfId="37726"/>
    <cellStyle name="Normal 3 8 4 2 5 4 6" xfId="16728"/>
    <cellStyle name="Normal 3 8 4 2 5 5" xfId="7362"/>
    <cellStyle name="Normal 3 8 4 2 5 5 2" xfId="11485"/>
    <cellStyle name="Normal 3 8 4 2 5 5 2 2" xfId="34427"/>
    <cellStyle name="Normal 3 8 4 2 5 5 2 3" xfId="42672"/>
    <cellStyle name="Normal 3 8 4 2 5 5 2 4" xfId="21685"/>
    <cellStyle name="Normal 3 8 4 2 5 5 3" xfId="25807"/>
    <cellStyle name="Normal 3 8 4 2 5 5 4" xfId="30305"/>
    <cellStyle name="Normal 3 8 4 2 5 5 5" xfId="38550"/>
    <cellStyle name="Normal 3 8 4 2 5 5 6" xfId="17563"/>
    <cellStyle name="Normal 3 8 4 2 5 6" xfId="8188"/>
    <cellStyle name="Normal 3 8 4 2 5 6 2" xfId="31130"/>
    <cellStyle name="Normal 3 8 4 2 5 6 3" xfId="39375"/>
    <cellStyle name="Normal 3 8 4 2 5 6 4" xfId="14255"/>
    <cellStyle name="Normal 3 8 4 2 5 7" xfId="18388"/>
    <cellStyle name="Normal 3 8 4 2 5 8" xfId="22510"/>
    <cellStyle name="Normal 3 8 4 2 5 9" xfId="27008"/>
    <cellStyle name="Normal 3 8 4 2 6" xfId="4121"/>
    <cellStyle name="Normal 3 8 4 2 6 10" xfId="35324"/>
    <cellStyle name="Normal 3 8 4 2 6 11" xfId="12536"/>
    <cellStyle name="Normal 3 8 4 2 6 2" xfId="4949"/>
    <cellStyle name="Normal 3 8 4 2 6 2 2" xfId="9083"/>
    <cellStyle name="Normal 3 8 4 2 6 2 2 2" xfId="32025"/>
    <cellStyle name="Normal 3 8 4 2 6 2 2 3" xfId="40270"/>
    <cellStyle name="Normal 3 8 4 2 6 2 2 4" xfId="15150"/>
    <cellStyle name="Normal 3 8 4 2 6 2 3" xfId="19283"/>
    <cellStyle name="Normal 3 8 4 2 6 2 4" xfId="23405"/>
    <cellStyle name="Normal 3 8 4 2 6 2 5" xfId="27903"/>
    <cellStyle name="Normal 3 8 4 2 6 2 6" xfId="36148"/>
    <cellStyle name="Normal 3 8 4 2 6 2 7" xfId="13501"/>
    <cellStyle name="Normal 3 8 4 2 6 3" xfId="5773"/>
    <cellStyle name="Normal 3 8 4 2 6 3 2" xfId="9907"/>
    <cellStyle name="Normal 3 8 4 2 6 3 2 2" xfId="32849"/>
    <cellStyle name="Normal 3 8 4 2 6 3 2 3" xfId="41094"/>
    <cellStyle name="Normal 3 8 4 2 6 3 2 4" xfId="20107"/>
    <cellStyle name="Normal 3 8 4 2 6 3 3" xfId="24229"/>
    <cellStyle name="Normal 3 8 4 2 6 3 4" xfId="28727"/>
    <cellStyle name="Normal 3 8 4 2 6 3 5" xfId="36972"/>
    <cellStyle name="Normal 3 8 4 2 6 3 6" xfId="15974"/>
    <cellStyle name="Normal 3 8 4 2 6 4" xfId="6598"/>
    <cellStyle name="Normal 3 8 4 2 6 4 2" xfId="10732"/>
    <cellStyle name="Normal 3 8 4 2 6 4 2 2" xfId="33674"/>
    <cellStyle name="Normal 3 8 4 2 6 4 2 3" xfId="41919"/>
    <cellStyle name="Normal 3 8 4 2 6 4 2 4" xfId="20932"/>
    <cellStyle name="Normal 3 8 4 2 6 4 3" xfId="25054"/>
    <cellStyle name="Normal 3 8 4 2 6 4 4" xfId="29552"/>
    <cellStyle name="Normal 3 8 4 2 6 4 5" xfId="37797"/>
    <cellStyle name="Normal 3 8 4 2 6 4 6" xfId="16799"/>
    <cellStyle name="Normal 3 8 4 2 6 5" xfId="7433"/>
    <cellStyle name="Normal 3 8 4 2 6 5 2" xfId="11556"/>
    <cellStyle name="Normal 3 8 4 2 6 5 2 2" xfId="34498"/>
    <cellStyle name="Normal 3 8 4 2 6 5 2 3" xfId="42743"/>
    <cellStyle name="Normal 3 8 4 2 6 5 2 4" xfId="21756"/>
    <cellStyle name="Normal 3 8 4 2 6 5 3" xfId="25878"/>
    <cellStyle name="Normal 3 8 4 2 6 5 4" xfId="30376"/>
    <cellStyle name="Normal 3 8 4 2 6 5 5" xfId="38621"/>
    <cellStyle name="Normal 3 8 4 2 6 5 6" xfId="17634"/>
    <cellStyle name="Normal 3 8 4 2 6 6" xfId="8259"/>
    <cellStyle name="Normal 3 8 4 2 6 6 2" xfId="31201"/>
    <cellStyle name="Normal 3 8 4 2 6 6 3" xfId="39446"/>
    <cellStyle name="Normal 3 8 4 2 6 6 4" xfId="14326"/>
    <cellStyle name="Normal 3 8 4 2 6 7" xfId="18459"/>
    <cellStyle name="Normal 3 8 4 2 6 8" xfId="22581"/>
    <cellStyle name="Normal 3 8 4 2 6 9" xfId="27079"/>
    <cellStyle name="Normal 3 8 4 2 7" xfId="4238"/>
    <cellStyle name="Normal 3 8 4 2 7 10" xfId="35441"/>
    <cellStyle name="Normal 3 8 4 2 7 11" xfId="12653"/>
    <cellStyle name="Normal 3 8 4 2 7 2" xfId="5066"/>
    <cellStyle name="Normal 3 8 4 2 7 2 2" xfId="9200"/>
    <cellStyle name="Normal 3 8 4 2 7 2 2 2" xfId="32142"/>
    <cellStyle name="Normal 3 8 4 2 7 2 2 3" xfId="40387"/>
    <cellStyle name="Normal 3 8 4 2 7 2 2 4" xfId="15267"/>
    <cellStyle name="Normal 3 8 4 2 7 2 3" xfId="19400"/>
    <cellStyle name="Normal 3 8 4 2 7 2 4" xfId="23522"/>
    <cellStyle name="Normal 3 8 4 2 7 2 5" xfId="28020"/>
    <cellStyle name="Normal 3 8 4 2 7 2 6" xfId="36265"/>
    <cellStyle name="Normal 3 8 4 2 7 2 7" xfId="13618"/>
    <cellStyle name="Normal 3 8 4 2 7 3" xfId="5890"/>
    <cellStyle name="Normal 3 8 4 2 7 3 2" xfId="10024"/>
    <cellStyle name="Normal 3 8 4 2 7 3 2 2" xfId="32966"/>
    <cellStyle name="Normal 3 8 4 2 7 3 2 3" xfId="41211"/>
    <cellStyle name="Normal 3 8 4 2 7 3 2 4" xfId="20224"/>
    <cellStyle name="Normal 3 8 4 2 7 3 3" xfId="24346"/>
    <cellStyle name="Normal 3 8 4 2 7 3 4" xfId="28844"/>
    <cellStyle name="Normal 3 8 4 2 7 3 5" xfId="37089"/>
    <cellStyle name="Normal 3 8 4 2 7 3 6" xfId="16091"/>
    <cellStyle name="Normal 3 8 4 2 7 4" xfId="6715"/>
    <cellStyle name="Normal 3 8 4 2 7 4 2" xfId="10849"/>
    <cellStyle name="Normal 3 8 4 2 7 4 2 2" xfId="33791"/>
    <cellStyle name="Normal 3 8 4 2 7 4 2 3" xfId="42036"/>
    <cellStyle name="Normal 3 8 4 2 7 4 2 4" xfId="21049"/>
    <cellStyle name="Normal 3 8 4 2 7 4 3" xfId="25171"/>
    <cellStyle name="Normal 3 8 4 2 7 4 4" xfId="29669"/>
    <cellStyle name="Normal 3 8 4 2 7 4 5" xfId="37914"/>
    <cellStyle name="Normal 3 8 4 2 7 4 6" xfId="16916"/>
    <cellStyle name="Normal 3 8 4 2 7 5" xfId="7550"/>
    <cellStyle name="Normal 3 8 4 2 7 5 2" xfId="11673"/>
    <cellStyle name="Normal 3 8 4 2 7 5 2 2" xfId="34615"/>
    <cellStyle name="Normal 3 8 4 2 7 5 2 3" xfId="42860"/>
    <cellStyle name="Normal 3 8 4 2 7 5 2 4" xfId="21873"/>
    <cellStyle name="Normal 3 8 4 2 7 5 3" xfId="25995"/>
    <cellStyle name="Normal 3 8 4 2 7 5 4" xfId="30493"/>
    <cellStyle name="Normal 3 8 4 2 7 5 5" xfId="38738"/>
    <cellStyle name="Normal 3 8 4 2 7 5 6" xfId="17751"/>
    <cellStyle name="Normal 3 8 4 2 7 6" xfId="8376"/>
    <cellStyle name="Normal 3 8 4 2 7 6 2" xfId="31318"/>
    <cellStyle name="Normal 3 8 4 2 7 6 3" xfId="39563"/>
    <cellStyle name="Normal 3 8 4 2 7 6 4" xfId="14443"/>
    <cellStyle name="Normal 3 8 4 2 7 7" xfId="18576"/>
    <cellStyle name="Normal 3 8 4 2 7 8" xfId="22698"/>
    <cellStyle name="Normal 3 8 4 2 7 9" xfId="27196"/>
    <cellStyle name="Normal 3 8 4 2 8" xfId="4374"/>
    <cellStyle name="Normal 3 8 4 2 8 10" xfId="35573"/>
    <cellStyle name="Normal 3 8 4 2 8 11" xfId="12785"/>
    <cellStyle name="Normal 3 8 4 2 8 2" xfId="5198"/>
    <cellStyle name="Normal 3 8 4 2 8 2 2" xfId="9332"/>
    <cellStyle name="Normal 3 8 4 2 8 2 2 2" xfId="32274"/>
    <cellStyle name="Normal 3 8 4 2 8 2 2 3" xfId="40519"/>
    <cellStyle name="Normal 3 8 4 2 8 2 2 4" xfId="15399"/>
    <cellStyle name="Normal 3 8 4 2 8 2 3" xfId="19532"/>
    <cellStyle name="Normal 3 8 4 2 8 2 4" xfId="23654"/>
    <cellStyle name="Normal 3 8 4 2 8 2 5" xfId="28152"/>
    <cellStyle name="Normal 3 8 4 2 8 2 6" xfId="36397"/>
    <cellStyle name="Normal 3 8 4 2 8 2 7" xfId="13750"/>
    <cellStyle name="Normal 3 8 4 2 8 3" xfId="6022"/>
    <cellStyle name="Normal 3 8 4 2 8 3 2" xfId="10156"/>
    <cellStyle name="Normal 3 8 4 2 8 3 2 2" xfId="33098"/>
    <cellStyle name="Normal 3 8 4 2 8 3 2 3" xfId="41343"/>
    <cellStyle name="Normal 3 8 4 2 8 3 2 4" xfId="20356"/>
    <cellStyle name="Normal 3 8 4 2 8 3 3" xfId="24478"/>
    <cellStyle name="Normal 3 8 4 2 8 3 4" xfId="28976"/>
    <cellStyle name="Normal 3 8 4 2 8 3 5" xfId="37221"/>
    <cellStyle name="Normal 3 8 4 2 8 3 6" xfId="16223"/>
    <cellStyle name="Normal 3 8 4 2 8 4" xfId="6847"/>
    <cellStyle name="Normal 3 8 4 2 8 4 2" xfId="10981"/>
    <cellStyle name="Normal 3 8 4 2 8 4 2 2" xfId="33923"/>
    <cellStyle name="Normal 3 8 4 2 8 4 2 3" xfId="42168"/>
    <cellStyle name="Normal 3 8 4 2 8 4 2 4" xfId="21181"/>
    <cellStyle name="Normal 3 8 4 2 8 4 3" xfId="25303"/>
    <cellStyle name="Normal 3 8 4 2 8 4 4" xfId="29801"/>
    <cellStyle name="Normal 3 8 4 2 8 4 5" xfId="38046"/>
    <cellStyle name="Normal 3 8 4 2 8 4 6" xfId="17048"/>
    <cellStyle name="Normal 3 8 4 2 8 5" xfId="7682"/>
    <cellStyle name="Normal 3 8 4 2 8 5 2" xfId="11805"/>
    <cellStyle name="Normal 3 8 4 2 8 5 2 2" xfId="34747"/>
    <cellStyle name="Normal 3 8 4 2 8 5 2 3" xfId="42992"/>
    <cellStyle name="Normal 3 8 4 2 8 5 2 4" xfId="22005"/>
    <cellStyle name="Normal 3 8 4 2 8 5 3" xfId="26127"/>
    <cellStyle name="Normal 3 8 4 2 8 5 4" xfId="30625"/>
    <cellStyle name="Normal 3 8 4 2 8 5 5" xfId="38870"/>
    <cellStyle name="Normal 3 8 4 2 8 5 6" xfId="17883"/>
    <cellStyle name="Normal 3 8 4 2 8 6" xfId="8508"/>
    <cellStyle name="Normal 3 8 4 2 8 6 2" xfId="31450"/>
    <cellStyle name="Normal 3 8 4 2 8 6 3" xfId="39695"/>
    <cellStyle name="Normal 3 8 4 2 8 6 4" xfId="14575"/>
    <cellStyle name="Normal 3 8 4 2 8 7" xfId="18708"/>
    <cellStyle name="Normal 3 8 4 2 8 8" xfId="22830"/>
    <cellStyle name="Normal 3 8 4 2 8 9" xfId="27328"/>
    <cellStyle name="Normal 3 8 4 2 9" xfId="4542"/>
    <cellStyle name="Normal 3 8 4 2 9 2" xfId="8676"/>
    <cellStyle name="Normal 3 8 4 2 9 2 2" xfId="31618"/>
    <cellStyle name="Normal 3 8 4 2 9 2 3" xfId="39863"/>
    <cellStyle name="Normal 3 8 4 2 9 2 4" xfId="14743"/>
    <cellStyle name="Normal 3 8 4 2 9 3" xfId="18876"/>
    <cellStyle name="Normal 3 8 4 2 9 4" xfId="22998"/>
    <cellStyle name="Normal 3 8 4 2 9 5" xfId="27496"/>
    <cellStyle name="Normal 3 8 4 2 9 6" xfId="35741"/>
    <cellStyle name="Normal 3 8 4 2 9 7" xfId="12129"/>
    <cellStyle name="Normal 3 8 4 3" xfId="3358"/>
    <cellStyle name="Normal 3 8 4 3 10" xfId="6193"/>
    <cellStyle name="Normal 3 8 4 3 10 2" xfId="10327"/>
    <cellStyle name="Normal 3 8 4 3 10 2 2" xfId="33269"/>
    <cellStyle name="Normal 3 8 4 3 10 2 3" xfId="41514"/>
    <cellStyle name="Normal 3 8 4 3 10 2 4" xfId="20527"/>
    <cellStyle name="Normal 3 8 4 3 10 3" xfId="24649"/>
    <cellStyle name="Normal 3 8 4 3 10 4" xfId="29147"/>
    <cellStyle name="Normal 3 8 4 3 10 5" xfId="37392"/>
    <cellStyle name="Normal 3 8 4 3 10 6" xfId="16394"/>
    <cellStyle name="Normal 3 8 4 3 11" xfId="7028"/>
    <cellStyle name="Normal 3 8 4 3 11 2" xfId="11151"/>
    <cellStyle name="Normal 3 8 4 3 11 2 2" xfId="34093"/>
    <cellStyle name="Normal 3 8 4 3 11 2 3" xfId="42338"/>
    <cellStyle name="Normal 3 8 4 3 11 2 4" xfId="21351"/>
    <cellStyle name="Normal 3 8 4 3 11 3" xfId="25473"/>
    <cellStyle name="Normal 3 8 4 3 11 4" xfId="29971"/>
    <cellStyle name="Normal 3 8 4 3 11 5" xfId="38216"/>
    <cellStyle name="Normal 3 8 4 3 11 6" xfId="17229"/>
    <cellStyle name="Normal 3 8 4 3 12" xfId="7853"/>
    <cellStyle name="Normal 3 8 4 3 12 2" xfId="30796"/>
    <cellStyle name="Normal 3 8 4 3 12 3" xfId="39041"/>
    <cellStyle name="Normal 3 8 4 3 12 4" xfId="13921"/>
    <cellStyle name="Normal 3 8 4 3 13" xfId="18054"/>
    <cellStyle name="Normal 3 8 4 3 14" xfId="22176"/>
    <cellStyle name="Normal 3 8 4 3 15" xfId="26659"/>
    <cellStyle name="Normal 3 8 4 3 16" xfId="34919"/>
    <cellStyle name="Normal 3 8 4 3 17" xfId="12131"/>
    <cellStyle name="Normal 3 8 4 3 2" xfId="3828"/>
    <cellStyle name="Normal 3 8 4 3 2 10" xfId="35031"/>
    <cellStyle name="Normal 3 8 4 3 2 11" xfId="12243"/>
    <cellStyle name="Normal 3 8 4 3 2 2" xfId="4656"/>
    <cellStyle name="Normal 3 8 4 3 2 2 2" xfId="8790"/>
    <cellStyle name="Normal 3 8 4 3 2 2 2 2" xfId="31732"/>
    <cellStyle name="Normal 3 8 4 3 2 2 2 3" xfId="39977"/>
    <cellStyle name="Normal 3 8 4 3 2 2 2 4" xfId="14857"/>
    <cellStyle name="Normal 3 8 4 3 2 2 3" xfId="18990"/>
    <cellStyle name="Normal 3 8 4 3 2 2 4" xfId="23112"/>
    <cellStyle name="Normal 3 8 4 3 2 2 5" xfId="27610"/>
    <cellStyle name="Normal 3 8 4 3 2 2 6" xfId="35855"/>
    <cellStyle name="Normal 3 8 4 3 2 2 7" xfId="13208"/>
    <cellStyle name="Normal 3 8 4 3 2 3" xfId="5480"/>
    <cellStyle name="Normal 3 8 4 3 2 3 2" xfId="9614"/>
    <cellStyle name="Normal 3 8 4 3 2 3 2 2" xfId="32556"/>
    <cellStyle name="Normal 3 8 4 3 2 3 2 3" xfId="40801"/>
    <cellStyle name="Normal 3 8 4 3 2 3 2 4" xfId="19814"/>
    <cellStyle name="Normal 3 8 4 3 2 3 3" xfId="23936"/>
    <cellStyle name="Normal 3 8 4 3 2 3 4" xfId="28434"/>
    <cellStyle name="Normal 3 8 4 3 2 3 5" xfId="36679"/>
    <cellStyle name="Normal 3 8 4 3 2 3 6" xfId="15681"/>
    <cellStyle name="Normal 3 8 4 3 2 4" xfId="6305"/>
    <cellStyle name="Normal 3 8 4 3 2 4 2" xfId="10439"/>
    <cellStyle name="Normal 3 8 4 3 2 4 2 2" xfId="33381"/>
    <cellStyle name="Normal 3 8 4 3 2 4 2 3" xfId="41626"/>
    <cellStyle name="Normal 3 8 4 3 2 4 2 4" xfId="20639"/>
    <cellStyle name="Normal 3 8 4 3 2 4 3" xfId="24761"/>
    <cellStyle name="Normal 3 8 4 3 2 4 4" xfId="29259"/>
    <cellStyle name="Normal 3 8 4 3 2 4 5" xfId="37504"/>
    <cellStyle name="Normal 3 8 4 3 2 4 6" xfId="16506"/>
    <cellStyle name="Normal 3 8 4 3 2 5" xfId="7140"/>
    <cellStyle name="Normal 3 8 4 3 2 5 2" xfId="11263"/>
    <cellStyle name="Normal 3 8 4 3 2 5 2 2" xfId="34205"/>
    <cellStyle name="Normal 3 8 4 3 2 5 2 3" xfId="42450"/>
    <cellStyle name="Normal 3 8 4 3 2 5 2 4" xfId="21463"/>
    <cellStyle name="Normal 3 8 4 3 2 5 3" xfId="25585"/>
    <cellStyle name="Normal 3 8 4 3 2 5 4" xfId="30083"/>
    <cellStyle name="Normal 3 8 4 3 2 5 5" xfId="38328"/>
    <cellStyle name="Normal 3 8 4 3 2 5 6" xfId="17341"/>
    <cellStyle name="Normal 3 8 4 3 2 6" xfId="7966"/>
    <cellStyle name="Normal 3 8 4 3 2 6 2" xfId="30908"/>
    <cellStyle name="Normal 3 8 4 3 2 6 3" xfId="39153"/>
    <cellStyle name="Normal 3 8 4 3 2 6 4" xfId="14033"/>
    <cellStyle name="Normal 3 8 4 3 2 7" xfId="18166"/>
    <cellStyle name="Normal 3 8 4 3 2 8" xfId="22288"/>
    <cellStyle name="Normal 3 8 4 3 2 9" xfId="26786"/>
    <cellStyle name="Normal 3 8 4 3 3" xfId="3940"/>
    <cellStyle name="Normal 3 8 4 3 3 10" xfId="35143"/>
    <cellStyle name="Normal 3 8 4 3 3 11" xfId="12355"/>
    <cellStyle name="Normal 3 8 4 3 3 2" xfId="4768"/>
    <cellStyle name="Normal 3 8 4 3 3 2 2" xfId="8902"/>
    <cellStyle name="Normal 3 8 4 3 3 2 2 2" xfId="31844"/>
    <cellStyle name="Normal 3 8 4 3 3 2 2 3" xfId="40089"/>
    <cellStyle name="Normal 3 8 4 3 3 2 2 4" xfId="14969"/>
    <cellStyle name="Normal 3 8 4 3 3 2 3" xfId="19102"/>
    <cellStyle name="Normal 3 8 4 3 3 2 4" xfId="23224"/>
    <cellStyle name="Normal 3 8 4 3 3 2 5" xfId="27722"/>
    <cellStyle name="Normal 3 8 4 3 3 2 6" xfId="35967"/>
    <cellStyle name="Normal 3 8 4 3 3 2 7" xfId="13320"/>
    <cellStyle name="Normal 3 8 4 3 3 3" xfId="5592"/>
    <cellStyle name="Normal 3 8 4 3 3 3 2" xfId="9726"/>
    <cellStyle name="Normal 3 8 4 3 3 3 2 2" xfId="32668"/>
    <cellStyle name="Normal 3 8 4 3 3 3 2 3" xfId="40913"/>
    <cellStyle name="Normal 3 8 4 3 3 3 2 4" xfId="19926"/>
    <cellStyle name="Normal 3 8 4 3 3 3 3" xfId="24048"/>
    <cellStyle name="Normal 3 8 4 3 3 3 4" xfId="28546"/>
    <cellStyle name="Normal 3 8 4 3 3 3 5" xfId="36791"/>
    <cellStyle name="Normal 3 8 4 3 3 3 6" xfId="15793"/>
    <cellStyle name="Normal 3 8 4 3 3 4" xfId="6417"/>
    <cellStyle name="Normal 3 8 4 3 3 4 2" xfId="10551"/>
    <cellStyle name="Normal 3 8 4 3 3 4 2 2" xfId="33493"/>
    <cellStyle name="Normal 3 8 4 3 3 4 2 3" xfId="41738"/>
    <cellStyle name="Normal 3 8 4 3 3 4 2 4" xfId="20751"/>
    <cellStyle name="Normal 3 8 4 3 3 4 3" xfId="24873"/>
    <cellStyle name="Normal 3 8 4 3 3 4 4" xfId="29371"/>
    <cellStyle name="Normal 3 8 4 3 3 4 5" xfId="37616"/>
    <cellStyle name="Normal 3 8 4 3 3 4 6" xfId="16618"/>
    <cellStyle name="Normal 3 8 4 3 3 5" xfId="7252"/>
    <cellStyle name="Normal 3 8 4 3 3 5 2" xfId="11375"/>
    <cellStyle name="Normal 3 8 4 3 3 5 2 2" xfId="34317"/>
    <cellStyle name="Normal 3 8 4 3 3 5 2 3" xfId="42562"/>
    <cellStyle name="Normal 3 8 4 3 3 5 2 4" xfId="21575"/>
    <cellStyle name="Normal 3 8 4 3 3 5 3" xfId="25697"/>
    <cellStyle name="Normal 3 8 4 3 3 5 4" xfId="30195"/>
    <cellStyle name="Normal 3 8 4 3 3 5 5" xfId="38440"/>
    <cellStyle name="Normal 3 8 4 3 3 5 6" xfId="17453"/>
    <cellStyle name="Normal 3 8 4 3 3 6" xfId="8078"/>
    <cellStyle name="Normal 3 8 4 3 3 6 2" xfId="31020"/>
    <cellStyle name="Normal 3 8 4 3 3 6 3" xfId="39265"/>
    <cellStyle name="Normal 3 8 4 3 3 6 4" xfId="14145"/>
    <cellStyle name="Normal 3 8 4 3 3 7" xfId="18278"/>
    <cellStyle name="Normal 3 8 4 3 3 8" xfId="22400"/>
    <cellStyle name="Normal 3 8 4 3 3 9" xfId="26898"/>
    <cellStyle name="Normal 3 8 4 3 4" xfId="4052"/>
    <cellStyle name="Normal 3 8 4 3 4 10" xfId="35255"/>
    <cellStyle name="Normal 3 8 4 3 4 11" xfId="12467"/>
    <cellStyle name="Normal 3 8 4 3 4 2" xfId="4880"/>
    <cellStyle name="Normal 3 8 4 3 4 2 2" xfId="9014"/>
    <cellStyle name="Normal 3 8 4 3 4 2 2 2" xfId="31956"/>
    <cellStyle name="Normal 3 8 4 3 4 2 2 3" xfId="40201"/>
    <cellStyle name="Normal 3 8 4 3 4 2 2 4" xfId="15081"/>
    <cellStyle name="Normal 3 8 4 3 4 2 3" xfId="19214"/>
    <cellStyle name="Normal 3 8 4 3 4 2 4" xfId="23336"/>
    <cellStyle name="Normal 3 8 4 3 4 2 5" xfId="27834"/>
    <cellStyle name="Normal 3 8 4 3 4 2 6" xfId="36079"/>
    <cellStyle name="Normal 3 8 4 3 4 2 7" xfId="13432"/>
    <cellStyle name="Normal 3 8 4 3 4 3" xfId="5704"/>
    <cellStyle name="Normal 3 8 4 3 4 3 2" xfId="9838"/>
    <cellStyle name="Normal 3 8 4 3 4 3 2 2" xfId="32780"/>
    <cellStyle name="Normal 3 8 4 3 4 3 2 3" xfId="41025"/>
    <cellStyle name="Normal 3 8 4 3 4 3 2 4" xfId="20038"/>
    <cellStyle name="Normal 3 8 4 3 4 3 3" xfId="24160"/>
    <cellStyle name="Normal 3 8 4 3 4 3 4" xfId="28658"/>
    <cellStyle name="Normal 3 8 4 3 4 3 5" xfId="36903"/>
    <cellStyle name="Normal 3 8 4 3 4 3 6" xfId="15905"/>
    <cellStyle name="Normal 3 8 4 3 4 4" xfId="6529"/>
    <cellStyle name="Normal 3 8 4 3 4 4 2" xfId="10663"/>
    <cellStyle name="Normal 3 8 4 3 4 4 2 2" xfId="33605"/>
    <cellStyle name="Normal 3 8 4 3 4 4 2 3" xfId="41850"/>
    <cellStyle name="Normal 3 8 4 3 4 4 2 4" xfId="20863"/>
    <cellStyle name="Normal 3 8 4 3 4 4 3" xfId="24985"/>
    <cellStyle name="Normal 3 8 4 3 4 4 4" xfId="29483"/>
    <cellStyle name="Normal 3 8 4 3 4 4 5" xfId="37728"/>
    <cellStyle name="Normal 3 8 4 3 4 4 6" xfId="16730"/>
    <cellStyle name="Normal 3 8 4 3 4 5" xfId="7364"/>
    <cellStyle name="Normal 3 8 4 3 4 5 2" xfId="11487"/>
    <cellStyle name="Normal 3 8 4 3 4 5 2 2" xfId="34429"/>
    <cellStyle name="Normal 3 8 4 3 4 5 2 3" xfId="42674"/>
    <cellStyle name="Normal 3 8 4 3 4 5 2 4" xfId="21687"/>
    <cellStyle name="Normal 3 8 4 3 4 5 3" xfId="25809"/>
    <cellStyle name="Normal 3 8 4 3 4 5 4" xfId="30307"/>
    <cellStyle name="Normal 3 8 4 3 4 5 5" xfId="38552"/>
    <cellStyle name="Normal 3 8 4 3 4 5 6" xfId="17565"/>
    <cellStyle name="Normal 3 8 4 3 4 6" xfId="8190"/>
    <cellStyle name="Normal 3 8 4 3 4 6 2" xfId="31132"/>
    <cellStyle name="Normal 3 8 4 3 4 6 3" xfId="39377"/>
    <cellStyle name="Normal 3 8 4 3 4 6 4" xfId="14257"/>
    <cellStyle name="Normal 3 8 4 3 4 7" xfId="18390"/>
    <cellStyle name="Normal 3 8 4 3 4 8" xfId="22512"/>
    <cellStyle name="Normal 3 8 4 3 4 9" xfId="27010"/>
    <cellStyle name="Normal 3 8 4 3 5" xfId="4184"/>
    <cellStyle name="Normal 3 8 4 3 5 10" xfId="35387"/>
    <cellStyle name="Normal 3 8 4 3 5 11" xfId="12599"/>
    <cellStyle name="Normal 3 8 4 3 5 2" xfId="5012"/>
    <cellStyle name="Normal 3 8 4 3 5 2 2" xfId="9146"/>
    <cellStyle name="Normal 3 8 4 3 5 2 2 2" xfId="32088"/>
    <cellStyle name="Normal 3 8 4 3 5 2 2 3" xfId="40333"/>
    <cellStyle name="Normal 3 8 4 3 5 2 2 4" xfId="15213"/>
    <cellStyle name="Normal 3 8 4 3 5 2 3" xfId="19346"/>
    <cellStyle name="Normal 3 8 4 3 5 2 4" xfId="23468"/>
    <cellStyle name="Normal 3 8 4 3 5 2 5" xfId="27966"/>
    <cellStyle name="Normal 3 8 4 3 5 2 6" xfId="36211"/>
    <cellStyle name="Normal 3 8 4 3 5 2 7" xfId="13564"/>
    <cellStyle name="Normal 3 8 4 3 5 3" xfId="5836"/>
    <cellStyle name="Normal 3 8 4 3 5 3 2" xfId="9970"/>
    <cellStyle name="Normal 3 8 4 3 5 3 2 2" xfId="32912"/>
    <cellStyle name="Normal 3 8 4 3 5 3 2 3" xfId="41157"/>
    <cellStyle name="Normal 3 8 4 3 5 3 2 4" xfId="20170"/>
    <cellStyle name="Normal 3 8 4 3 5 3 3" xfId="24292"/>
    <cellStyle name="Normal 3 8 4 3 5 3 4" xfId="28790"/>
    <cellStyle name="Normal 3 8 4 3 5 3 5" xfId="37035"/>
    <cellStyle name="Normal 3 8 4 3 5 3 6" xfId="16037"/>
    <cellStyle name="Normal 3 8 4 3 5 4" xfId="6661"/>
    <cellStyle name="Normal 3 8 4 3 5 4 2" xfId="10795"/>
    <cellStyle name="Normal 3 8 4 3 5 4 2 2" xfId="33737"/>
    <cellStyle name="Normal 3 8 4 3 5 4 2 3" xfId="41982"/>
    <cellStyle name="Normal 3 8 4 3 5 4 2 4" xfId="20995"/>
    <cellStyle name="Normal 3 8 4 3 5 4 3" xfId="25117"/>
    <cellStyle name="Normal 3 8 4 3 5 4 4" xfId="29615"/>
    <cellStyle name="Normal 3 8 4 3 5 4 5" xfId="37860"/>
    <cellStyle name="Normal 3 8 4 3 5 4 6" xfId="16862"/>
    <cellStyle name="Normal 3 8 4 3 5 5" xfId="7496"/>
    <cellStyle name="Normal 3 8 4 3 5 5 2" xfId="11619"/>
    <cellStyle name="Normal 3 8 4 3 5 5 2 2" xfId="34561"/>
    <cellStyle name="Normal 3 8 4 3 5 5 2 3" xfId="42806"/>
    <cellStyle name="Normal 3 8 4 3 5 5 2 4" xfId="21819"/>
    <cellStyle name="Normal 3 8 4 3 5 5 3" xfId="25941"/>
    <cellStyle name="Normal 3 8 4 3 5 5 4" xfId="30439"/>
    <cellStyle name="Normal 3 8 4 3 5 5 5" xfId="38684"/>
    <cellStyle name="Normal 3 8 4 3 5 5 6" xfId="17697"/>
    <cellStyle name="Normal 3 8 4 3 5 6" xfId="8322"/>
    <cellStyle name="Normal 3 8 4 3 5 6 2" xfId="31264"/>
    <cellStyle name="Normal 3 8 4 3 5 6 3" xfId="39509"/>
    <cellStyle name="Normal 3 8 4 3 5 6 4" xfId="14389"/>
    <cellStyle name="Normal 3 8 4 3 5 7" xfId="18522"/>
    <cellStyle name="Normal 3 8 4 3 5 8" xfId="22644"/>
    <cellStyle name="Normal 3 8 4 3 5 9" xfId="27142"/>
    <cellStyle name="Normal 3 8 4 3 6" xfId="4312"/>
    <cellStyle name="Normal 3 8 4 3 6 10" xfId="35511"/>
    <cellStyle name="Normal 3 8 4 3 6 11" xfId="12723"/>
    <cellStyle name="Normal 3 8 4 3 6 2" xfId="5136"/>
    <cellStyle name="Normal 3 8 4 3 6 2 2" xfId="9270"/>
    <cellStyle name="Normal 3 8 4 3 6 2 2 2" xfId="32212"/>
    <cellStyle name="Normal 3 8 4 3 6 2 2 3" xfId="40457"/>
    <cellStyle name="Normal 3 8 4 3 6 2 2 4" xfId="15337"/>
    <cellStyle name="Normal 3 8 4 3 6 2 3" xfId="19470"/>
    <cellStyle name="Normal 3 8 4 3 6 2 4" xfId="23592"/>
    <cellStyle name="Normal 3 8 4 3 6 2 5" xfId="28090"/>
    <cellStyle name="Normal 3 8 4 3 6 2 6" xfId="36335"/>
    <cellStyle name="Normal 3 8 4 3 6 2 7" xfId="13688"/>
    <cellStyle name="Normal 3 8 4 3 6 3" xfId="5960"/>
    <cellStyle name="Normal 3 8 4 3 6 3 2" xfId="10094"/>
    <cellStyle name="Normal 3 8 4 3 6 3 2 2" xfId="33036"/>
    <cellStyle name="Normal 3 8 4 3 6 3 2 3" xfId="41281"/>
    <cellStyle name="Normal 3 8 4 3 6 3 2 4" xfId="20294"/>
    <cellStyle name="Normal 3 8 4 3 6 3 3" xfId="24416"/>
    <cellStyle name="Normal 3 8 4 3 6 3 4" xfId="28914"/>
    <cellStyle name="Normal 3 8 4 3 6 3 5" xfId="37159"/>
    <cellStyle name="Normal 3 8 4 3 6 3 6" xfId="16161"/>
    <cellStyle name="Normal 3 8 4 3 6 4" xfId="6785"/>
    <cellStyle name="Normal 3 8 4 3 6 4 2" xfId="10919"/>
    <cellStyle name="Normal 3 8 4 3 6 4 2 2" xfId="33861"/>
    <cellStyle name="Normal 3 8 4 3 6 4 2 3" xfId="42106"/>
    <cellStyle name="Normal 3 8 4 3 6 4 2 4" xfId="21119"/>
    <cellStyle name="Normal 3 8 4 3 6 4 3" xfId="25241"/>
    <cellStyle name="Normal 3 8 4 3 6 4 4" xfId="29739"/>
    <cellStyle name="Normal 3 8 4 3 6 4 5" xfId="37984"/>
    <cellStyle name="Normal 3 8 4 3 6 4 6" xfId="16986"/>
    <cellStyle name="Normal 3 8 4 3 6 5" xfId="7620"/>
    <cellStyle name="Normal 3 8 4 3 6 5 2" xfId="11743"/>
    <cellStyle name="Normal 3 8 4 3 6 5 2 2" xfId="34685"/>
    <cellStyle name="Normal 3 8 4 3 6 5 2 3" xfId="42930"/>
    <cellStyle name="Normal 3 8 4 3 6 5 2 4" xfId="21943"/>
    <cellStyle name="Normal 3 8 4 3 6 5 3" xfId="26065"/>
    <cellStyle name="Normal 3 8 4 3 6 5 4" xfId="30563"/>
    <cellStyle name="Normal 3 8 4 3 6 5 5" xfId="38808"/>
    <cellStyle name="Normal 3 8 4 3 6 5 6" xfId="17821"/>
    <cellStyle name="Normal 3 8 4 3 6 6" xfId="8446"/>
    <cellStyle name="Normal 3 8 4 3 6 6 2" xfId="31388"/>
    <cellStyle name="Normal 3 8 4 3 6 6 3" xfId="39633"/>
    <cellStyle name="Normal 3 8 4 3 6 6 4" xfId="14513"/>
    <cellStyle name="Normal 3 8 4 3 6 7" xfId="18646"/>
    <cellStyle name="Normal 3 8 4 3 6 8" xfId="22768"/>
    <cellStyle name="Normal 3 8 4 3 6 9" xfId="27266"/>
    <cellStyle name="Normal 3 8 4 3 7" xfId="4437"/>
    <cellStyle name="Normal 3 8 4 3 7 10" xfId="35636"/>
    <cellStyle name="Normal 3 8 4 3 7 11" xfId="12848"/>
    <cellStyle name="Normal 3 8 4 3 7 2" xfId="5261"/>
    <cellStyle name="Normal 3 8 4 3 7 2 2" xfId="9395"/>
    <cellStyle name="Normal 3 8 4 3 7 2 2 2" xfId="32337"/>
    <cellStyle name="Normal 3 8 4 3 7 2 2 3" xfId="40582"/>
    <cellStyle name="Normal 3 8 4 3 7 2 2 4" xfId="15462"/>
    <cellStyle name="Normal 3 8 4 3 7 2 3" xfId="19595"/>
    <cellStyle name="Normal 3 8 4 3 7 2 4" xfId="23717"/>
    <cellStyle name="Normal 3 8 4 3 7 2 5" xfId="28215"/>
    <cellStyle name="Normal 3 8 4 3 7 2 6" xfId="36460"/>
    <cellStyle name="Normal 3 8 4 3 7 2 7" xfId="13813"/>
    <cellStyle name="Normal 3 8 4 3 7 3" xfId="6085"/>
    <cellStyle name="Normal 3 8 4 3 7 3 2" xfId="10219"/>
    <cellStyle name="Normal 3 8 4 3 7 3 2 2" xfId="33161"/>
    <cellStyle name="Normal 3 8 4 3 7 3 2 3" xfId="41406"/>
    <cellStyle name="Normal 3 8 4 3 7 3 2 4" xfId="20419"/>
    <cellStyle name="Normal 3 8 4 3 7 3 3" xfId="24541"/>
    <cellStyle name="Normal 3 8 4 3 7 3 4" xfId="29039"/>
    <cellStyle name="Normal 3 8 4 3 7 3 5" xfId="37284"/>
    <cellStyle name="Normal 3 8 4 3 7 3 6" xfId="16286"/>
    <cellStyle name="Normal 3 8 4 3 7 4" xfId="6910"/>
    <cellStyle name="Normal 3 8 4 3 7 4 2" xfId="11044"/>
    <cellStyle name="Normal 3 8 4 3 7 4 2 2" xfId="33986"/>
    <cellStyle name="Normal 3 8 4 3 7 4 2 3" xfId="42231"/>
    <cellStyle name="Normal 3 8 4 3 7 4 2 4" xfId="21244"/>
    <cellStyle name="Normal 3 8 4 3 7 4 3" xfId="25366"/>
    <cellStyle name="Normal 3 8 4 3 7 4 4" xfId="29864"/>
    <cellStyle name="Normal 3 8 4 3 7 4 5" xfId="38109"/>
    <cellStyle name="Normal 3 8 4 3 7 4 6" xfId="17111"/>
    <cellStyle name="Normal 3 8 4 3 7 5" xfId="7745"/>
    <cellStyle name="Normal 3 8 4 3 7 5 2" xfId="11868"/>
    <cellStyle name="Normal 3 8 4 3 7 5 2 2" xfId="34810"/>
    <cellStyle name="Normal 3 8 4 3 7 5 2 3" xfId="43055"/>
    <cellStyle name="Normal 3 8 4 3 7 5 2 4" xfId="22068"/>
    <cellStyle name="Normal 3 8 4 3 7 5 3" xfId="26190"/>
    <cellStyle name="Normal 3 8 4 3 7 5 4" xfId="30688"/>
    <cellStyle name="Normal 3 8 4 3 7 5 5" xfId="38933"/>
    <cellStyle name="Normal 3 8 4 3 7 5 6" xfId="17946"/>
    <cellStyle name="Normal 3 8 4 3 7 6" xfId="8571"/>
    <cellStyle name="Normal 3 8 4 3 7 6 2" xfId="31513"/>
    <cellStyle name="Normal 3 8 4 3 7 6 3" xfId="39758"/>
    <cellStyle name="Normal 3 8 4 3 7 6 4" xfId="14638"/>
    <cellStyle name="Normal 3 8 4 3 7 7" xfId="18771"/>
    <cellStyle name="Normal 3 8 4 3 7 8" xfId="22893"/>
    <cellStyle name="Normal 3 8 4 3 7 9" xfId="27391"/>
    <cellStyle name="Normal 3 8 4 3 8" xfId="4544"/>
    <cellStyle name="Normal 3 8 4 3 8 2" xfId="8678"/>
    <cellStyle name="Normal 3 8 4 3 8 2 2" xfId="31620"/>
    <cellStyle name="Normal 3 8 4 3 8 2 3" xfId="39865"/>
    <cellStyle name="Normal 3 8 4 3 8 2 4" xfId="14745"/>
    <cellStyle name="Normal 3 8 4 3 8 3" xfId="18878"/>
    <cellStyle name="Normal 3 8 4 3 8 4" xfId="23000"/>
    <cellStyle name="Normal 3 8 4 3 8 5" xfId="27498"/>
    <cellStyle name="Normal 3 8 4 3 8 6" xfId="35743"/>
    <cellStyle name="Normal 3 8 4 3 8 7" xfId="13095"/>
    <cellStyle name="Normal 3 8 4 3 9" xfId="5368"/>
    <cellStyle name="Normal 3 8 4 3 9 2" xfId="9502"/>
    <cellStyle name="Normal 3 8 4 3 9 2 2" xfId="32444"/>
    <cellStyle name="Normal 3 8 4 3 9 2 3" xfId="40689"/>
    <cellStyle name="Normal 3 8 4 3 9 2 4" xfId="19702"/>
    <cellStyle name="Normal 3 8 4 3 9 3" xfId="23824"/>
    <cellStyle name="Normal 3 8 4 3 9 4" xfId="28322"/>
    <cellStyle name="Normal 3 8 4 3 9 5" xfId="36567"/>
    <cellStyle name="Normal 3 8 4 3 9 6" xfId="15569"/>
    <cellStyle name="Normal 3 8 4 4" xfId="3825"/>
    <cellStyle name="Normal 3 8 4 4 10" xfId="35028"/>
    <cellStyle name="Normal 3 8 4 4 11" xfId="12240"/>
    <cellStyle name="Normal 3 8 4 4 2" xfId="4653"/>
    <cellStyle name="Normal 3 8 4 4 2 2" xfId="8787"/>
    <cellStyle name="Normal 3 8 4 4 2 2 2" xfId="31729"/>
    <cellStyle name="Normal 3 8 4 4 2 2 3" xfId="39974"/>
    <cellStyle name="Normal 3 8 4 4 2 2 4" xfId="14854"/>
    <cellStyle name="Normal 3 8 4 4 2 3" xfId="18987"/>
    <cellStyle name="Normal 3 8 4 4 2 4" xfId="23109"/>
    <cellStyle name="Normal 3 8 4 4 2 5" xfId="27607"/>
    <cellStyle name="Normal 3 8 4 4 2 6" xfId="35852"/>
    <cellStyle name="Normal 3 8 4 4 2 7" xfId="13205"/>
    <cellStyle name="Normal 3 8 4 4 3" xfId="5477"/>
    <cellStyle name="Normal 3 8 4 4 3 2" xfId="9611"/>
    <cellStyle name="Normal 3 8 4 4 3 2 2" xfId="32553"/>
    <cellStyle name="Normal 3 8 4 4 3 2 3" xfId="40798"/>
    <cellStyle name="Normal 3 8 4 4 3 2 4" xfId="19811"/>
    <cellStyle name="Normal 3 8 4 4 3 3" xfId="23933"/>
    <cellStyle name="Normal 3 8 4 4 3 4" xfId="28431"/>
    <cellStyle name="Normal 3 8 4 4 3 5" xfId="36676"/>
    <cellStyle name="Normal 3 8 4 4 3 6" xfId="15678"/>
    <cellStyle name="Normal 3 8 4 4 4" xfId="6302"/>
    <cellStyle name="Normal 3 8 4 4 4 2" xfId="10436"/>
    <cellStyle name="Normal 3 8 4 4 4 2 2" xfId="33378"/>
    <cellStyle name="Normal 3 8 4 4 4 2 3" xfId="41623"/>
    <cellStyle name="Normal 3 8 4 4 4 2 4" xfId="20636"/>
    <cellStyle name="Normal 3 8 4 4 4 3" xfId="24758"/>
    <cellStyle name="Normal 3 8 4 4 4 4" xfId="29256"/>
    <cellStyle name="Normal 3 8 4 4 4 5" xfId="37501"/>
    <cellStyle name="Normal 3 8 4 4 4 6" xfId="16503"/>
    <cellStyle name="Normal 3 8 4 4 5" xfId="7137"/>
    <cellStyle name="Normal 3 8 4 4 5 2" xfId="11260"/>
    <cellStyle name="Normal 3 8 4 4 5 2 2" xfId="34202"/>
    <cellStyle name="Normal 3 8 4 4 5 2 3" xfId="42447"/>
    <cellStyle name="Normal 3 8 4 4 5 2 4" xfId="21460"/>
    <cellStyle name="Normal 3 8 4 4 5 3" xfId="25582"/>
    <cellStyle name="Normal 3 8 4 4 5 4" xfId="30080"/>
    <cellStyle name="Normal 3 8 4 4 5 5" xfId="38325"/>
    <cellStyle name="Normal 3 8 4 4 5 6" xfId="17338"/>
    <cellStyle name="Normal 3 8 4 4 6" xfId="7963"/>
    <cellStyle name="Normal 3 8 4 4 6 2" xfId="30905"/>
    <cellStyle name="Normal 3 8 4 4 6 3" xfId="39150"/>
    <cellStyle name="Normal 3 8 4 4 6 4" xfId="14030"/>
    <cellStyle name="Normal 3 8 4 4 7" xfId="18163"/>
    <cellStyle name="Normal 3 8 4 4 8" xfId="22285"/>
    <cellStyle name="Normal 3 8 4 4 9" xfId="26783"/>
    <cellStyle name="Normal 3 8 4 5" xfId="3937"/>
    <cellStyle name="Normal 3 8 4 5 10" xfId="35140"/>
    <cellStyle name="Normal 3 8 4 5 11" xfId="12352"/>
    <cellStyle name="Normal 3 8 4 5 2" xfId="4765"/>
    <cellStyle name="Normal 3 8 4 5 2 2" xfId="8899"/>
    <cellStyle name="Normal 3 8 4 5 2 2 2" xfId="31841"/>
    <cellStyle name="Normal 3 8 4 5 2 2 3" xfId="40086"/>
    <cellStyle name="Normal 3 8 4 5 2 2 4" xfId="14966"/>
    <cellStyle name="Normal 3 8 4 5 2 3" xfId="19099"/>
    <cellStyle name="Normal 3 8 4 5 2 4" xfId="23221"/>
    <cellStyle name="Normal 3 8 4 5 2 5" xfId="27719"/>
    <cellStyle name="Normal 3 8 4 5 2 6" xfId="35964"/>
    <cellStyle name="Normal 3 8 4 5 2 7" xfId="13317"/>
    <cellStyle name="Normal 3 8 4 5 3" xfId="5589"/>
    <cellStyle name="Normal 3 8 4 5 3 2" xfId="9723"/>
    <cellStyle name="Normal 3 8 4 5 3 2 2" xfId="32665"/>
    <cellStyle name="Normal 3 8 4 5 3 2 3" xfId="40910"/>
    <cellStyle name="Normal 3 8 4 5 3 2 4" xfId="19923"/>
    <cellStyle name="Normal 3 8 4 5 3 3" xfId="24045"/>
    <cellStyle name="Normal 3 8 4 5 3 4" xfId="28543"/>
    <cellStyle name="Normal 3 8 4 5 3 5" xfId="36788"/>
    <cellStyle name="Normal 3 8 4 5 3 6" xfId="15790"/>
    <cellStyle name="Normal 3 8 4 5 4" xfId="6414"/>
    <cellStyle name="Normal 3 8 4 5 4 2" xfId="10548"/>
    <cellStyle name="Normal 3 8 4 5 4 2 2" xfId="33490"/>
    <cellStyle name="Normal 3 8 4 5 4 2 3" xfId="41735"/>
    <cellStyle name="Normal 3 8 4 5 4 2 4" xfId="20748"/>
    <cellStyle name="Normal 3 8 4 5 4 3" xfId="24870"/>
    <cellStyle name="Normal 3 8 4 5 4 4" xfId="29368"/>
    <cellStyle name="Normal 3 8 4 5 4 5" xfId="37613"/>
    <cellStyle name="Normal 3 8 4 5 4 6" xfId="16615"/>
    <cellStyle name="Normal 3 8 4 5 5" xfId="7249"/>
    <cellStyle name="Normal 3 8 4 5 5 2" xfId="11372"/>
    <cellStyle name="Normal 3 8 4 5 5 2 2" xfId="34314"/>
    <cellStyle name="Normal 3 8 4 5 5 2 3" xfId="42559"/>
    <cellStyle name="Normal 3 8 4 5 5 2 4" xfId="21572"/>
    <cellStyle name="Normal 3 8 4 5 5 3" xfId="25694"/>
    <cellStyle name="Normal 3 8 4 5 5 4" xfId="30192"/>
    <cellStyle name="Normal 3 8 4 5 5 5" xfId="38437"/>
    <cellStyle name="Normal 3 8 4 5 5 6" xfId="17450"/>
    <cellStyle name="Normal 3 8 4 5 6" xfId="8075"/>
    <cellStyle name="Normal 3 8 4 5 6 2" xfId="31017"/>
    <cellStyle name="Normal 3 8 4 5 6 3" xfId="39262"/>
    <cellStyle name="Normal 3 8 4 5 6 4" xfId="14142"/>
    <cellStyle name="Normal 3 8 4 5 7" xfId="18275"/>
    <cellStyle name="Normal 3 8 4 5 8" xfId="22397"/>
    <cellStyle name="Normal 3 8 4 5 9" xfId="26895"/>
    <cellStyle name="Normal 3 8 4 6" xfId="4049"/>
    <cellStyle name="Normal 3 8 4 6 10" xfId="35252"/>
    <cellStyle name="Normal 3 8 4 6 11" xfId="12464"/>
    <cellStyle name="Normal 3 8 4 6 2" xfId="4877"/>
    <cellStyle name="Normal 3 8 4 6 2 2" xfId="9011"/>
    <cellStyle name="Normal 3 8 4 6 2 2 2" xfId="31953"/>
    <cellStyle name="Normal 3 8 4 6 2 2 3" xfId="40198"/>
    <cellStyle name="Normal 3 8 4 6 2 2 4" xfId="15078"/>
    <cellStyle name="Normal 3 8 4 6 2 3" xfId="19211"/>
    <cellStyle name="Normal 3 8 4 6 2 4" xfId="23333"/>
    <cellStyle name="Normal 3 8 4 6 2 5" xfId="27831"/>
    <cellStyle name="Normal 3 8 4 6 2 6" xfId="36076"/>
    <cellStyle name="Normal 3 8 4 6 2 7" xfId="13429"/>
    <cellStyle name="Normal 3 8 4 6 3" xfId="5701"/>
    <cellStyle name="Normal 3 8 4 6 3 2" xfId="9835"/>
    <cellStyle name="Normal 3 8 4 6 3 2 2" xfId="32777"/>
    <cellStyle name="Normal 3 8 4 6 3 2 3" xfId="41022"/>
    <cellStyle name="Normal 3 8 4 6 3 2 4" xfId="20035"/>
    <cellStyle name="Normal 3 8 4 6 3 3" xfId="24157"/>
    <cellStyle name="Normal 3 8 4 6 3 4" xfId="28655"/>
    <cellStyle name="Normal 3 8 4 6 3 5" xfId="36900"/>
    <cellStyle name="Normal 3 8 4 6 3 6" xfId="15902"/>
    <cellStyle name="Normal 3 8 4 6 4" xfId="6526"/>
    <cellStyle name="Normal 3 8 4 6 4 2" xfId="10660"/>
    <cellStyle name="Normal 3 8 4 6 4 2 2" xfId="33602"/>
    <cellStyle name="Normal 3 8 4 6 4 2 3" xfId="41847"/>
    <cellStyle name="Normal 3 8 4 6 4 2 4" xfId="20860"/>
    <cellStyle name="Normal 3 8 4 6 4 3" xfId="24982"/>
    <cellStyle name="Normal 3 8 4 6 4 4" xfId="29480"/>
    <cellStyle name="Normal 3 8 4 6 4 5" xfId="37725"/>
    <cellStyle name="Normal 3 8 4 6 4 6" xfId="16727"/>
    <cellStyle name="Normal 3 8 4 6 5" xfId="7361"/>
    <cellStyle name="Normal 3 8 4 6 5 2" xfId="11484"/>
    <cellStyle name="Normal 3 8 4 6 5 2 2" xfId="34426"/>
    <cellStyle name="Normal 3 8 4 6 5 2 3" xfId="42671"/>
    <cellStyle name="Normal 3 8 4 6 5 2 4" xfId="21684"/>
    <cellStyle name="Normal 3 8 4 6 5 3" xfId="25806"/>
    <cellStyle name="Normal 3 8 4 6 5 4" xfId="30304"/>
    <cellStyle name="Normal 3 8 4 6 5 5" xfId="38549"/>
    <cellStyle name="Normal 3 8 4 6 5 6" xfId="17562"/>
    <cellStyle name="Normal 3 8 4 6 6" xfId="8187"/>
    <cellStyle name="Normal 3 8 4 6 6 2" xfId="31129"/>
    <cellStyle name="Normal 3 8 4 6 6 3" xfId="39374"/>
    <cellStyle name="Normal 3 8 4 6 6 4" xfId="14254"/>
    <cellStyle name="Normal 3 8 4 6 7" xfId="18387"/>
    <cellStyle name="Normal 3 8 4 6 8" xfId="22509"/>
    <cellStyle name="Normal 3 8 4 6 9" xfId="27007"/>
    <cellStyle name="Normal 3 8 4 7" xfId="4101"/>
    <cellStyle name="Normal 3 8 4 7 10" xfId="35304"/>
    <cellStyle name="Normal 3 8 4 7 11" xfId="12516"/>
    <cellStyle name="Normal 3 8 4 7 2" xfId="4929"/>
    <cellStyle name="Normal 3 8 4 7 2 2" xfId="9063"/>
    <cellStyle name="Normal 3 8 4 7 2 2 2" xfId="32005"/>
    <cellStyle name="Normal 3 8 4 7 2 2 3" xfId="40250"/>
    <cellStyle name="Normal 3 8 4 7 2 2 4" xfId="15130"/>
    <cellStyle name="Normal 3 8 4 7 2 3" xfId="19263"/>
    <cellStyle name="Normal 3 8 4 7 2 4" xfId="23385"/>
    <cellStyle name="Normal 3 8 4 7 2 5" xfId="27883"/>
    <cellStyle name="Normal 3 8 4 7 2 6" xfId="36128"/>
    <cellStyle name="Normal 3 8 4 7 2 7" xfId="13481"/>
    <cellStyle name="Normal 3 8 4 7 3" xfId="5753"/>
    <cellStyle name="Normal 3 8 4 7 3 2" xfId="9887"/>
    <cellStyle name="Normal 3 8 4 7 3 2 2" xfId="32829"/>
    <cellStyle name="Normal 3 8 4 7 3 2 3" xfId="41074"/>
    <cellStyle name="Normal 3 8 4 7 3 2 4" xfId="20087"/>
    <cellStyle name="Normal 3 8 4 7 3 3" xfId="24209"/>
    <cellStyle name="Normal 3 8 4 7 3 4" xfId="28707"/>
    <cellStyle name="Normal 3 8 4 7 3 5" xfId="36952"/>
    <cellStyle name="Normal 3 8 4 7 3 6" xfId="15954"/>
    <cellStyle name="Normal 3 8 4 7 4" xfId="6578"/>
    <cellStyle name="Normal 3 8 4 7 4 2" xfId="10712"/>
    <cellStyle name="Normal 3 8 4 7 4 2 2" xfId="33654"/>
    <cellStyle name="Normal 3 8 4 7 4 2 3" xfId="41899"/>
    <cellStyle name="Normal 3 8 4 7 4 2 4" xfId="20912"/>
    <cellStyle name="Normal 3 8 4 7 4 3" xfId="25034"/>
    <cellStyle name="Normal 3 8 4 7 4 4" xfId="29532"/>
    <cellStyle name="Normal 3 8 4 7 4 5" xfId="37777"/>
    <cellStyle name="Normal 3 8 4 7 4 6" xfId="16779"/>
    <cellStyle name="Normal 3 8 4 7 5" xfId="7413"/>
    <cellStyle name="Normal 3 8 4 7 5 2" xfId="11536"/>
    <cellStyle name="Normal 3 8 4 7 5 2 2" xfId="34478"/>
    <cellStyle name="Normal 3 8 4 7 5 2 3" xfId="42723"/>
    <cellStyle name="Normal 3 8 4 7 5 2 4" xfId="21736"/>
    <cellStyle name="Normal 3 8 4 7 5 3" xfId="25858"/>
    <cellStyle name="Normal 3 8 4 7 5 4" xfId="30356"/>
    <cellStyle name="Normal 3 8 4 7 5 5" xfId="38601"/>
    <cellStyle name="Normal 3 8 4 7 5 6" xfId="17614"/>
    <cellStyle name="Normal 3 8 4 7 6" xfId="8239"/>
    <cellStyle name="Normal 3 8 4 7 6 2" xfId="31181"/>
    <cellStyle name="Normal 3 8 4 7 6 3" xfId="39426"/>
    <cellStyle name="Normal 3 8 4 7 6 4" xfId="14306"/>
    <cellStyle name="Normal 3 8 4 7 7" xfId="18439"/>
    <cellStyle name="Normal 3 8 4 7 8" xfId="22561"/>
    <cellStyle name="Normal 3 8 4 7 9" xfId="27059"/>
    <cellStyle name="Normal 3 8 4 8" xfId="4237"/>
    <cellStyle name="Normal 3 8 4 8 10" xfId="35440"/>
    <cellStyle name="Normal 3 8 4 8 11" xfId="12652"/>
    <cellStyle name="Normal 3 8 4 8 2" xfId="5065"/>
    <cellStyle name="Normal 3 8 4 8 2 2" xfId="9199"/>
    <cellStyle name="Normal 3 8 4 8 2 2 2" xfId="32141"/>
    <cellStyle name="Normal 3 8 4 8 2 2 3" xfId="40386"/>
    <cellStyle name="Normal 3 8 4 8 2 2 4" xfId="15266"/>
    <cellStyle name="Normal 3 8 4 8 2 3" xfId="19399"/>
    <cellStyle name="Normal 3 8 4 8 2 4" xfId="23521"/>
    <cellStyle name="Normal 3 8 4 8 2 5" xfId="28019"/>
    <cellStyle name="Normal 3 8 4 8 2 6" xfId="36264"/>
    <cellStyle name="Normal 3 8 4 8 2 7" xfId="13617"/>
    <cellStyle name="Normal 3 8 4 8 3" xfId="5889"/>
    <cellStyle name="Normal 3 8 4 8 3 2" xfId="10023"/>
    <cellStyle name="Normal 3 8 4 8 3 2 2" xfId="32965"/>
    <cellStyle name="Normal 3 8 4 8 3 2 3" xfId="41210"/>
    <cellStyle name="Normal 3 8 4 8 3 2 4" xfId="20223"/>
    <cellStyle name="Normal 3 8 4 8 3 3" xfId="24345"/>
    <cellStyle name="Normal 3 8 4 8 3 4" xfId="28843"/>
    <cellStyle name="Normal 3 8 4 8 3 5" xfId="37088"/>
    <cellStyle name="Normal 3 8 4 8 3 6" xfId="16090"/>
    <cellStyle name="Normal 3 8 4 8 4" xfId="6714"/>
    <cellStyle name="Normal 3 8 4 8 4 2" xfId="10848"/>
    <cellStyle name="Normal 3 8 4 8 4 2 2" xfId="33790"/>
    <cellStyle name="Normal 3 8 4 8 4 2 3" xfId="42035"/>
    <cellStyle name="Normal 3 8 4 8 4 2 4" xfId="21048"/>
    <cellStyle name="Normal 3 8 4 8 4 3" xfId="25170"/>
    <cellStyle name="Normal 3 8 4 8 4 4" xfId="29668"/>
    <cellStyle name="Normal 3 8 4 8 4 5" xfId="37913"/>
    <cellStyle name="Normal 3 8 4 8 4 6" xfId="16915"/>
    <cellStyle name="Normal 3 8 4 8 5" xfId="7549"/>
    <cellStyle name="Normal 3 8 4 8 5 2" xfId="11672"/>
    <cellStyle name="Normal 3 8 4 8 5 2 2" xfId="34614"/>
    <cellStyle name="Normal 3 8 4 8 5 2 3" xfId="42859"/>
    <cellStyle name="Normal 3 8 4 8 5 2 4" xfId="21872"/>
    <cellStyle name="Normal 3 8 4 8 5 3" xfId="25994"/>
    <cellStyle name="Normal 3 8 4 8 5 4" xfId="30492"/>
    <cellStyle name="Normal 3 8 4 8 5 5" xfId="38737"/>
    <cellStyle name="Normal 3 8 4 8 5 6" xfId="17750"/>
    <cellStyle name="Normal 3 8 4 8 6" xfId="8375"/>
    <cellStyle name="Normal 3 8 4 8 6 2" xfId="31317"/>
    <cellStyle name="Normal 3 8 4 8 6 3" xfId="39562"/>
    <cellStyle name="Normal 3 8 4 8 6 4" xfId="14442"/>
    <cellStyle name="Normal 3 8 4 8 7" xfId="18575"/>
    <cellStyle name="Normal 3 8 4 8 8" xfId="22697"/>
    <cellStyle name="Normal 3 8 4 8 9" xfId="27195"/>
    <cellStyle name="Normal 3 8 4 9" xfId="4354"/>
    <cellStyle name="Normal 3 8 4 9 10" xfId="35553"/>
    <cellStyle name="Normal 3 8 4 9 11" xfId="12765"/>
    <cellStyle name="Normal 3 8 4 9 2" xfId="5178"/>
    <cellStyle name="Normal 3 8 4 9 2 2" xfId="9312"/>
    <cellStyle name="Normal 3 8 4 9 2 2 2" xfId="32254"/>
    <cellStyle name="Normal 3 8 4 9 2 2 3" xfId="40499"/>
    <cellStyle name="Normal 3 8 4 9 2 2 4" xfId="15379"/>
    <cellStyle name="Normal 3 8 4 9 2 3" xfId="19512"/>
    <cellStyle name="Normal 3 8 4 9 2 4" xfId="23634"/>
    <cellStyle name="Normal 3 8 4 9 2 5" xfId="28132"/>
    <cellStyle name="Normal 3 8 4 9 2 6" xfId="36377"/>
    <cellStyle name="Normal 3 8 4 9 2 7" xfId="13730"/>
    <cellStyle name="Normal 3 8 4 9 3" xfId="6002"/>
    <cellStyle name="Normal 3 8 4 9 3 2" xfId="10136"/>
    <cellStyle name="Normal 3 8 4 9 3 2 2" xfId="33078"/>
    <cellStyle name="Normal 3 8 4 9 3 2 3" xfId="41323"/>
    <cellStyle name="Normal 3 8 4 9 3 2 4" xfId="20336"/>
    <cellStyle name="Normal 3 8 4 9 3 3" xfId="24458"/>
    <cellStyle name="Normal 3 8 4 9 3 4" xfId="28956"/>
    <cellStyle name="Normal 3 8 4 9 3 5" xfId="37201"/>
    <cellStyle name="Normal 3 8 4 9 3 6" xfId="16203"/>
    <cellStyle name="Normal 3 8 4 9 4" xfId="6827"/>
    <cellStyle name="Normal 3 8 4 9 4 2" xfId="10961"/>
    <cellStyle name="Normal 3 8 4 9 4 2 2" xfId="33903"/>
    <cellStyle name="Normal 3 8 4 9 4 2 3" xfId="42148"/>
    <cellStyle name="Normal 3 8 4 9 4 2 4" xfId="21161"/>
    <cellStyle name="Normal 3 8 4 9 4 3" xfId="25283"/>
    <cellStyle name="Normal 3 8 4 9 4 4" xfId="29781"/>
    <cellStyle name="Normal 3 8 4 9 4 5" xfId="38026"/>
    <cellStyle name="Normal 3 8 4 9 4 6" xfId="17028"/>
    <cellStyle name="Normal 3 8 4 9 5" xfId="7662"/>
    <cellStyle name="Normal 3 8 4 9 5 2" xfId="11785"/>
    <cellStyle name="Normal 3 8 4 9 5 2 2" xfId="34727"/>
    <cellStyle name="Normal 3 8 4 9 5 2 3" xfId="42972"/>
    <cellStyle name="Normal 3 8 4 9 5 2 4" xfId="21985"/>
    <cellStyle name="Normal 3 8 4 9 5 3" xfId="26107"/>
    <cellStyle name="Normal 3 8 4 9 5 4" xfId="30605"/>
    <cellStyle name="Normal 3 8 4 9 5 5" xfId="38850"/>
    <cellStyle name="Normal 3 8 4 9 5 6" xfId="17863"/>
    <cellStyle name="Normal 3 8 4 9 6" xfId="8488"/>
    <cellStyle name="Normal 3 8 4 9 6 2" xfId="31430"/>
    <cellStyle name="Normal 3 8 4 9 6 3" xfId="39675"/>
    <cellStyle name="Normal 3 8 4 9 6 4" xfId="14555"/>
    <cellStyle name="Normal 3 8 4 9 7" xfId="18688"/>
    <cellStyle name="Normal 3 8 4 9 8" xfId="22810"/>
    <cellStyle name="Normal 3 8 4 9 9" xfId="27308"/>
    <cellStyle name="Normal 3 8 5" xfId="3359"/>
    <cellStyle name="Normal 3 8 5 10" xfId="5369"/>
    <cellStyle name="Normal 3 8 5 10 2" xfId="9503"/>
    <cellStyle name="Normal 3 8 5 10 2 2" xfId="32445"/>
    <cellStyle name="Normal 3 8 5 10 2 3" xfId="40690"/>
    <cellStyle name="Normal 3 8 5 10 2 4" xfId="15570"/>
    <cellStyle name="Normal 3 8 5 10 3" xfId="19703"/>
    <cellStyle name="Normal 3 8 5 10 4" xfId="23825"/>
    <cellStyle name="Normal 3 8 5 10 5" xfId="28323"/>
    <cellStyle name="Normal 3 8 5 10 6" xfId="36568"/>
    <cellStyle name="Normal 3 8 5 10 7" xfId="12987"/>
    <cellStyle name="Normal 3 8 5 11" xfId="6194"/>
    <cellStyle name="Normal 3 8 5 11 2" xfId="10328"/>
    <cellStyle name="Normal 3 8 5 11 2 2" xfId="33270"/>
    <cellStyle name="Normal 3 8 5 11 2 3" xfId="41515"/>
    <cellStyle name="Normal 3 8 5 11 2 4" xfId="16395"/>
    <cellStyle name="Normal 3 8 5 11 3" xfId="20528"/>
    <cellStyle name="Normal 3 8 5 11 4" xfId="24650"/>
    <cellStyle name="Normal 3 8 5 11 5" xfId="29148"/>
    <cellStyle name="Normal 3 8 5 11 6" xfId="37393"/>
    <cellStyle name="Normal 3 8 5 11 7" xfId="13096"/>
    <cellStyle name="Normal 3 8 5 12" xfId="7029"/>
    <cellStyle name="Normal 3 8 5 12 2" xfId="11152"/>
    <cellStyle name="Normal 3 8 5 12 2 2" xfId="34094"/>
    <cellStyle name="Normal 3 8 5 12 2 3" xfId="42339"/>
    <cellStyle name="Normal 3 8 5 12 2 4" xfId="21352"/>
    <cellStyle name="Normal 3 8 5 12 3" xfId="25474"/>
    <cellStyle name="Normal 3 8 5 12 4" xfId="29972"/>
    <cellStyle name="Normal 3 8 5 12 5" xfId="38217"/>
    <cellStyle name="Normal 3 8 5 12 6" xfId="17230"/>
    <cellStyle name="Normal 3 8 5 13" xfId="7854"/>
    <cellStyle name="Normal 3 8 5 13 2" xfId="30797"/>
    <cellStyle name="Normal 3 8 5 13 3" xfId="39042"/>
    <cellStyle name="Normal 3 8 5 13 4" xfId="13922"/>
    <cellStyle name="Normal 3 8 5 14" xfId="18055"/>
    <cellStyle name="Normal 3 8 5 15" xfId="22177"/>
    <cellStyle name="Normal 3 8 5 16" xfId="26660"/>
    <cellStyle name="Normal 3 8 5 17" xfId="34920"/>
    <cellStyle name="Normal 3 8 5 18" xfId="11925"/>
    <cellStyle name="Normal 3 8 5 2" xfId="3360"/>
    <cellStyle name="Normal 3 8 5 2 10" xfId="6195"/>
    <cellStyle name="Normal 3 8 5 2 10 2" xfId="10329"/>
    <cellStyle name="Normal 3 8 5 2 10 2 2" xfId="33271"/>
    <cellStyle name="Normal 3 8 5 2 10 2 3" xfId="41516"/>
    <cellStyle name="Normal 3 8 5 2 10 2 4" xfId="20529"/>
    <cellStyle name="Normal 3 8 5 2 10 3" xfId="24651"/>
    <cellStyle name="Normal 3 8 5 2 10 4" xfId="29149"/>
    <cellStyle name="Normal 3 8 5 2 10 5" xfId="37394"/>
    <cellStyle name="Normal 3 8 5 2 10 6" xfId="16396"/>
    <cellStyle name="Normal 3 8 5 2 11" xfId="7030"/>
    <cellStyle name="Normal 3 8 5 2 11 2" xfId="11153"/>
    <cellStyle name="Normal 3 8 5 2 11 2 2" xfId="34095"/>
    <cellStyle name="Normal 3 8 5 2 11 2 3" xfId="42340"/>
    <cellStyle name="Normal 3 8 5 2 11 2 4" xfId="21353"/>
    <cellStyle name="Normal 3 8 5 2 11 3" xfId="25475"/>
    <cellStyle name="Normal 3 8 5 2 11 4" xfId="29973"/>
    <cellStyle name="Normal 3 8 5 2 11 5" xfId="38218"/>
    <cellStyle name="Normal 3 8 5 2 11 6" xfId="17231"/>
    <cellStyle name="Normal 3 8 5 2 12" xfId="7855"/>
    <cellStyle name="Normal 3 8 5 2 12 2" xfId="30798"/>
    <cellStyle name="Normal 3 8 5 2 12 3" xfId="39043"/>
    <cellStyle name="Normal 3 8 5 2 12 4" xfId="13923"/>
    <cellStyle name="Normal 3 8 5 2 13" xfId="18056"/>
    <cellStyle name="Normal 3 8 5 2 14" xfId="22178"/>
    <cellStyle name="Normal 3 8 5 2 15" xfId="26661"/>
    <cellStyle name="Normal 3 8 5 2 16" xfId="34921"/>
    <cellStyle name="Normal 3 8 5 2 17" xfId="12133"/>
    <cellStyle name="Normal 3 8 5 2 2" xfId="3830"/>
    <cellStyle name="Normal 3 8 5 2 2 10" xfId="35033"/>
    <cellStyle name="Normal 3 8 5 2 2 11" xfId="12245"/>
    <cellStyle name="Normal 3 8 5 2 2 2" xfId="4658"/>
    <cellStyle name="Normal 3 8 5 2 2 2 2" xfId="8792"/>
    <cellStyle name="Normal 3 8 5 2 2 2 2 2" xfId="31734"/>
    <cellStyle name="Normal 3 8 5 2 2 2 2 3" xfId="39979"/>
    <cellStyle name="Normal 3 8 5 2 2 2 2 4" xfId="14859"/>
    <cellStyle name="Normal 3 8 5 2 2 2 3" xfId="18992"/>
    <cellStyle name="Normal 3 8 5 2 2 2 4" xfId="23114"/>
    <cellStyle name="Normal 3 8 5 2 2 2 5" xfId="27612"/>
    <cellStyle name="Normal 3 8 5 2 2 2 6" xfId="35857"/>
    <cellStyle name="Normal 3 8 5 2 2 2 7" xfId="13210"/>
    <cellStyle name="Normal 3 8 5 2 2 3" xfId="5482"/>
    <cellStyle name="Normal 3 8 5 2 2 3 2" xfId="9616"/>
    <cellStyle name="Normal 3 8 5 2 2 3 2 2" xfId="32558"/>
    <cellStyle name="Normal 3 8 5 2 2 3 2 3" xfId="40803"/>
    <cellStyle name="Normal 3 8 5 2 2 3 2 4" xfId="19816"/>
    <cellStyle name="Normal 3 8 5 2 2 3 3" xfId="23938"/>
    <cellStyle name="Normal 3 8 5 2 2 3 4" xfId="28436"/>
    <cellStyle name="Normal 3 8 5 2 2 3 5" xfId="36681"/>
    <cellStyle name="Normal 3 8 5 2 2 3 6" xfId="15683"/>
    <cellStyle name="Normal 3 8 5 2 2 4" xfId="6307"/>
    <cellStyle name="Normal 3 8 5 2 2 4 2" xfId="10441"/>
    <cellStyle name="Normal 3 8 5 2 2 4 2 2" xfId="33383"/>
    <cellStyle name="Normal 3 8 5 2 2 4 2 3" xfId="41628"/>
    <cellStyle name="Normal 3 8 5 2 2 4 2 4" xfId="20641"/>
    <cellStyle name="Normal 3 8 5 2 2 4 3" xfId="24763"/>
    <cellStyle name="Normal 3 8 5 2 2 4 4" xfId="29261"/>
    <cellStyle name="Normal 3 8 5 2 2 4 5" xfId="37506"/>
    <cellStyle name="Normal 3 8 5 2 2 4 6" xfId="16508"/>
    <cellStyle name="Normal 3 8 5 2 2 5" xfId="7142"/>
    <cellStyle name="Normal 3 8 5 2 2 5 2" xfId="11265"/>
    <cellStyle name="Normal 3 8 5 2 2 5 2 2" xfId="34207"/>
    <cellStyle name="Normal 3 8 5 2 2 5 2 3" xfId="42452"/>
    <cellStyle name="Normal 3 8 5 2 2 5 2 4" xfId="21465"/>
    <cellStyle name="Normal 3 8 5 2 2 5 3" xfId="25587"/>
    <cellStyle name="Normal 3 8 5 2 2 5 4" xfId="30085"/>
    <cellStyle name="Normal 3 8 5 2 2 5 5" xfId="38330"/>
    <cellStyle name="Normal 3 8 5 2 2 5 6" xfId="17343"/>
    <cellStyle name="Normal 3 8 5 2 2 6" xfId="7968"/>
    <cellStyle name="Normal 3 8 5 2 2 6 2" xfId="30910"/>
    <cellStyle name="Normal 3 8 5 2 2 6 3" xfId="39155"/>
    <cellStyle name="Normal 3 8 5 2 2 6 4" xfId="14035"/>
    <cellStyle name="Normal 3 8 5 2 2 7" xfId="18168"/>
    <cellStyle name="Normal 3 8 5 2 2 8" xfId="22290"/>
    <cellStyle name="Normal 3 8 5 2 2 9" xfId="26788"/>
    <cellStyle name="Normal 3 8 5 2 3" xfId="3942"/>
    <cellStyle name="Normal 3 8 5 2 3 10" xfId="35145"/>
    <cellStyle name="Normal 3 8 5 2 3 11" xfId="12357"/>
    <cellStyle name="Normal 3 8 5 2 3 2" xfId="4770"/>
    <cellStyle name="Normal 3 8 5 2 3 2 2" xfId="8904"/>
    <cellStyle name="Normal 3 8 5 2 3 2 2 2" xfId="31846"/>
    <cellStyle name="Normal 3 8 5 2 3 2 2 3" xfId="40091"/>
    <cellStyle name="Normal 3 8 5 2 3 2 2 4" xfId="14971"/>
    <cellStyle name="Normal 3 8 5 2 3 2 3" xfId="19104"/>
    <cellStyle name="Normal 3 8 5 2 3 2 4" xfId="23226"/>
    <cellStyle name="Normal 3 8 5 2 3 2 5" xfId="27724"/>
    <cellStyle name="Normal 3 8 5 2 3 2 6" xfId="35969"/>
    <cellStyle name="Normal 3 8 5 2 3 2 7" xfId="13322"/>
    <cellStyle name="Normal 3 8 5 2 3 3" xfId="5594"/>
    <cellStyle name="Normal 3 8 5 2 3 3 2" xfId="9728"/>
    <cellStyle name="Normal 3 8 5 2 3 3 2 2" xfId="32670"/>
    <cellStyle name="Normal 3 8 5 2 3 3 2 3" xfId="40915"/>
    <cellStyle name="Normal 3 8 5 2 3 3 2 4" xfId="19928"/>
    <cellStyle name="Normal 3 8 5 2 3 3 3" xfId="24050"/>
    <cellStyle name="Normal 3 8 5 2 3 3 4" xfId="28548"/>
    <cellStyle name="Normal 3 8 5 2 3 3 5" xfId="36793"/>
    <cellStyle name="Normal 3 8 5 2 3 3 6" xfId="15795"/>
    <cellStyle name="Normal 3 8 5 2 3 4" xfId="6419"/>
    <cellStyle name="Normal 3 8 5 2 3 4 2" xfId="10553"/>
    <cellStyle name="Normal 3 8 5 2 3 4 2 2" xfId="33495"/>
    <cellStyle name="Normal 3 8 5 2 3 4 2 3" xfId="41740"/>
    <cellStyle name="Normal 3 8 5 2 3 4 2 4" xfId="20753"/>
    <cellStyle name="Normal 3 8 5 2 3 4 3" xfId="24875"/>
    <cellStyle name="Normal 3 8 5 2 3 4 4" xfId="29373"/>
    <cellStyle name="Normal 3 8 5 2 3 4 5" xfId="37618"/>
    <cellStyle name="Normal 3 8 5 2 3 4 6" xfId="16620"/>
    <cellStyle name="Normal 3 8 5 2 3 5" xfId="7254"/>
    <cellStyle name="Normal 3 8 5 2 3 5 2" xfId="11377"/>
    <cellStyle name="Normal 3 8 5 2 3 5 2 2" xfId="34319"/>
    <cellStyle name="Normal 3 8 5 2 3 5 2 3" xfId="42564"/>
    <cellStyle name="Normal 3 8 5 2 3 5 2 4" xfId="21577"/>
    <cellStyle name="Normal 3 8 5 2 3 5 3" xfId="25699"/>
    <cellStyle name="Normal 3 8 5 2 3 5 4" xfId="30197"/>
    <cellStyle name="Normal 3 8 5 2 3 5 5" xfId="38442"/>
    <cellStyle name="Normal 3 8 5 2 3 5 6" xfId="17455"/>
    <cellStyle name="Normal 3 8 5 2 3 6" xfId="8080"/>
    <cellStyle name="Normal 3 8 5 2 3 6 2" xfId="31022"/>
    <cellStyle name="Normal 3 8 5 2 3 6 3" xfId="39267"/>
    <cellStyle name="Normal 3 8 5 2 3 6 4" xfId="14147"/>
    <cellStyle name="Normal 3 8 5 2 3 7" xfId="18280"/>
    <cellStyle name="Normal 3 8 5 2 3 8" xfId="22402"/>
    <cellStyle name="Normal 3 8 5 2 3 9" xfId="26900"/>
    <cellStyle name="Normal 3 8 5 2 4" xfId="4054"/>
    <cellStyle name="Normal 3 8 5 2 4 10" xfId="35257"/>
    <cellStyle name="Normal 3 8 5 2 4 11" xfId="12469"/>
    <cellStyle name="Normal 3 8 5 2 4 2" xfId="4882"/>
    <cellStyle name="Normal 3 8 5 2 4 2 2" xfId="9016"/>
    <cellStyle name="Normal 3 8 5 2 4 2 2 2" xfId="31958"/>
    <cellStyle name="Normal 3 8 5 2 4 2 2 3" xfId="40203"/>
    <cellStyle name="Normal 3 8 5 2 4 2 2 4" xfId="15083"/>
    <cellStyle name="Normal 3 8 5 2 4 2 3" xfId="19216"/>
    <cellStyle name="Normal 3 8 5 2 4 2 4" xfId="23338"/>
    <cellStyle name="Normal 3 8 5 2 4 2 5" xfId="27836"/>
    <cellStyle name="Normal 3 8 5 2 4 2 6" xfId="36081"/>
    <cellStyle name="Normal 3 8 5 2 4 2 7" xfId="13434"/>
    <cellStyle name="Normal 3 8 5 2 4 3" xfId="5706"/>
    <cellStyle name="Normal 3 8 5 2 4 3 2" xfId="9840"/>
    <cellStyle name="Normal 3 8 5 2 4 3 2 2" xfId="32782"/>
    <cellStyle name="Normal 3 8 5 2 4 3 2 3" xfId="41027"/>
    <cellStyle name="Normal 3 8 5 2 4 3 2 4" xfId="20040"/>
    <cellStyle name="Normal 3 8 5 2 4 3 3" xfId="24162"/>
    <cellStyle name="Normal 3 8 5 2 4 3 4" xfId="28660"/>
    <cellStyle name="Normal 3 8 5 2 4 3 5" xfId="36905"/>
    <cellStyle name="Normal 3 8 5 2 4 3 6" xfId="15907"/>
    <cellStyle name="Normal 3 8 5 2 4 4" xfId="6531"/>
    <cellStyle name="Normal 3 8 5 2 4 4 2" xfId="10665"/>
    <cellStyle name="Normal 3 8 5 2 4 4 2 2" xfId="33607"/>
    <cellStyle name="Normal 3 8 5 2 4 4 2 3" xfId="41852"/>
    <cellStyle name="Normal 3 8 5 2 4 4 2 4" xfId="20865"/>
    <cellStyle name="Normal 3 8 5 2 4 4 3" xfId="24987"/>
    <cellStyle name="Normal 3 8 5 2 4 4 4" xfId="29485"/>
    <cellStyle name="Normal 3 8 5 2 4 4 5" xfId="37730"/>
    <cellStyle name="Normal 3 8 5 2 4 4 6" xfId="16732"/>
    <cellStyle name="Normal 3 8 5 2 4 5" xfId="7366"/>
    <cellStyle name="Normal 3 8 5 2 4 5 2" xfId="11489"/>
    <cellStyle name="Normal 3 8 5 2 4 5 2 2" xfId="34431"/>
    <cellStyle name="Normal 3 8 5 2 4 5 2 3" xfId="42676"/>
    <cellStyle name="Normal 3 8 5 2 4 5 2 4" xfId="21689"/>
    <cellStyle name="Normal 3 8 5 2 4 5 3" xfId="25811"/>
    <cellStyle name="Normal 3 8 5 2 4 5 4" xfId="30309"/>
    <cellStyle name="Normal 3 8 5 2 4 5 5" xfId="38554"/>
    <cellStyle name="Normal 3 8 5 2 4 5 6" xfId="17567"/>
    <cellStyle name="Normal 3 8 5 2 4 6" xfId="8192"/>
    <cellStyle name="Normal 3 8 5 2 4 6 2" xfId="31134"/>
    <cellStyle name="Normal 3 8 5 2 4 6 3" xfId="39379"/>
    <cellStyle name="Normal 3 8 5 2 4 6 4" xfId="14259"/>
    <cellStyle name="Normal 3 8 5 2 4 7" xfId="18392"/>
    <cellStyle name="Normal 3 8 5 2 4 8" xfId="22514"/>
    <cellStyle name="Normal 3 8 5 2 4 9" xfId="27012"/>
    <cellStyle name="Normal 3 8 5 2 5" xfId="4163"/>
    <cellStyle name="Normal 3 8 5 2 5 10" xfId="35366"/>
    <cellStyle name="Normal 3 8 5 2 5 11" xfId="12578"/>
    <cellStyle name="Normal 3 8 5 2 5 2" xfId="4991"/>
    <cellStyle name="Normal 3 8 5 2 5 2 2" xfId="9125"/>
    <cellStyle name="Normal 3 8 5 2 5 2 2 2" xfId="32067"/>
    <cellStyle name="Normal 3 8 5 2 5 2 2 3" xfId="40312"/>
    <cellStyle name="Normal 3 8 5 2 5 2 2 4" xfId="15192"/>
    <cellStyle name="Normal 3 8 5 2 5 2 3" xfId="19325"/>
    <cellStyle name="Normal 3 8 5 2 5 2 4" xfId="23447"/>
    <cellStyle name="Normal 3 8 5 2 5 2 5" xfId="27945"/>
    <cellStyle name="Normal 3 8 5 2 5 2 6" xfId="36190"/>
    <cellStyle name="Normal 3 8 5 2 5 2 7" xfId="13543"/>
    <cellStyle name="Normal 3 8 5 2 5 3" xfId="5815"/>
    <cellStyle name="Normal 3 8 5 2 5 3 2" xfId="9949"/>
    <cellStyle name="Normal 3 8 5 2 5 3 2 2" xfId="32891"/>
    <cellStyle name="Normal 3 8 5 2 5 3 2 3" xfId="41136"/>
    <cellStyle name="Normal 3 8 5 2 5 3 2 4" xfId="20149"/>
    <cellStyle name="Normal 3 8 5 2 5 3 3" xfId="24271"/>
    <cellStyle name="Normal 3 8 5 2 5 3 4" xfId="28769"/>
    <cellStyle name="Normal 3 8 5 2 5 3 5" xfId="37014"/>
    <cellStyle name="Normal 3 8 5 2 5 3 6" xfId="16016"/>
    <cellStyle name="Normal 3 8 5 2 5 4" xfId="6640"/>
    <cellStyle name="Normal 3 8 5 2 5 4 2" xfId="10774"/>
    <cellStyle name="Normal 3 8 5 2 5 4 2 2" xfId="33716"/>
    <cellStyle name="Normal 3 8 5 2 5 4 2 3" xfId="41961"/>
    <cellStyle name="Normal 3 8 5 2 5 4 2 4" xfId="20974"/>
    <cellStyle name="Normal 3 8 5 2 5 4 3" xfId="25096"/>
    <cellStyle name="Normal 3 8 5 2 5 4 4" xfId="29594"/>
    <cellStyle name="Normal 3 8 5 2 5 4 5" xfId="37839"/>
    <cellStyle name="Normal 3 8 5 2 5 4 6" xfId="16841"/>
    <cellStyle name="Normal 3 8 5 2 5 5" xfId="7475"/>
    <cellStyle name="Normal 3 8 5 2 5 5 2" xfId="11598"/>
    <cellStyle name="Normal 3 8 5 2 5 5 2 2" xfId="34540"/>
    <cellStyle name="Normal 3 8 5 2 5 5 2 3" xfId="42785"/>
    <cellStyle name="Normal 3 8 5 2 5 5 2 4" xfId="21798"/>
    <cellStyle name="Normal 3 8 5 2 5 5 3" xfId="25920"/>
    <cellStyle name="Normal 3 8 5 2 5 5 4" xfId="30418"/>
    <cellStyle name="Normal 3 8 5 2 5 5 5" xfId="38663"/>
    <cellStyle name="Normal 3 8 5 2 5 5 6" xfId="17676"/>
    <cellStyle name="Normal 3 8 5 2 5 6" xfId="8301"/>
    <cellStyle name="Normal 3 8 5 2 5 6 2" xfId="31243"/>
    <cellStyle name="Normal 3 8 5 2 5 6 3" xfId="39488"/>
    <cellStyle name="Normal 3 8 5 2 5 6 4" xfId="14368"/>
    <cellStyle name="Normal 3 8 5 2 5 7" xfId="18501"/>
    <cellStyle name="Normal 3 8 5 2 5 8" xfId="22623"/>
    <cellStyle name="Normal 3 8 5 2 5 9" xfId="27121"/>
    <cellStyle name="Normal 3 8 5 2 6" xfId="4291"/>
    <cellStyle name="Normal 3 8 5 2 6 10" xfId="35490"/>
    <cellStyle name="Normal 3 8 5 2 6 11" xfId="12702"/>
    <cellStyle name="Normal 3 8 5 2 6 2" xfId="5115"/>
    <cellStyle name="Normal 3 8 5 2 6 2 2" xfId="9249"/>
    <cellStyle name="Normal 3 8 5 2 6 2 2 2" xfId="32191"/>
    <cellStyle name="Normal 3 8 5 2 6 2 2 3" xfId="40436"/>
    <cellStyle name="Normal 3 8 5 2 6 2 2 4" xfId="15316"/>
    <cellStyle name="Normal 3 8 5 2 6 2 3" xfId="19449"/>
    <cellStyle name="Normal 3 8 5 2 6 2 4" xfId="23571"/>
    <cellStyle name="Normal 3 8 5 2 6 2 5" xfId="28069"/>
    <cellStyle name="Normal 3 8 5 2 6 2 6" xfId="36314"/>
    <cellStyle name="Normal 3 8 5 2 6 2 7" xfId="13667"/>
    <cellStyle name="Normal 3 8 5 2 6 3" xfId="5939"/>
    <cellStyle name="Normal 3 8 5 2 6 3 2" xfId="10073"/>
    <cellStyle name="Normal 3 8 5 2 6 3 2 2" xfId="33015"/>
    <cellStyle name="Normal 3 8 5 2 6 3 2 3" xfId="41260"/>
    <cellStyle name="Normal 3 8 5 2 6 3 2 4" xfId="20273"/>
    <cellStyle name="Normal 3 8 5 2 6 3 3" xfId="24395"/>
    <cellStyle name="Normal 3 8 5 2 6 3 4" xfId="28893"/>
    <cellStyle name="Normal 3 8 5 2 6 3 5" xfId="37138"/>
    <cellStyle name="Normal 3 8 5 2 6 3 6" xfId="16140"/>
    <cellStyle name="Normal 3 8 5 2 6 4" xfId="6764"/>
    <cellStyle name="Normal 3 8 5 2 6 4 2" xfId="10898"/>
    <cellStyle name="Normal 3 8 5 2 6 4 2 2" xfId="33840"/>
    <cellStyle name="Normal 3 8 5 2 6 4 2 3" xfId="42085"/>
    <cellStyle name="Normal 3 8 5 2 6 4 2 4" xfId="21098"/>
    <cellStyle name="Normal 3 8 5 2 6 4 3" xfId="25220"/>
    <cellStyle name="Normal 3 8 5 2 6 4 4" xfId="29718"/>
    <cellStyle name="Normal 3 8 5 2 6 4 5" xfId="37963"/>
    <cellStyle name="Normal 3 8 5 2 6 4 6" xfId="16965"/>
    <cellStyle name="Normal 3 8 5 2 6 5" xfId="7599"/>
    <cellStyle name="Normal 3 8 5 2 6 5 2" xfId="11722"/>
    <cellStyle name="Normal 3 8 5 2 6 5 2 2" xfId="34664"/>
    <cellStyle name="Normal 3 8 5 2 6 5 2 3" xfId="42909"/>
    <cellStyle name="Normal 3 8 5 2 6 5 2 4" xfId="21922"/>
    <cellStyle name="Normal 3 8 5 2 6 5 3" xfId="26044"/>
    <cellStyle name="Normal 3 8 5 2 6 5 4" xfId="30542"/>
    <cellStyle name="Normal 3 8 5 2 6 5 5" xfId="38787"/>
    <cellStyle name="Normal 3 8 5 2 6 5 6" xfId="17800"/>
    <cellStyle name="Normal 3 8 5 2 6 6" xfId="8425"/>
    <cellStyle name="Normal 3 8 5 2 6 6 2" xfId="31367"/>
    <cellStyle name="Normal 3 8 5 2 6 6 3" xfId="39612"/>
    <cellStyle name="Normal 3 8 5 2 6 6 4" xfId="14492"/>
    <cellStyle name="Normal 3 8 5 2 6 7" xfId="18625"/>
    <cellStyle name="Normal 3 8 5 2 6 8" xfId="22747"/>
    <cellStyle name="Normal 3 8 5 2 6 9" xfId="27245"/>
    <cellStyle name="Normal 3 8 5 2 7" xfId="4416"/>
    <cellStyle name="Normal 3 8 5 2 7 10" xfId="35615"/>
    <cellStyle name="Normal 3 8 5 2 7 11" xfId="12827"/>
    <cellStyle name="Normal 3 8 5 2 7 2" xfId="5240"/>
    <cellStyle name="Normal 3 8 5 2 7 2 2" xfId="9374"/>
    <cellStyle name="Normal 3 8 5 2 7 2 2 2" xfId="32316"/>
    <cellStyle name="Normal 3 8 5 2 7 2 2 3" xfId="40561"/>
    <cellStyle name="Normal 3 8 5 2 7 2 2 4" xfId="15441"/>
    <cellStyle name="Normal 3 8 5 2 7 2 3" xfId="19574"/>
    <cellStyle name="Normal 3 8 5 2 7 2 4" xfId="23696"/>
    <cellStyle name="Normal 3 8 5 2 7 2 5" xfId="28194"/>
    <cellStyle name="Normal 3 8 5 2 7 2 6" xfId="36439"/>
    <cellStyle name="Normal 3 8 5 2 7 2 7" xfId="13792"/>
    <cellStyle name="Normal 3 8 5 2 7 3" xfId="6064"/>
    <cellStyle name="Normal 3 8 5 2 7 3 2" xfId="10198"/>
    <cellStyle name="Normal 3 8 5 2 7 3 2 2" xfId="33140"/>
    <cellStyle name="Normal 3 8 5 2 7 3 2 3" xfId="41385"/>
    <cellStyle name="Normal 3 8 5 2 7 3 2 4" xfId="20398"/>
    <cellStyle name="Normal 3 8 5 2 7 3 3" xfId="24520"/>
    <cellStyle name="Normal 3 8 5 2 7 3 4" xfId="29018"/>
    <cellStyle name="Normal 3 8 5 2 7 3 5" xfId="37263"/>
    <cellStyle name="Normal 3 8 5 2 7 3 6" xfId="16265"/>
    <cellStyle name="Normal 3 8 5 2 7 4" xfId="6889"/>
    <cellStyle name="Normal 3 8 5 2 7 4 2" xfId="11023"/>
    <cellStyle name="Normal 3 8 5 2 7 4 2 2" xfId="33965"/>
    <cellStyle name="Normal 3 8 5 2 7 4 2 3" xfId="42210"/>
    <cellStyle name="Normal 3 8 5 2 7 4 2 4" xfId="21223"/>
    <cellStyle name="Normal 3 8 5 2 7 4 3" xfId="25345"/>
    <cellStyle name="Normal 3 8 5 2 7 4 4" xfId="29843"/>
    <cellStyle name="Normal 3 8 5 2 7 4 5" xfId="38088"/>
    <cellStyle name="Normal 3 8 5 2 7 4 6" xfId="17090"/>
    <cellStyle name="Normal 3 8 5 2 7 5" xfId="7724"/>
    <cellStyle name="Normal 3 8 5 2 7 5 2" xfId="11847"/>
    <cellStyle name="Normal 3 8 5 2 7 5 2 2" xfId="34789"/>
    <cellStyle name="Normal 3 8 5 2 7 5 2 3" xfId="43034"/>
    <cellStyle name="Normal 3 8 5 2 7 5 2 4" xfId="22047"/>
    <cellStyle name="Normal 3 8 5 2 7 5 3" xfId="26169"/>
    <cellStyle name="Normal 3 8 5 2 7 5 4" xfId="30667"/>
    <cellStyle name="Normal 3 8 5 2 7 5 5" xfId="38912"/>
    <cellStyle name="Normal 3 8 5 2 7 5 6" xfId="17925"/>
    <cellStyle name="Normal 3 8 5 2 7 6" xfId="8550"/>
    <cellStyle name="Normal 3 8 5 2 7 6 2" xfId="31492"/>
    <cellStyle name="Normal 3 8 5 2 7 6 3" xfId="39737"/>
    <cellStyle name="Normal 3 8 5 2 7 6 4" xfId="14617"/>
    <cellStyle name="Normal 3 8 5 2 7 7" xfId="18750"/>
    <cellStyle name="Normal 3 8 5 2 7 8" xfId="22872"/>
    <cellStyle name="Normal 3 8 5 2 7 9" xfId="27370"/>
    <cellStyle name="Normal 3 8 5 2 8" xfId="4546"/>
    <cellStyle name="Normal 3 8 5 2 8 2" xfId="8680"/>
    <cellStyle name="Normal 3 8 5 2 8 2 2" xfId="31622"/>
    <cellStyle name="Normal 3 8 5 2 8 2 3" xfId="39867"/>
    <cellStyle name="Normal 3 8 5 2 8 2 4" xfId="14747"/>
    <cellStyle name="Normal 3 8 5 2 8 3" xfId="18880"/>
    <cellStyle name="Normal 3 8 5 2 8 4" xfId="23002"/>
    <cellStyle name="Normal 3 8 5 2 8 5" xfId="27500"/>
    <cellStyle name="Normal 3 8 5 2 8 6" xfId="35745"/>
    <cellStyle name="Normal 3 8 5 2 8 7" xfId="13097"/>
    <cellStyle name="Normal 3 8 5 2 9" xfId="5370"/>
    <cellStyle name="Normal 3 8 5 2 9 2" xfId="9504"/>
    <cellStyle name="Normal 3 8 5 2 9 2 2" xfId="32446"/>
    <cellStyle name="Normal 3 8 5 2 9 2 3" xfId="40691"/>
    <cellStyle name="Normal 3 8 5 2 9 2 4" xfId="19704"/>
    <cellStyle name="Normal 3 8 5 2 9 3" xfId="23826"/>
    <cellStyle name="Normal 3 8 5 2 9 4" xfId="28324"/>
    <cellStyle name="Normal 3 8 5 2 9 5" xfId="36569"/>
    <cellStyle name="Normal 3 8 5 2 9 6" xfId="15571"/>
    <cellStyle name="Normal 3 8 5 3" xfId="3829"/>
    <cellStyle name="Normal 3 8 5 3 10" xfId="35032"/>
    <cellStyle name="Normal 3 8 5 3 11" xfId="12244"/>
    <cellStyle name="Normal 3 8 5 3 2" xfId="4657"/>
    <cellStyle name="Normal 3 8 5 3 2 2" xfId="8791"/>
    <cellStyle name="Normal 3 8 5 3 2 2 2" xfId="31733"/>
    <cellStyle name="Normal 3 8 5 3 2 2 3" xfId="39978"/>
    <cellStyle name="Normal 3 8 5 3 2 2 4" xfId="14858"/>
    <cellStyle name="Normal 3 8 5 3 2 3" xfId="18991"/>
    <cellStyle name="Normal 3 8 5 3 2 4" xfId="23113"/>
    <cellStyle name="Normal 3 8 5 3 2 5" xfId="27611"/>
    <cellStyle name="Normal 3 8 5 3 2 6" xfId="35856"/>
    <cellStyle name="Normal 3 8 5 3 2 7" xfId="13209"/>
    <cellStyle name="Normal 3 8 5 3 3" xfId="5481"/>
    <cellStyle name="Normal 3 8 5 3 3 2" xfId="9615"/>
    <cellStyle name="Normal 3 8 5 3 3 2 2" xfId="32557"/>
    <cellStyle name="Normal 3 8 5 3 3 2 3" xfId="40802"/>
    <cellStyle name="Normal 3 8 5 3 3 2 4" xfId="19815"/>
    <cellStyle name="Normal 3 8 5 3 3 3" xfId="23937"/>
    <cellStyle name="Normal 3 8 5 3 3 4" xfId="28435"/>
    <cellStyle name="Normal 3 8 5 3 3 5" xfId="36680"/>
    <cellStyle name="Normal 3 8 5 3 3 6" xfId="15682"/>
    <cellStyle name="Normal 3 8 5 3 4" xfId="6306"/>
    <cellStyle name="Normal 3 8 5 3 4 2" xfId="10440"/>
    <cellStyle name="Normal 3 8 5 3 4 2 2" xfId="33382"/>
    <cellStyle name="Normal 3 8 5 3 4 2 3" xfId="41627"/>
    <cellStyle name="Normal 3 8 5 3 4 2 4" xfId="20640"/>
    <cellStyle name="Normal 3 8 5 3 4 3" xfId="24762"/>
    <cellStyle name="Normal 3 8 5 3 4 4" xfId="29260"/>
    <cellStyle name="Normal 3 8 5 3 4 5" xfId="37505"/>
    <cellStyle name="Normal 3 8 5 3 4 6" xfId="16507"/>
    <cellStyle name="Normal 3 8 5 3 5" xfId="7141"/>
    <cellStyle name="Normal 3 8 5 3 5 2" xfId="11264"/>
    <cellStyle name="Normal 3 8 5 3 5 2 2" xfId="34206"/>
    <cellStyle name="Normal 3 8 5 3 5 2 3" xfId="42451"/>
    <cellStyle name="Normal 3 8 5 3 5 2 4" xfId="21464"/>
    <cellStyle name="Normal 3 8 5 3 5 3" xfId="25586"/>
    <cellStyle name="Normal 3 8 5 3 5 4" xfId="30084"/>
    <cellStyle name="Normal 3 8 5 3 5 5" xfId="38329"/>
    <cellStyle name="Normal 3 8 5 3 5 6" xfId="17342"/>
    <cellStyle name="Normal 3 8 5 3 6" xfId="7967"/>
    <cellStyle name="Normal 3 8 5 3 6 2" xfId="30909"/>
    <cellStyle name="Normal 3 8 5 3 6 3" xfId="39154"/>
    <cellStyle name="Normal 3 8 5 3 6 4" xfId="14034"/>
    <cellStyle name="Normal 3 8 5 3 7" xfId="18167"/>
    <cellStyle name="Normal 3 8 5 3 8" xfId="22289"/>
    <cellStyle name="Normal 3 8 5 3 9" xfId="26787"/>
    <cellStyle name="Normal 3 8 5 4" xfId="3941"/>
    <cellStyle name="Normal 3 8 5 4 10" xfId="35144"/>
    <cellStyle name="Normal 3 8 5 4 11" xfId="12356"/>
    <cellStyle name="Normal 3 8 5 4 2" xfId="4769"/>
    <cellStyle name="Normal 3 8 5 4 2 2" xfId="8903"/>
    <cellStyle name="Normal 3 8 5 4 2 2 2" xfId="31845"/>
    <cellStyle name="Normal 3 8 5 4 2 2 3" xfId="40090"/>
    <cellStyle name="Normal 3 8 5 4 2 2 4" xfId="14970"/>
    <cellStyle name="Normal 3 8 5 4 2 3" xfId="19103"/>
    <cellStyle name="Normal 3 8 5 4 2 4" xfId="23225"/>
    <cellStyle name="Normal 3 8 5 4 2 5" xfId="27723"/>
    <cellStyle name="Normal 3 8 5 4 2 6" xfId="35968"/>
    <cellStyle name="Normal 3 8 5 4 2 7" xfId="13321"/>
    <cellStyle name="Normal 3 8 5 4 3" xfId="5593"/>
    <cellStyle name="Normal 3 8 5 4 3 2" xfId="9727"/>
    <cellStyle name="Normal 3 8 5 4 3 2 2" xfId="32669"/>
    <cellStyle name="Normal 3 8 5 4 3 2 3" xfId="40914"/>
    <cellStyle name="Normal 3 8 5 4 3 2 4" xfId="19927"/>
    <cellStyle name="Normal 3 8 5 4 3 3" xfId="24049"/>
    <cellStyle name="Normal 3 8 5 4 3 4" xfId="28547"/>
    <cellStyle name="Normal 3 8 5 4 3 5" xfId="36792"/>
    <cellStyle name="Normal 3 8 5 4 3 6" xfId="15794"/>
    <cellStyle name="Normal 3 8 5 4 4" xfId="6418"/>
    <cellStyle name="Normal 3 8 5 4 4 2" xfId="10552"/>
    <cellStyle name="Normal 3 8 5 4 4 2 2" xfId="33494"/>
    <cellStyle name="Normal 3 8 5 4 4 2 3" xfId="41739"/>
    <cellStyle name="Normal 3 8 5 4 4 2 4" xfId="20752"/>
    <cellStyle name="Normal 3 8 5 4 4 3" xfId="24874"/>
    <cellStyle name="Normal 3 8 5 4 4 4" xfId="29372"/>
    <cellStyle name="Normal 3 8 5 4 4 5" xfId="37617"/>
    <cellStyle name="Normal 3 8 5 4 4 6" xfId="16619"/>
    <cellStyle name="Normal 3 8 5 4 5" xfId="7253"/>
    <cellStyle name="Normal 3 8 5 4 5 2" xfId="11376"/>
    <cellStyle name="Normal 3 8 5 4 5 2 2" xfId="34318"/>
    <cellStyle name="Normal 3 8 5 4 5 2 3" xfId="42563"/>
    <cellStyle name="Normal 3 8 5 4 5 2 4" xfId="21576"/>
    <cellStyle name="Normal 3 8 5 4 5 3" xfId="25698"/>
    <cellStyle name="Normal 3 8 5 4 5 4" xfId="30196"/>
    <cellStyle name="Normal 3 8 5 4 5 5" xfId="38441"/>
    <cellStyle name="Normal 3 8 5 4 5 6" xfId="17454"/>
    <cellStyle name="Normal 3 8 5 4 6" xfId="8079"/>
    <cellStyle name="Normal 3 8 5 4 6 2" xfId="31021"/>
    <cellStyle name="Normal 3 8 5 4 6 3" xfId="39266"/>
    <cellStyle name="Normal 3 8 5 4 6 4" xfId="14146"/>
    <cellStyle name="Normal 3 8 5 4 7" xfId="18279"/>
    <cellStyle name="Normal 3 8 5 4 8" xfId="22401"/>
    <cellStyle name="Normal 3 8 5 4 9" xfId="26899"/>
    <cellStyle name="Normal 3 8 5 5" xfId="4053"/>
    <cellStyle name="Normal 3 8 5 5 10" xfId="35256"/>
    <cellStyle name="Normal 3 8 5 5 11" xfId="12468"/>
    <cellStyle name="Normal 3 8 5 5 2" xfId="4881"/>
    <cellStyle name="Normal 3 8 5 5 2 2" xfId="9015"/>
    <cellStyle name="Normal 3 8 5 5 2 2 2" xfId="31957"/>
    <cellStyle name="Normal 3 8 5 5 2 2 3" xfId="40202"/>
    <cellStyle name="Normal 3 8 5 5 2 2 4" xfId="15082"/>
    <cellStyle name="Normal 3 8 5 5 2 3" xfId="19215"/>
    <cellStyle name="Normal 3 8 5 5 2 4" xfId="23337"/>
    <cellStyle name="Normal 3 8 5 5 2 5" xfId="27835"/>
    <cellStyle name="Normal 3 8 5 5 2 6" xfId="36080"/>
    <cellStyle name="Normal 3 8 5 5 2 7" xfId="13433"/>
    <cellStyle name="Normal 3 8 5 5 3" xfId="5705"/>
    <cellStyle name="Normal 3 8 5 5 3 2" xfId="9839"/>
    <cellStyle name="Normal 3 8 5 5 3 2 2" xfId="32781"/>
    <cellStyle name="Normal 3 8 5 5 3 2 3" xfId="41026"/>
    <cellStyle name="Normal 3 8 5 5 3 2 4" xfId="20039"/>
    <cellStyle name="Normal 3 8 5 5 3 3" xfId="24161"/>
    <cellStyle name="Normal 3 8 5 5 3 4" xfId="28659"/>
    <cellStyle name="Normal 3 8 5 5 3 5" xfId="36904"/>
    <cellStyle name="Normal 3 8 5 5 3 6" xfId="15906"/>
    <cellStyle name="Normal 3 8 5 5 4" xfId="6530"/>
    <cellStyle name="Normal 3 8 5 5 4 2" xfId="10664"/>
    <cellStyle name="Normal 3 8 5 5 4 2 2" xfId="33606"/>
    <cellStyle name="Normal 3 8 5 5 4 2 3" xfId="41851"/>
    <cellStyle name="Normal 3 8 5 5 4 2 4" xfId="20864"/>
    <cellStyle name="Normal 3 8 5 5 4 3" xfId="24986"/>
    <cellStyle name="Normal 3 8 5 5 4 4" xfId="29484"/>
    <cellStyle name="Normal 3 8 5 5 4 5" xfId="37729"/>
    <cellStyle name="Normal 3 8 5 5 4 6" xfId="16731"/>
    <cellStyle name="Normal 3 8 5 5 5" xfId="7365"/>
    <cellStyle name="Normal 3 8 5 5 5 2" xfId="11488"/>
    <cellStyle name="Normal 3 8 5 5 5 2 2" xfId="34430"/>
    <cellStyle name="Normal 3 8 5 5 5 2 3" xfId="42675"/>
    <cellStyle name="Normal 3 8 5 5 5 2 4" xfId="21688"/>
    <cellStyle name="Normal 3 8 5 5 5 3" xfId="25810"/>
    <cellStyle name="Normal 3 8 5 5 5 4" xfId="30308"/>
    <cellStyle name="Normal 3 8 5 5 5 5" xfId="38553"/>
    <cellStyle name="Normal 3 8 5 5 5 6" xfId="17566"/>
    <cellStyle name="Normal 3 8 5 5 6" xfId="8191"/>
    <cellStyle name="Normal 3 8 5 5 6 2" xfId="31133"/>
    <cellStyle name="Normal 3 8 5 5 6 3" xfId="39378"/>
    <cellStyle name="Normal 3 8 5 5 6 4" xfId="14258"/>
    <cellStyle name="Normal 3 8 5 5 7" xfId="18391"/>
    <cellStyle name="Normal 3 8 5 5 8" xfId="22513"/>
    <cellStyle name="Normal 3 8 5 5 9" xfId="27011"/>
    <cellStyle name="Normal 3 8 5 6" xfId="4113"/>
    <cellStyle name="Normal 3 8 5 6 10" xfId="35316"/>
    <cellStyle name="Normal 3 8 5 6 11" xfId="12528"/>
    <cellStyle name="Normal 3 8 5 6 2" xfId="4941"/>
    <cellStyle name="Normal 3 8 5 6 2 2" xfId="9075"/>
    <cellStyle name="Normal 3 8 5 6 2 2 2" xfId="32017"/>
    <cellStyle name="Normal 3 8 5 6 2 2 3" xfId="40262"/>
    <cellStyle name="Normal 3 8 5 6 2 2 4" xfId="15142"/>
    <cellStyle name="Normal 3 8 5 6 2 3" xfId="19275"/>
    <cellStyle name="Normal 3 8 5 6 2 4" xfId="23397"/>
    <cellStyle name="Normal 3 8 5 6 2 5" xfId="27895"/>
    <cellStyle name="Normal 3 8 5 6 2 6" xfId="36140"/>
    <cellStyle name="Normal 3 8 5 6 2 7" xfId="13493"/>
    <cellStyle name="Normal 3 8 5 6 3" xfId="5765"/>
    <cellStyle name="Normal 3 8 5 6 3 2" xfId="9899"/>
    <cellStyle name="Normal 3 8 5 6 3 2 2" xfId="32841"/>
    <cellStyle name="Normal 3 8 5 6 3 2 3" xfId="41086"/>
    <cellStyle name="Normal 3 8 5 6 3 2 4" xfId="20099"/>
    <cellStyle name="Normal 3 8 5 6 3 3" xfId="24221"/>
    <cellStyle name="Normal 3 8 5 6 3 4" xfId="28719"/>
    <cellStyle name="Normal 3 8 5 6 3 5" xfId="36964"/>
    <cellStyle name="Normal 3 8 5 6 3 6" xfId="15966"/>
    <cellStyle name="Normal 3 8 5 6 4" xfId="6590"/>
    <cellStyle name="Normal 3 8 5 6 4 2" xfId="10724"/>
    <cellStyle name="Normal 3 8 5 6 4 2 2" xfId="33666"/>
    <cellStyle name="Normal 3 8 5 6 4 2 3" xfId="41911"/>
    <cellStyle name="Normal 3 8 5 6 4 2 4" xfId="20924"/>
    <cellStyle name="Normal 3 8 5 6 4 3" xfId="25046"/>
    <cellStyle name="Normal 3 8 5 6 4 4" xfId="29544"/>
    <cellStyle name="Normal 3 8 5 6 4 5" xfId="37789"/>
    <cellStyle name="Normal 3 8 5 6 4 6" xfId="16791"/>
    <cellStyle name="Normal 3 8 5 6 5" xfId="7425"/>
    <cellStyle name="Normal 3 8 5 6 5 2" xfId="11548"/>
    <cellStyle name="Normal 3 8 5 6 5 2 2" xfId="34490"/>
    <cellStyle name="Normal 3 8 5 6 5 2 3" xfId="42735"/>
    <cellStyle name="Normal 3 8 5 6 5 2 4" xfId="21748"/>
    <cellStyle name="Normal 3 8 5 6 5 3" xfId="25870"/>
    <cellStyle name="Normal 3 8 5 6 5 4" xfId="30368"/>
    <cellStyle name="Normal 3 8 5 6 5 5" xfId="38613"/>
    <cellStyle name="Normal 3 8 5 6 5 6" xfId="17626"/>
    <cellStyle name="Normal 3 8 5 6 6" xfId="8251"/>
    <cellStyle name="Normal 3 8 5 6 6 2" xfId="31193"/>
    <cellStyle name="Normal 3 8 5 6 6 3" xfId="39438"/>
    <cellStyle name="Normal 3 8 5 6 6 4" xfId="14318"/>
    <cellStyle name="Normal 3 8 5 6 7" xfId="18451"/>
    <cellStyle name="Normal 3 8 5 6 8" xfId="22573"/>
    <cellStyle name="Normal 3 8 5 6 9" xfId="27071"/>
    <cellStyle name="Normal 3 8 5 7" xfId="4239"/>
    <cellStyle name="Normal 3 8 5 7 10" xfId="35442"/>
    <cellStyle name="Normal 3 8 5 7 11" xfId="12654"/>
    <cellStyle name="Normal 3 8 5 7 2" xfId="5067"/>
    <cellStyle name="Normal 3 8 5 7 2 2" xfId="9201"/>
    <cellStyle name="Normal 3 8 5 7 2 2 2" xfId="32143"/>
    <cellStyle name="Normal 3 8 5 7 2 2 3" xfId="40388"/>
    <cellStyle name="Normal 3 8 5 7 2 2 4" xfId="15268"/>
    <cellStyle name="Normal 3 8 5 7 2 3" xfId="19401"/>
    <cellStyle name="Normal 3 8 5 7 2 4" xfId="23523"/>
    <cellStyle name="Normal 3 8 5 7 2 5" xfId="28021"/>
    <cellStyle name="Normal 3 8 5 7 2 6" xfId="36266"/>
    <cellStyle name="Normal 3 8 5 7 2 7" xfId="13619"/>
    <cellStyle name="Normal 3 8 5 7 3" xfId="5891"/>
    <cellStyle name="Normal 3 8 5 7 3 2" xfId="10025"/>
    <cellStyle name="Normal 3 8 5 7 3 2 2" xfId="32967"/>
    <cellStyle name="Normal 3 8 5 7 3 2 3" xfId="41212"/>
    <cellStyle name="Normal 3 8 5 7 3 2 4" xfId="20225"/>
    <cellStyle name="Normal 3 8 5 7 3 3" xfId="24347"/>
    <cellStyle name="Normal 3 8 5 7 3 4" xfId="28845"/>
    <cellStyle name="Normal 3 8 5 7 3 5" xfId="37090"/>
    <cellStyle name="Normal 3 8 5 7 3 6" xfId="16092"/>
    <cellStyle name="Normal 3 8 5 7 4" xfId="6716"/>
    <cellStyle name="Normal 3 8 5 7 4 2" xfId="10850"/>
    <cellStyle name="Normal 3 8 5 7 4 2 2" xfId="33792"/>
    <cellStyle name="Normal 3 8 5 7 4 2 3" xfId="42037"/>
    <cellStyle name="Normal 3 8 5 7 4 2 4" xfId="21050"/>
    <cellStyle name="Normal 3 8 5 7 4 3" xfId="25172"/>
    <cellStyle name="Normal 3 8 5 7 4 4" xfId="29670"/>
    <cellStyle name="Normal 3 8 5 7 4 5" xfId="37915"/>
    <cellStyle name="Normal 3 8 5 7 4 6" xfId="16917"/>
    <cellStyle name="Normal 3 8 5 7 5" xfId="7551"/>
    <cellStyle name="Normal 3 8 5 7 5 2" xfId="11674"/>
    <cellStyle name="Normal 3 8 5 7 5 2 2" xfId="34616"/>
    <cellStyle name="Normal 3 8 5 7 5 2 3" xfId="42861"/>
    <cellStyle name="Normal 3 8 5 7 5 2 4" xfId="21874"/>
    <cellStyle name="Normal 3 8 5 7 5 3" xfId="25996"/>
    <cellStyle name="Normal 3 8 5 7 5 4" xfId="30494"/>
    <cellStyle name="Normal 3 8 5 7 5 5" xfId="38739"/>
    <cellStyle name="Normal 3 8 5 7 5 6" xfId="17752"/>
    <cellStyle name="Normal 3 8 5 7 6" xfId="8377"/>
    <cellStyle name="Normal 3 8 5 7 6 2" xfId="31319"/>
    <cellStyle name="Normal 3 8 5 7 6 3" xfId="39564"/>
    <cellStyle name="Normal 3 8 5 7 6 4" xfId="14444"/>
    <cellStyle name="Normal 3 8 5 7 7" xfId="18577"/>
    <cellStyle name="Normal 3 8 5 7 8" xfId="22699"/>
    <cellStyle name="Normal 3 8 5 7 9" xfId="27197"/>
    <cellStyle name="Normal 3 8 5 8" xfId="4366"/>
    <cellStyle name="Normal 3 8 5 8 10" xfId="35565"/>
    <cellStyle name="Normal 3 8 5 8 11" xfId="12777"/>
    <cellStyle name="Normal 3 8 5 8 2" xfId="5190"/>
    <cellStyle name="Normal 3 8 5 8 2 2" xfId="9324"/>
    <cellStyle name="Normal 3 8 5 8 2 2 2" xfId="32266"/>
    <cellStyle name="Normal 3 8 5 8 2 2 3" xfId="40511"/>
    <cellStyle name="Normal 3 8 5 8 2 2 4" xfId="15391"/>
    <cellStyle name="Normal 3 8 5 8 2 3" xfId="19524"/>
    <cellStyle name="Normal 3 8 5 8 2 4" xfId="23646"/>
    <cellStyle name="Normal 3 8 5 8 2 5" xfId="28144"/>
    <cellStyle name="Normal 3 8 5 8 2 6" xfId="36389"/>
    <cellStyle name="Normal 3 8 5 8 2 7" xfId="13742"/>
    <cellStyle name="Normal 3 8 5 8 3" xfId="6014"/>
    <cellStyle name="Normal 3 8 5 8 3 2" xfId="10148"/>
    <cellStyle name="Normal 3 8 5 8 3 2 2" xfId="33090"/>
    <cellStyle name="Normal 3 8 5 8 3 2 3" xfId="41335"/>
    <cellStyle name="Normal 3 8 5 8 3 2 4" xfId="20348"/>
    <cellStyle name="Normal 3 8 5 8 3 3" xfId="24470"/>
    <cellStyle name="Normal 3 8 5 8 3 4" xfId="28968"/>
    <cellStyle name="Normal 3 8 5 8 3 5" xfId="37213"/>
    <cellStyle name="Normal 3 8 5 8 3 6" xfId="16215"/>
    <cellStyle name="Normal 3 8 5 8 4" xfId="6839"/>
    <cellStyle name="Normal 3 8 5 8 4 2" xfId="10973"/>
    <cellStyle name="Normal 3 8 5 8 4 2 2" xfId="33915"/>
    <cellStyle name="Normal 3 8 5 8 4 2 3" xfId="42160"/>
    <cellStyle name="Normal 3 8 5 8 4 2 4" xfId="21173"/>
    <cellStyle name="Normal 3 8 5 8 4 3" xfId="25295"/>
    <cellStyle name="Normal 3 8 5 8 4 4" xfId="29793"/>
    <cellStyle name="Normal 3 8 5 8 4 5" xfId="38038"/>
    <cellStyle name="Normal 3 8 5 8 4 6" xfId="17040"/>
    <cellStyle name="Normal 3 8 5 8 5" xfId="7674"/>
    <cellStyle name="Normal 3 8 5 8 5 2" xfId="11797"/>
    <cellStyle name="Normal 3 8 5 8 5 2 2" xfId="34739"/>
    <cellStyle name="Normal 3 8 5 8 5 2 3" xfId="42984"/>
    <cellStyle name="Normal 3 8 5 8 5 2 4" xfId="21997"/>
    <cellStyle name="Normal 3 8 5 8 5 3" xfId="26119"/>
    <cellStyle name="Normal 3 8 5 8 5 4" xfId="30617"/>
    <cellStyle name="Normal 3 8 5 8 5 5" xfId="38862"/>
    <cellStyle name="Normal 3 8 5 8 5 6" xfId="17875"/>
    <cellStyle name="Normal 3 8 5 8 6" xfId="8500"/>
    <cellStyle name="Normal 3 8 5 8 6 2" xfId="31442"/>
    <cellStyle name="Normal 3 8 5 8 6 3" xfId="39687"/>
    <cellStyle name="Normal 3 8 5 8 6 4" xfId="14567"/>
    <cellStyle name="Normal 3 8 5 8 7" xfId="18700"/>
    <cellStyle name="Normal 3 8 5 8 8" xfId="22822"/>
    <cellStyle name="Normal 3 8 5 8 9" xfId="27320"/>
    <cellStyle name="Normal 3 8 5 9" xfId="4545"/>
    <cellStyle name="Normal 3 8 5 9 2" xfId="8679"/>
    <cellStyle name="Normal 3 8 5 9 2 2" xfId="31621"/>
    <cellStyle name="Normal 3 8 5 9 2 3" xfId="39866"/>
    <cellStyle name="Normal 3 8 5 9 2 4" xfId="14746"/>
    <cellStyle name="Normal 3 8 5 9 3" xfId="18879"/>
    <cellStyle name="Normal 3 8 5 9 4" xfId="23001"/>
    <cellStyle name="Normal 3 8 5 9 5" xfId="27499"/>
    <cellStyle name="Normal 3 8 5 9 6" xfId="35744"/>
    <cellStyle name="Normal 3 8 5 9 7" xfId="12132"/>
    <cellStyle name="Normal 3 8 6" xfId="3361"/>
    <cellStyle name="Normal 3 8 6 10" xfId="5371"/>
    <cellStyle name="Normal 3 8 6 10 2" xfId="9505"/>
    <cellStyle name="Normal 3 8 6 10 2 2" xfId="32447"/>
    <cellStyle name="Normal 3 8 6 10 2 3" xfId="40692"/>
    <cellStyle name="Normal 3 8 6 10 2 4" xfId="19705"/>
    <cellStyle name="Normal 3 8 6 10 3" xfId="23827"/>
    <cellStyle name="Normal 3 8 6 10 4" xfId="28325"/>
    <cellStyle name="Normal 3 8 6 10 5" xfId="36570"/>
    <cellStyle name="Normal 3 8 6 10 6" xfId="15572"/>
    <cellStyle name="Normal 3 8 6 11" xfId="6196"/>
    <cellStyle name="Normal 3 8 6 11 2" xfId="10330"/>
    <cellStyle name="Normal 3 8 6 11 2 2" xfId="33272"/>
    <cellStyle name="Normal 3 8 6 11 2 3" xfId="41517"/>
    <cellStyle name="Normal 3 8 6 11 2 4" xfId="20530"/>
    <cellStyle name="Normal 3 8 6 11 3" xfId="24652"/>
    <cellStyle name="Normal 3 8 6 11 4" xfId="29150"/>
    <cellStyle name="Normal 3 8 6 11 5" xfId="37395"/>
    <cellStyle name="Normal 3 8 6 11 6" xfId="16397"/>
    <cellStyle name="Normal 3 8 6 12" xfId="7031"/>
    <cellStyle name="Normal 3 8 6 12 2" xfId="11154"/>
    <cellStyle name="Normal 3 8 6 12 2 2" xfId="34096"/>
    <cellStyle name="Normal 3 8 6 12 2 3" xfId="42341"/>
    <cellStyle name="Normal 3 8 6 12 2 4" xfId="21354"/>
    <cellStyle name="Normal 3 8 6 12 3" xfId="25476"/>
    <cellStyle name="Normal 3 8 6 12 4" xfId="29974"/>
    <cellStyle name="Normal 3 8 6 12 5" xfId="38219"/>
    <cellStyle name="Normal 3 8 6 12 6" xfId="17232"/>
    <cellStyle name="Normal 3 8 6 13" xfId="7856"/>
    <cellStyle name="Normal 3 8 6 13 2" xfId="30799"/>
    <cellStyle name="Normal 3 8 6 13 3" xfId="39044"/>
    <cellStyle name="Normal 3 8 6 13 4" xfId="13924"/>
    <cellStyle name="Normal 3 8 6 14" xfId="18057"/>
    <cellStyle name="Normal 3 8 6 15" xfId="22179"/>
    <cellStyle name="Normal 3 8 6 16" xfId="26662"/>
    <cellStyle name="Normal 3 8 6 17" xfId="34922"/>
    <cellStyle name="Normal 3 8 6 18" xfId="12134"/>
    <cellStyle name="Normal 3 8 6 2" xfId="3362"/>
    <cellStyle name="Normal 3 8 6 2 10" xfId="6197"/>
    <cellStyle name="Normal 3 8 6 2 10 2" xfId="10331"/>
    <cellStyle name="Normal 3 8 6 2 10 2 2" xfId="33273"/>
    <cellStyle name="Normal 3 8 6 2 10 2 3" xfId="41518"/>
    <cellStyle name="Normal 3 8 6 2 10 2 4" xfId="20531"/>
    <cellStyle name="Normal 3 8 6 2 10 3" xfId="24653"/>
    <cellStyle name="Normal 3 8 6 2 10 4" xfId="29151"/>
    <cellStyle name="Normal 3 8 6 2 10 5" xfId="37396"/>
    <cellStyle name="Normal 3 8 6 2 10 6" xfId="16398"/>
    <cellStyle name="Normal 3 8 6 2 11" xfId="7032"/>
    <cellStyle name="Normal 3 8 6 2 11 2" xfId="11155"/>
    <cellStyle name="Normal 3 8 6 2 11 2 2" xfId="34097"/>
    <cellStyle name="Normal 3 8 6 2 11 2 3" xfId="42342"/>
    <cellStyle name="Normal 3 8 6 2 11 2 4" xfId="21355"/>
    <cellStyle name="Normal 3 8 6 2 11 3" xfId="25477"/>
    <cellStyle name="Normal 3 8 6 2 11 4" xfId="29975"/>
    <cellStyle name="Normal 3 8 6 2 11 5" xfId="38220"/>
    <cellStyle name="Normal 3 8 6 2 11 6" xfId="17233"/>
    <cellStyle name="Normal 3 8 6 2 12" xfId="7857"/>
    <cellStyle name="Normal 3 8 6 2 12 2" xfId="30800"/>
    <cellStyle name="Normal 3 8 6 2 12 3" xfId="39045"/>
    <cellStyle name="Normal 3 8 6 2 12 4" xfId="13925"/>
    <cellStyle name="Normal 3 8 6 2 13" xfId="18058"/>
    <cellStyle name="Normal 3 8 6 2 14" xfId="22180"/>
    <cellStyle name="Normal 3 8 6 2 15" xfId="26663"/>
    <cellStyle name="Normal 3 8 6 2 16" xfId="34923"/>
    <cellStyle name="Normal 3 8 6 2 17" xfId="12135"/>
    <cellStyle name="Normal 3 8 6 2 2" xfId="3832"/>
    <cellStyle name="Normal 3 8 6 2 2 10" xfId="35035"/>
    <cellStyle name="Normal 3 8 6 2 2 11" xfId="12247"/>
    <cellStyle name="Normal 3 8 6 2 2 2" xfId="4660"/>
    <cellStyle name="Normal 3 8 6 2 2 2 2" xfId="8794"/>
    <cellStyle name="Normal 3 8 6 2 2 2 2 2" xfId="31736"/>
    <cellStyle name="Normal 3 8 6 2 2 2 2 3" xfId="39981"/>
    <cellStyle name="Normal 3 8 6 2 2 2 2 4" xfId="14861"/>
    <cellStyle name="Normal 3 8 6 2 2 2 3" xfId="18994"/>
    <cellStyle name="Normal 3 8 6 2 2 2 4" xfId="23116"/>
    <cellStyle name="Normal 3 8 6 2 2 2 5" xfId="27614"/>
    <cellStyle name="Normal 3 8 6 2 2 2 6" xfId="35859"/>
    <cellStyle name="Normal 3 8 6 2 2 2 7" xfId="13212"/>
    <cellStyle name="Normal 3 8 6 2 2 3" xfId="5484"/>
    <cellStyle name="Normal 3 8 6 2 2 3 2" xfId="9618"/>
    <cellStyle name="Normal 3 8 6 2 2 3 2 2" xfId="32560"/>
    <cellStyle name="Normal 3 8 6 2 2 3 2 3" xfId="40805"/>
    <cellStyle name="Normal 3 8 6 2 2 3 2 4" xfId="19818"/>
    <cellStyle name="Normal 3 8 6 2 2 3 3" xfId="23940"/>
    <cellStyle name="Normal 3 8 6 2 2 3 4" xfId="28438"/>
    <cellStyle name="Normal 3 8 6 2 2 3 5" xfId="36683"/>
    <cellStyle name="Normal 3 8 6 2 2 3 6" xfId="15685"/>
    <cellStyle name="Normal 3 8 6 2 2 4" xfId="6309"/>
    <cellStyle name="Normal 3 8 6 2 2 4 2" xfId="10443"/>
    <cellStyle name="Normal 3 8 6 2 2 4 2 2" xfId="33385"/>
    <cellStyle name="Normal 3 8 6 2 2 4 2 3" xfId="41630"/>
    <cellStyle name="Normal 3 8 6 2 2 4 2 4" xfId="20643"/>
    <cellStyle name="Normal 3 8 6 2 2 4 3" xfId="24765"/>
    <cellStyle name="Normal 3 8 6 2 2 4 4" xfId="29263"/>
    <cellStyle name="Normal 3 8 6 2 2 4 5" xfId="37508"/>
    <cellStyle name="Normal 3 8 6 2 2 4 6" xfId="16510"/>
    <cellStyle name="Normal 3 8 6 2 2 5" xfId="7144"/>
    <cellStyle name="Normal 3 8 6 2 2 5 2" xfId="11267"/>
    <cellStyle name="Normal 3 8 6 2 2 5 2 2" xfId="34209"/>
    <cellStyle name="Normal 3 8 6 2 2 5 2 3" xfId="42454"/>
    <cellStyle name="Normal 3 8 6 2 2 5 2 4" xfId="21467"/>
    <cellStyle name="Normal 3 8 6 2 2 5 3" xfId="25589"/>
    <cellStyle name="Normal 3 8 6 2 2 5 4" xfId="30087"/>
    <cellStyle name="Normal 3 8 6 2 2 5 5" xfId="38332"/>
    <cellStyle name="Normal 3 8 6 2 2 5 6" xfId="17345"/>
    <cellStyle name="Normal 3 8 6 2 2 6" xfId="7970"/>
    <cellStyle name="Normal 3 8 6 2 2 6 2" xfId="30912"/>
    <cellStyle name="Normal 3 8 6 2 2 6 3" xfId="39157"/>
    <cellStyle name="Normal 3 8 6 2 2 6 4" xfId="14037"/>
    <cellStyle name="Normal 3 8 6 2 2 7" xfId="18170"/>
    <cellStyle name="Normal 3 8 6 2 2 8" xfId="22292"/>
    <cellStyle name="Normal 3 8 6 2 2 9" xfId="26790"/>
    <cellStyle name="Normal 3 8 6 2 3" xfId="3944"/>
    <cellStyle name="Normal 3 8 6 2 3 10" xfId="35147"/>
    <cellStyle name="Normal 3 8 6 2 3 11" xfId="12359"/>
    <cellStyle name="Normal 3 8 6 2 3 2" xfId="4772"/>
    <cellStyle name="Normal 3 8 6 2 3 2 2" xfId="8906"/>
    <cellStyle name="Normal 3 8 6 2 3 2 2 2" xfId="31848"/>
    <cellStyle name="Normal 3 8 6 2 3 2 2 3" xfId="40093"/>
    <cellStyle name="Normal 3 8 6 2 3 2 2 4" xfId="14973"/>
    <cellStyle name="Normal 3 8 6 2 3 2 3" xfId="19106"/>
    <cellStyle name="Normal 3 8 6 2 3 2 4" xfId="23228"/>
    <cellStyle name="Normal 3 8 6 2 3 2 5" xfId="27726"/>
    <cellStyle name="Normal 3 8 6 2 3 2 6" xfId="35971"/>
    <cellStyle name="Normal 3 8 6 2 3 2 7" xfId="13324"/>
    <cellStyle name="Normal 3 8 6 2 3 3" xfId="5596"/>
    <cellStyle name="Normal 3 8 6 2 3 3 2" xfId="9730"/>
    <cellStyle name="Normal 3 8 6 2 3 3 2 2" xfId="32672"/>
    <cellStyle name="Normal 3 8 6 2 3 3 2 3" xfId="40917"/>
    <cellStyle name="Normal 3 8 6 2 3 3 2 4" xfId="19930"/>
    <cellStyle name="Normal 3 8 6 2 3 3 3" xfId="24052"/>
    <cellStyle name="Normal 3 8 6 2 3 3 4" xfId="28550"/>
    <cellStyle name="Normal 3 8 6 2 3 3 5" xfId="36795"/>
    <cellStyle name="Normal 3 8 6 2 3 3 6" xfId="15797"/>
    <cellStyle name="Normal 3 8 6 2 3 4" xfId="6421"/>
    <cellStyle name="Normal 3 8 6 2 3 4 2" xfId="10555"/>
    <cellStyle name="Normal 3 8 6 2 3 4 2 2" xfId="33497"/>
    <cellStyle name="Normal 3 8 6 2 3 4 2 3" xfId="41742"/>
    <cellStyle name="Normal 3 8 6 2 3 4 2 4" xfId="20755"/>
    <cellStyle name="Normal 3 8 6 2 3 4 3" xfId="24877"/>
    <cellStyle name="Normal 3 8 6 2 3 4 4" xfId="29375"/>
    <cellStyle name="Normal 3 8 6 2 3 4 5" xfId="37620"/>
    <cellStyle name="Normal 3 8 6 2 3 4 6" xfId="16622"/>
    <cellStyle name="Normal 3 8 6 2 3 5" xfId="7256"/>
    <cellStyle name="Normal 3 8 6 2 3 5 2" xfId="11379"/>
    <cellStyle name="Normal 3 8 6 2 3 5 2 2" xfId="34321"/>
    <cellStyle name="Normal 3 8 6 2 3 5 2 3" xfId="42566"/>
    <cellStyle name="Normal 3 8 6 2 3 5 2 4" xfId="21579"/>
    <cellStyle name="Normal 3 8 6 2 3 5 3" xfId="25701"/>
    <cellStyle name="Normal 3 8 6 2 3 5 4" xfId="30199"/>
    <cellStyle name="Normal 3 8 6 2 3 5 5" xfId="38444"/>
    <cellStyle name="Normal 3 8 6 2 3 5 6" xfId="17457"/>
    <cellStyle name="Normal 3 8 6 2 3 6" xfId="8082"/>
    <cellStyle name="Normal 3 8 6 2 3 6 2" xfId="31024"/>
    <cellStyle name="Normal 3 8 6 2 3 6 3" xfId="39269"/>
    <cellStyle name="Normal 3 8 6 2 3 6 4" xfId="14149"/>
    <cellStyle name="Normal 3 8 6 2 3 7" xfId="18282"/>
    <cellStyle name="Normal 3 8 6 2 3 8" xfId="22404"/>
    <cellStyle name="Normal 3 8 6 2 3 9" xfId="26902"/>
    <cellStyle name="Normal 3 8 6 2 4" xfId="4056"/>
    <cellStyle name="Normal 3 8 6 2 4 10" xfId="35259"/>
    <cellStyle name="Normal 3 8 6 2 4 11" xfId="12471"/>
    <cellStyle name="Normal 3 8 6 2 4 2" xfId="4884"/>
    <cellStyle name="Normal 3 8 6 2 4 2 2" xfId="9018"/>
    <cellStyle name="Normal 3 8 6 2 4 2 2 2" xfId="31960"/>
    <cellStyle name="Normal 3 8 6 2 4 2 2 3" xfId="40205"/>
    <cellStyle name="Normal 3 8 6 2 4 2 2 4" xfId="15085"/>
    <cellStyle name="Normal 3 8 6 2 4 2 3" xfId="19218"/>
    <cellStyle name="Normal 3 8 6 2 4 2 4" xfId="23340"/>
    <cellStyle name="Normal 3 8 6 2 4 2 5" xfId="27838"/>
    <cellStyle name="Normal 3 8 6 2 4 2 6" xfId="36083"/>
    <cellStyle name="Normal 3 8 6 2 4 2 7" xfId="13436"/>
    <cellStyle name="Normal 3 8 6 2 4 3" xfId="5708"/>
    <cellStyle name="Normal 3 8 6 2 4 3 2" xfId="9842"/>
    <cellStyle name="Normal 3 8 6 2 4 3 2 2" xfId="32784"/>
    <cellStyle name="Normal 3 8 6 2 4 3 2 3" xfId="41029"/>
    <cellStyle name="Normal 3 8 6 2 4 3 2 4" xfId="20042"/>
    <cellStyle name="Normal 3 8 6 2 4 3 3" xfId="24164"/>
    <cellStyle name="Normal 3 8 6 2 4 3 4" xfId="28662"/>
    <cellStyle name="Normal 3 8 6 2 4 3 5" xfId="36907"/>
    <cellStyle name="Normal 3 8 6 2 4 3 6" xfId="15909"/>
    <cellStyle name="Normal 3 8 6 2 4 4" xfId="6533"/>
    <cellStyle name="Normal 3 8 6 2 4 4 2" xfId="10667"/>
    <cellStyle name="Normal 3 8 6 2 4 4 2 2" xfId="33609"/>
    <cellStyle name="Normal 3 8 6 2 4 4 2 3" xfId="41854"/>
    <cellStyle name="Normal 3 8 6 2 4 4 2 4" xfId="20867"/>
    <cellStyle name="Normal 3 8 6 2 4 4 3" xfId="24989"/>
    <cellStyle name="Normal 3 8 6 2 4 4 4" xfId="29487"/>
    <cellStyle name="Normal 3 8 6 2 4 4 5" xfId="37732"/>
    <cellStyle name="Normal 3 8 6 2 4 4 6" xfId="16734"/>
    <cellStyle name="Normal 3 8 6 2 4 5" xfId="7368"/>
    <cellStyle name="Normal 3 8 6 2 4 5 2" xfId="11491"/>
    <cellStyle name="Normal 3 8 6 2 4 5 2 2" xfId="34433"/>
    <cellStyle name="Normal 3 8 6 2 4 5 2 3" xfId="42678"/>
    <cellStyle name="Normal 3 8 6 2 4 5 2 4" xfId="21691"/>
    <cellStyle name="Normal 3 8 6 2 4 5 3" xfId="25813"/>
    <cellStyle name="Normal 3 8 6 2 4 5 4" xfId="30311"/>
    <cellStyle name="Normal 3 8 6 2 4 5 5" xfId="38556"/>
    <cellStyle name="Normal 3 8 6 2 4 5 6" xfId="17569"/>
    <cellStyle name="Normal 3 8 6 2 4 6" xfId="8194"/>
    <cellStyle name="Normal 3 8 6 2 4 6 2" xfId="31136"/>
    <cellStyle name="Normal 3 8 6 2 4 6 3" xfId="39381"/>
    <cellStyle name="Normal 3 8 6 2 4 6 4" xfId="14261"/>
    <cellStyle name="Normal 3 8 6 2 4 7" xfId="18394"/>
    <cellStyle name="Normal 3 8 6 2 4 8" xfId="22516"/>
    <cellStyle name="Normal 3 8 6 2 4 9" xfId="27014"/>
    <cellStyle name="Normal 3 8 6 2 5" xfId="4202"/>
    <cellStyle name="Normal 3 8 6 2 5 10" xfId="35405"/>
    <cellStyle name="Normal 3 8 6 2 5 11" xfId="12617"/>
    <cellStyle name="Normal 3 8 6 2 5 2" xfId="5030"/>
    <cellStyle name="Normal 3 8 6 2 5 2 2" xfId="9164"/>
    <cellStyle name="Normal 3 8 6 2 5 2 2 2" xfId="32106"/>
    <cellStyle name="Normal 3 8 6 2 5 2 2 3" xfId="40351"/>
    <cellStyle name="Normal 3 8 6 2 5 2 2 4" xfId="15231"/>
    <cellStyle name="Normal 3 8 6 2 5 2 3" xfId="19364"/>
    <cellStyle name="Normal 3 8 6 2 5 2 4" xfId="23486"/>
    <cellStyle name="Normal 3 8 6 2 5 2 5" xfId="27984"/>
    <cellStyle name="Normal 3 8 6 2 5 2 6" xfId="36229"/>
    <cellStyle name="Normal 3 8 6 2 5 2 7" xfId="13582"/>
    <cellStyle name="Normal 3 8 6 2 5 3" xfId="5854"/>
    <cellStyle name="Normal 3 8 6 2 5 3 2" xfId="9988"/>
    <cellStyle name="Normal 3 8 6 2 5 3 2 2" xfId="32930"/>
    <cellStyle name="Normal 3 8 6 2 5 3 2 3" xfId="41175"/>
    <cellStyle name="Normal 3 8 6 2 5 3 2 4" xfId="20188"/>
    <cellStyle name="Normal 3 8 6 2 5 3 3" xfId="24310"/>
    <cellStyle name="Normal 3 8 6 2 5 3 4" xfId="28808"/>
    <cellStyle name="Normal 3 8 6 2 5 3 5" xfId="37053"/>
    <cellStyle name="Normal 3 8 6 2 5 3 6" xfId="16055"/>
    <cellStyle name="Normal 3 8 6 2 5 4" xfId="6679"/>
    <cellStyle name="Normal 3 8 6 2 5 4 2" xfId="10813"/>
    <cellStyle name="Normal 3 8 6 2 5 4 2 2" xfId="33755"/>
    <cellStyle name="Normal 3 8 6 2 5 4 2 3" xfId="42000"/>
    <cellStyle name="Normal 3 8 6 2 5 4 2 4" xfId="21013"/>
    <cellStyle name="Normal 3 8 6 2 5 4 3" xfId="25135"/>
    <cellStyle name="Normal 3 8 6 2 5 4 4" xfId="29633"/>
    <cellStyle name="Normal 3 8 6 2 5 4 5" xfId="37878"/>
    <cellStyle name="Normal 3 8 6 2 5 4 6" xfId="16880"/>
    <cellStyle name="Normal 3 8 6 2 5 5" xfId="7514"/>
    <cellStyle name="Normal 3 8 6 2 5 5 2" xfId="11637"/>
    <cellStyle name="Normal 3 8 6 2 5 5 2 2" xfId="34579"/>
    <cellStyle name="Normal 3 8 6 2 5 5 2 3" xfId="42824"/>
    <cellStyle name="Normal 3 8 6 2 5 5 2 4" xfId="21837"/>
    <cellStyle name="Normal 3 8 6 2 5 5 3" xfId="25959"/>
    <cellStyle name="Normal 3 8 6 2 5 5 4" xfId="30457"/>
    <cellStyle name="Normal 3 8 6 2 5 5 5" xfId="38702"/>
    <cellStyle name="Normal 3 8 6 2 5 5 6" xfId="17715"/>
    <cellStyle name="Normal 3 8 6 2 5 6" xfId="8340"/>
    <cellStyle name="Normal 3 8 6 2 5 6 2" xfId="31282"/>
    <cellStyle name="Normal 3 8 6 2 5 6 3" xfId="39527"/>
    <cellStyle name="Normal 3 8 6 2 5 6 4" xfId="14407"/>
    <cellStyle name="Normal 3 8 6 2 5 7" xfId="18540"/>
    <cellStyle name="Normal 3 8 6 2 5 8" xfId="22662"/>
    <cellStyle name="Normal 3 8 6 2 5 9" xfId="27160"/>
    <cellStyle name="Normal 3 8 6 2 6" xfId="4330"/>
    <cellStyle name="Normal 3 8 6 2 6 10" xfId="35529"/>
    <cellStyle name="Normal 3 8 6 2 6 11" xfId="12741"/>
    <cellStyle name="Normal 3 8 6 2 6 2" xfId="5154"/>
    <cellStyle name="Normal 3 8 6 2 6 2 2" xfId="9288"/>
    <cellStyle name="Normal 3 8 6 2 6 2 2 2" xfId="32230"/>
    <cellStyle name="Normal 3 8 6 2 6 2 2 3" xfId="40475"/>
    <cellStyle name="Normal 3 8 6 2 6 2 2 4" xfId="15355"/>
    <cellStyle name="Normal 3 8 6 2 6 2 3" xfId="19488"/>
    <cellStyle name="Normal 3 8 6 2 6 2 4" xfId="23610"/>
    <cellStyle name="Normal 3 8 6 2 6 2 5" xfId="28108"/>
    <cellStyle name="Normal 3 8 6 2 6 2 6" xfId="36353"/>
    <cellStyle name="Normal 3 8 6 2 6 2 7" xfId="13706"/>
    <cellStyle name="Normal 3 8 6 2 6 3" xfId="5978"/>
    <cellStyle name="Normal 3 8 6 2 6 3 2" xfId="10112"/>
    <cellStyle name="Normal 3 8 6 2 6 3 2 2" xfId="33054"/>
    <cellStyle name="Normal 3 8 6 2 6 3 2 3" xfId="41299"/>
    <cellStyle name="Normal 3 8 6 2 6 3 2 4" xfId="20312"/>
    <cellStyle name="Normal 3 8 6 2 6 3 3" xfId="24434"/>
    <cellStyle name="Normal 3 8 6 2 6 3 4" xfId="28932"/>
    <cellStyle name="Normal 3 8 6 2 6 3 5" xfId="37177"/>
    <cellStyle name="Normal 3 8 6 2 6 3 6" xfId="16179"/>
    <cellStyle name="Normal 3 8 6 2 6 4" xfId="6803"/>
    <cellStyle name="Normal 3 8 6 2 6 4 2" xfId="10937"/>
    <cellStyle name="Normal 3 8 6 2 6 4 2 2" xfId="33879"/>
    <cellStyle name="Normal 3 8 6 2 6 4 2 3" xfId="42124"/>
    <cellStyle name="Normal 3 8 6 2 6 4 2 4" xfId="21137"/>
    <cellStyle name="Normal 3 8 6 2 6 4 3" xfId="25259"/>
    <cellStyle name="Normal 3 8 6 2 6 4 4" xfId="29757"/>
    <cellStyle name="Normal 3 8 6 2 6 4 5" xfId="38002"/>
    <cellStyle name="Normal 3 8 6 2 6 4 6" xfId="17004"/>
    <cellStyle name="Normal 3 8 6 2 6 5" xfId="7638"/>
    <cellStyle name="Normal 3 8 6 2 6 5 2" xfId="11761"/>
    <cellStyle name="Normal 3 8 6 2 6 5 2 2" xfId="34703"/>
    <cellStyle name="Normal 3 8 6 2 6 5 2 3" xfId="42948"/>
    <cellStyle name="Normal 3 8 6 2 6 5 2 4" xfId="21961"/>
    <cellStyle name="Normal 3 8 6 2 6 5 3" xfId="26083"/>
    <cellStyle name="Normal 3 8 6 2 6 5 4" xfId="30581"/>
    <cellStyle name="Normal 3 8 6 2 6 5 5" xfId="38826"/>
    <cellStyle name="Normal 3 8 6 2 6 5 6" xfId="17839"/>
    <cellStyle name="Normal 3 8 6 2 6 6" xfId="8464"/>
    <cellStyle name="Normal 3 8 6 2 6 6 2" xfId="31406"/>
    <cellStyle name="Normal 3 8 6 2 6 6 3" xfId="39651"/>
    <cellStyle name="Normal 3 8 6 2 6 6 4" xfId="14531"/>
    <cellStyle name="Normal 3 8 6 2 6 7" xfId="18664"/>
    <cellStyle name="Normal 3 8 6 2 6 8" xfId="22786"/>
    <cellStyle name="Normal 3 8 6 2 6 9" xfId="27284"/>
    <cellStyle name="Normal 3 8 6 2 7" xfId="4455"/>
    <cellStyle name="Normal 3 8 6 2 7 10" xfId="35654"/>
    <cellStyle name="Normal 3 8 6 2 7 11" xfId="12866"/>
    <cellStyle name="Normal 3 8 6 2 7 2" xfId="5279"/>
    <cellStyle name="Normal 3 8 6 2 7 2 2" xfId="9413"/>
    <cellStyle name="Normal 3 8 6 2 7 2 2 2" xfId="32355"/>
    <cellStyle name="Normal 3 8 6 2 7 2 2 3" xfId="40600"/>
    <cellStyle name="Normal 3 8 6 2 7 2 2 4" xfId="15480"/>
    <cellStyle name="Normal 3 8 6 2 7 2 3" xfId="19613"/>
    <cellStyle name="Normal 3 8 6 2 7 2 4" xfId="23735"/>
    <cellStyle name="Normal 3 8 6 2 7 2 5" xfId="28233"/>
    <cellStyle name="Normal 3 8 6 2 7 2 6" xfId="36478"/>
    <cellStyle name="Normal 3 8 6 2 7 2 7" xfId="13831"/>
    <cellStyle name="Normal 3 8 6 2 7 3" xfId="6103"/>
    <cellStyle name="Normal 3 8 6 2 7 3 2" xfId="10237"/>
    <cellStyle name="Normal 3 8 6 2 7 3 2 2" xfId="33179"/>
    <cellStyle name="Normal 3 8 6 2 7 3 2 3" xfId="41424"/>
    <cellStyle name="Normal 3 8 6 2 7 3 2 4" xfId="20437"/>
    <cellStyle name="Normal 3 8 6 2 7 3 3" xfId="24559"/>
    <cellStyle name="Normal 3 8 6 2 7 3 4" xfId="29057"/>
    <cellStyle name="Normal 3 8 6 2 7 3 5" xfId="37302"/>
    <cellStyle name="Normal 3 8 6 2 7 3 6" xfId="16304"/>
    <cellStyle name="Normal 3 8 6 2 7 4" xfId="6928"/>
    <cellStyle name="Normal 3 8 6 2 7 4 2" xfId="11062"/>
    <cellStyle name="Normal 3 8 6 2 7 4 2 2" xfId="34004"/>
    <cellStyle name="Normal 3 8 6 2 7 4 2 3" xfId="42249"/>
    <cellStyle name="Normal 3 8 6 2 7 4 2 4" xfId="21262"/>
    <cellStyle name="Normal 3 8 6 2 7 4 3" xfId="25384"/>
    <cellStyle name="Normal 3 8 6 2 7 4 4" xfId="29882"/>
    <cellStyle name="Normal 3 8 6 2 7 4 5" xfId="38127"/>
    <cellStyle name="Normal 3 8 6 2 7 4 6" xfId="17129"/>
    <cellStyle name="Normal 3 8 6 2 7 5" xfId="7763"/>
    <cellStyle name="Normal 3 8 6 2 7 5 2" xfId="11886"/>
    <cellStyle name="Normal 3 8 6 2 7 5 2 2" xfId="34828"/>
    <cellStyle name="Normal 3 8 6 2 7 5 2 3" xfId="43073"/>
    <cellStyle name="Normal 3 8 6 2 7 5 2 4" xfId="22086"/>
    <cellStyle name="Normal 3 8 6 2 7 5 3" xfId="26208"/>
    <cellStyle name="Normal 3 8 6 2 7 5 4" xfId="30706"/>
    <cellStyle name="Normal 3 8 6 2 7 5 5" xfId="38951"/>
    <cellStyle name="Normal 3 8 6 2 7 5 6" xfId="17964"/>
    <cellStyle name="Normal 3 8 6 2 7 6" xfId="8589"/>
    <cellStyle name="Normal 3 8 6 2 7 6 2" xfId="31531"/>
    <cellStyle name="Normal 3 8 6 2 7 6 3" xfId="39776"/>
    <cellStyle name="Normal 3 8 6 2 7 6 4" xfId="14656"/>
    <cellStyle name="Normal 3 8 6 2 7 7" xfId="18789"/>
    <cellStyle name="Normal 3 8 6 2 7 8" xfId="22911"/>
    <cellStyle name="Normal 3 8 6 2 7 9" xfId="27409"/>
    <cellStyle name="Normal 3 8 6 2 8" xfId="4548"/>
    <cellStyle name="Normal 3 8 6 2 8 2" xfId="8682"/>
    <cellStyle name="Normal 3 8 6 2 8 2 2" xfId="31624"/>
    <cellStyle name="Normal 3 8 6 2 8 2 3" xfId="39869"/>
    <cellStyle name="Normal 3 8 6 2 8 2 4" xfId="14749"/>
    <cellStyle name="Normal 3 8 6 2 8 3" xfId="18882"/>
    <cellStyle name="Normal 3 8 6 2 8 4" xfId="23004"/>
    <cellStyle name="Normal 3 8 6 2 8 5" xfId="27502"/>
    <cellStyle name="Normal 3 8 6 2 8 6" xfId="35747"/>
    <cellStyle name="Normal 3 8 6 2 8 7" xfId="13099"/>
    <cellStyle name="Normal 3 8 6 2 9" xfId="5372"/>
    <cellStyle name="Normal 3 8 6 2 9 2" xfId="9506"/>
    <cellStyle name="Normal 3 8 6 2 9 2 2" xfId="32448"/>
    <cellStyle name="Normal 3 8 6 2 9 2 3" xfId="40693"/>
    <cellStyle name="Normal 3 8 6 2 9 2 4" xfId="19706"/>
    <cellStyle name="Normal 3 8 6 2 9 3" xfId="23828"/>
    <cellStyle name="Normal 3 8 6 2 9 4" xfId="28326"/>
    <cellStyle name="Normal 3 8 6 2 9 5" xfId="36571"/>
    <cellStyle name="Normal 3 8 6 2 9 6" xfId="15573"/>
    <cellStyle name="Normal 3 8 6 3" xfId="3831"/>
    <cellStyle name="Normal 3 8 6 3 10" xfId="35034"/>
    <cellStyle name="Normal 3 8 6 3 11" xfId="12246"/>
    <cellStyle name="Normal 3 8 6 3 2" xfId="4659"/>
    <cellStyle name="Normal 3 8 6 3 2 2" xfId="8793"/>
    <cellStyle name="Normal 3 8 6 3 2 2 2" xfId="31735"/>
    <cellStyle name="Normal 3 8 6 3 2 2 3" xfId="39980"/>
    <cellStyle name="Normal 3 8 6 3 2 2 4" xfId="14860"/>
    <cellStyle name="Normal 3 8 6 3 2 3" xfId="18993"/>
    <cellStyle name="Normal 3 8 6 3 2 4" xfId="23115"/>
    <cellStyle name="Normal 3 8 6 3 2 5" xfId="27613"/>
    <cellStyle name="Normal 3 8 6 3 2 6" xfId="35858"/>
    <cellStyle name="Normal 3 8 6 3 2 7" xfId="13211"/>
    <cellStyle name="Normal 3 8 6 3 3" xfId="5483"/>
    <cellStyle name="Normal 3 8 6 3 3 2" xfId="9617"/>
    <cellStyle name="Normal 3 8 6 3 3 2 2" xfId="32559"/>
    <cellStyle name="Normal 3 8 6 3 3 2 3" xfId="40804"/>
    <cellStyle name="Normal 3 8 6 3 3 2 4" xfId="19817"/>
    <cellStyle name="Normal 3 8 6 3 3 3" xfId="23939"/>
    <cellStyle name="Normal 3 8 6 3 3 4" xfId="28437"/>
    <cellStyle name="Normal 3 8 6 3 3 5" xfId="36682"/>
    <cellStyle name="Normal 3 8 6 3 3 6" xfId="15684"/>
    <cellStyle name="Normal 3 8 6 3 4" xfId="6308"/>
    <cellStyle name="Normal 3 8 6 3 4 2" xfId="10442"/>
    <cellStyle name="Normal 3 8 6 3 4 2 2" xfId="33384"/>
    <cellStyle name="Normal 3 8 6 3 4 2 3" xfId="41629"/>
    <cellStyle name="Normal 3 8 6 3 4 2 4" xfId="20642"/>
    <cellStyle name="Normal 3 8 6 3 4 3" xfId="24764"/>
    <cellStyle name="Normal 3 8 6 3 4 4" xfId="29262"/>
    <cellStyle name="Normal 3 8 6 3 4 5" xfId="37507"/>
    <cellStyle name="Normal 3 8 6 3 4 6" xfId="16509"/>
    <cellStyle name="Normal 3 8 6 3 5" xfId="7143"/>
    <cellStyle name="Normal 3 8 6 3 5 2" xfId="11266"/>
    <cellStyle name="Normal 3 8 6 3 5 2 2" xfId="34208"/>
    <cellStyle name="Normal 3 8 6 3 5 2 3" xfId="42453"/>
    <cellStyle name="Normal 3 8 6 3 5 2 4" xfId="21466"/>
    <cellStyle name="Normal 3 8 6 3 5 3" xfId="25588"/>
    <cellStyle name="Normal 3 8 6 3 5 4" xfId="30086"/>
    <cellStyle name="Normal 3 8 6 3 5 5" xfId="38331"/>
    <cellStyle name="Normal 3 8 6 3 5 6" xfId="17344"/>
    <cellStyle name="Normal 3 8 6 3 6" xfId="7969"/>
    <cellStyle name="Normal 3 8 6 3 6 2" xfId="30911"/>
    <cellStyle name="Normal 3 8 6 3 6 3" xfId="39156"/>
    <cellStyle name="Normal 3 8 6 3 6 4" xfId="14036"/>
    <cellStyle name="Normal 3 8 6 3 7" xfId="18169"/>
    <cellStyle name="Normal 3 8 6 3 8" xfId="22291"/>
    <cellStyle name="Normal 3 8 6 3 9" xfId="26789"/>
    <cellStyle name="Normal 3 8 6 4" xfId="3943"/>
    <cellStyle name="Normal 3 8 6 4 10" xfId="35146"/>
    <cellStyle name="Normal 3 8 6 4 11" xfId="12358"/>
    <cellStyle name="Normal 3 8 6 4 2" xfId="4771"/>
    <cellStyle name="Normal 3 8 6 4 2 2" xfId="8905"/>
    <cellStyle name="Normal 3 8 6 4 2 2 2" xfId="31847"/>
    <cellStyle name="Normal 3 8 6 4 2 2 3" xfId="40092"/>
    <cellStyle name="Normal 3 8 6 4 2 2 4" xfId="14972"/>
    <cellStyle name="Normal 3 8 6 4 2 3" xfId="19105"/>
    <cellStyle name="Normal 3 8 6 4 2 4" xfId="23227"/>
    <cellStyle name="Normal 3 8 6 4 2 5" xfId="27725"/>
    <cellStyle name="Normal 3 8 6 4 2 6" xfId="35970"/>
    <cellStyle name="Normal 3 8 6 4 2 7" xfId="13323"/>
    <cellStyle name="Normal 3 8 6 4 3" xfId="5595"/>
    <cellStyle name="Normal 3 8 6 4 3 2" xfId="9729"/>
    <cellStyle name="Normal 3 8 6 4 3 2 2" xfId="32671"/>
    <cellStyle name="Normal 3 8 6 4 3 2 3" xfId="40916"/>
    <cellStyle name="Normal 3 8 6 4 3 2 4" xfId="19929"/>
    <cellStyle name="Normal 3 8 6 4 3 3" xfId="24051"/>
    <cellStyle name="Normal 3 8 6 4 3 4" xfId="28549"/>
    <cellStyle name="Normal 3 8 6 4 3 5" xfId="36794"/>
    <cellStyle name="Normal 3 8 6 4 3 6" xfId="15796"/>
    <cellStyle name="Normal 3 8 6 4 4" xfId="6420"/>
    <cellStyle name="Normal 3 8 6 4 4 2" xfId="10554"/>
    <cellStyle name="Normal 3 8 6 4 4 2 2" xfId="33496"/>
    <cellStyle name="Normal 3 8 6 4 4 2 3" xfId="41741"/>
    <cellStyle name="Normal 3 8 6 4 4 2 4" xfId="20754"/>
    <cellStyle name="Normal 3 8 6 4 4 3" xfId="24876"/>
    <cellStyle name="Normal 3 8 6 4 4 4" xfId="29374"/>
    <cellStyle name="Normal 3 8 6 4 4 5" xfId="37619"/>
    <cellStyle name="Normal 3 8 6 4 4 6" xfId="16621"/>
    <cellStyle name="Normal 3 8 6 4 5" xfId="7255"/>
    <cellStyle name="Normal 3 8 6 4 5 2" xfId="11378"/>
    <cellStyle name="Normal 3 8 6 4 5 2 2" xfId="34320"/>
    <cellStyle name="Normal 3 8 6 4 5 2 3" xfId="42565"/>
    <cellStyle name="Normal 3 8 6 4 5 2 4" xfId="21578"/>
    <cellStyle name="Normal 3 8 6 4 5 3" xfId="25700"/>
    <cellStyle name="Normal 3 8 6 4 5 4" xfId="30198"/>
    <cellStyle name="Normal 3 8 6 4 5 5" xfId="38443"/>
    <cellStyle name="Normal 3 8 6 4 5 6" xfId="17456"/>
    <cellStyle name="Normal 3 8 6 4 6" xfId="8081"/>
    <cellStyle name="Normal 3 8 6 4 6 2" xfId="31023"/>
    <cellStyle name="Normal 3 8 6 4 6 3" xfId="39268"/>
    <cellStyle name="Normal 3 8 6 4 6 4" xfId="14148"/>
    <cellStyle name="Normal 3 8 6 4 7" xfId="18281"/>
    <cellStyle name="Normal 3 8 6 4 8" xfId="22403"/>
    <cellStyle name="Normal 3 8 6 4 9" xfId="26901"/>
    <cellStyle name="Normal 3 8 6 5" xfId="4055"/>
    <cellStyle name="Normal 3 8 6 5 10" xfId="35258"/>
    <cellStyle name="Normal 3 8 6 5 11" xfId="12470"/>
    <cellStyle name="Normal 3 8 6 5 2" xfId="4883"/>
    <cellStyle name="Normal 3 8 6 5 2 2" xfId="9017"/>
    <cellStyle name="Normal 3 8 6 5 2 2 2" xfId="31959"/>
    <cellStyle name="Normal 3 8 6 5 2 2 3" xfId="40204"/>
    <cellStyle name="Normal 3 8 6 5 2 2 4" xfId="15084"/>
    <cellStyle name="Normal 3 8 6 5 2 3" xfId="19217"/>
    <cellStyle name="Normal 3 8 6 5 2 4" xfId="23339"/>
    <cellStyle name="Normal 3 8 6 5 2 5" xfId="27837"/>
    <cellStyle name="Normal 3 8 6 5 2 6" xfId="36082"/>
    <cellStyle name="Normal 3 8 6 5 2 7" xfId="13435"/>
    <cellStyle name="Normal 3 8 6 5 3" xfId="5707"/>
    <cellStyle name="Normal 3 8 6 5 3 2" xfId="9841"/>
    <cellStyle name="Normal 3 8 6 5 3 2 2" xfId="32783"/>
    <cellStyle name="Normal 3 8 6 5 3 2 3" xfId="41028"/>
    <cellStyle name="Normal 3 8 6 5 3 2 4" xfId="20041"/>
    <cellStyle name="Normal 3 8 6 5 3 3" xfId="24163"/>
    <cellStyle name="Normal 3 8 6 5 3 4" xfId="28661"/>
    <cellStyle name="Normal 3 8 6 5 3 5" xfId="36906"/>
    <cellStyle name="Normal 3 8 6 5 3 6" xfId="15908"/>
    <cellStyle name="Normal 3 8 6 5 4" xfId="6532"/>
    <cellStyle name="Normal 3 8 6 5 4 2" xfId="10666"/>
    <cellStyle name="Normal 3 8 6 5 4 2 2" xfId="33608"/>
    <cellStyle name="Normal 3 8 6 5 4 2 3" xfId="41853"/>
    <cellStyle name="Normal 3 8 6 5 4 2 4" xfId="20866"/>
    <cellStyle name="Normal 3 8 6 5 4 3" xfId="24988"/>
    <cellStyle name="Normal 3 8 6 5 4 4" xfId="29486"/>
    <cellStyle name="Normal 3 8 6 5 4 5" xfId="37731"/>
    <cellStyle name="Normal 3 8 6 5 4 6" xfId="16733"/>
    <cellStyle name="Normal 3 8 6 5 5" xfId="7367"/>
    <cellStyle name="Normal 3 8 6 5 5 2" xfId="11490"/>
    <cellStyle name="Normal 3 8 6 5 5 2 2" xfId="34432"/>
    <cellStyle name="Normal 3 8 6 5 5 2 3" xfId="42677"/>
    <cellStyle name="Normal 3 8 6 5 5 2 4" xfId="21690"/>
    <cellStyle name="Normal 3 8 6 5 5 3" xfId="25812"/>
    <cellStyle name="Normal 3 8 6 5 5 4" xfId="30310"/>
    <cellStyle name="Normal 3 8 6 5 5 5" xfId="38555"/>
    <cellStyle name="Normal 3 8 6 5 5 6" xfId="17568"/>
    <cellStyle name="Normal 3 8 6 5 6" xfId="8193"/>
    <cellStyle name="Normal 3 8 6 5 6 2" xfId="31135"/>
    <cellStyle name="Normal 3 8 6 5 6 3" xfId="39380"/>
    <cellStyle name="Normal 3 8 6 5 6 4" xfId="14260"/>
    <cellStyle name="Normal 3 8 6 5 7" xfId="18393"/>
    <cellStyle name="Normal 3 8 6 5 8" xfId="22515"/>
    <cellStyle name="Normal 3 8 6 5 9" xfId="27013"/>
    <cellStyle name="Normal 3 8 6 6" xfId="4137"/>
    <cellStyle name="Normal 3 8 6 6 10" xfId="35340"/>
    <cellStyle name="Normal 3 8 6 6 11" xfId="12552"/>
    <cellStyle name="Normal 3 8 6 6 2" xfId="4965"/>
    <cellStyle name="Normal 3 8 6 6 2 2" xfId="9099"/>
    <cellStyle name="Normal 3 8 6 6 2 2 2" xfId="32041"/>
    <cellStyle name="Normal 3 8 6 6 2 2 3" xfId="40286"/>
    <cellStyle name="Normal 3 8 6 6 2 2 4" xfId="15166"/>
    <cellStyle name="Normal 3 8 6 6 2 3" xfId="19299"/>
    <cellStyle name="Normal 3 8 6 6 2 4" xfId="23421"/>
    <cellStyle name="Normal 3 8 6 6 2 5" xfId="27919"/>
    <cellStyle name="Normal 3 8 6 6 2 6" xfId="36164"/>
    <cellStyle name="Normal 3 8 6 6 2 7" xfId="13517"/>
    <cellStyle name="Normal 3 8 6 6 3" xfId="5789"/>
    <cellStyle name="Normal 3 8 6 6 3 2" xfId="9923"/>
    <cellStyle name="Normal 3 8 6 6 3 2 2" xfId="32865"/>
    <cellStyle name="Normal 3 8 6 6 3 2 3" xfId="41110"/>
    <cellStyle name="Normal 3 8 6 6 3 2 4" xfId="20123"/>
    <cellStyle name="Normal 3 8 6 6 3 3" xfId="24245"/>
    <cellStyle name="Normal 3 8 6 6 3 4" xfId="28743"/>
    <cellStyle name="Normal 3 8 6 6 3 5" xfId="36988"/>
    <cellStyle name="Normal 3 8 6 6 3 6" xfId="15990"/>
    <cellStyle name="Normal 3 8 6 6 4" xfId="6614"/>
    <cellStyle name="Normal 3 8 6 6 4 2" xfId="10748"/>
    <cellStyle name="Normal 3 8 6 6 4 2 2" xfId="33690"/>
    <cellStyle name="Normal 3 8 6 6 4 2 3" xfId="41935"/>
    <cellStyle name="Normal 3 8 6 6 4 2 4" xfId="20948"/>
    <cellStyle name="Normal 3 8 6 6 4 3" xfId="25070"/>
    <cellStyle name="Normal 3 8 6 6 4 4" xfId="29568"/>
    <cellStyle name="Normal 3 8 6 6 4 5" xfId="37813"/>
    <cellStyle name="Normal 3 8 6 6 4 6" xfId="16815"/>
    <cellStyle name="Normal 3 8 6 6 5" xfId="7449"/>
    <cellStyle name="Normal 3 8 6 6 5 2" xfId="11572"/>
    <cellStyle name="Normal 3 8 6 6 5 2 2" xfId="34514"/>
    <cellStyle name="Normal 3 8 6 6 5 2 3" xfId="42759"/>
    <cellStyle name="Normal 3 8 6 6 5 2 4" xfId="21772"/>
    <cellStyle name="Normal 3 8 6 6 5 3" xfId="25894"/>
    <cellStyle name="Normal 3 8 6 6 5 4" xfId="30392"/>
    <cellStyle name="Normal 3 8 6 6 5 5" xfId="38637"/>
    <cellStyle name="Normal 3 8 6 6 5 6" xfId="17650"/>
    <cellStyle name="Normal 3 8 6 6 6" xfId="8275"/>
    <cellStyle name="Normal 3 8 6 6 6 2" xfId="31217"/>
    <cellStyle name="Normal 3 8 6 6 6 3" xfId="39462"/>
    <cellStyle name="Normal 3 8 6 6 6 4" xfId="14342"/>
    <cellStyle name="Normal 3 8 6 6 7" xfId="18475"/>
    <cellStyle name="Normal 3 8 6 6 8" xfId="22597"/>
    <cellStyle name="Normal 3 8 6 6 9" xfId="27095"/>
    <cellStyle name="Normal 3 8 6 7" xfId="4261"/>
    <cellStyle name="Normal 3 8 6 7 10" xfId="35464"/>
    <cellStyle name="Normal 3 8 6 7 11" xfId="12676"/>
    <cellStyle name="Normal 3 8 6 7 2" xfId="5089"/>
    <cellStyle name="Normal 3 8 6 7 2 2" xfId="9223"/>
    <cellStyle name="Normal 3 8 6 7 2 2 2" xfId="32165"/>
    <cellStyle name="Normal 3 8 6 7 2 2 3" xfId="40410"/>
    <cellStyle name="Normal 3 8 6 7 2 2 4" xfId="15290"/>
    <cellStyle name="Normal 3 8 6 7 2 3" xfId="19423"/>
    <cellStyle name="Normal 3 8 6 7 2 4" xfId="23545"/>
    <cellStyle name="Normal 3 8 6 7 2 5" xfId="28043"/>
    <cellStyle name="Normal 3 8 6 7 2 6" xfId="36288"/>
    <cellStyle name="Normal 3 8 6 7 2 7" xfId="13641"/>
    <cellStyle name="Normal 3 8 6 7 3" xfId="5913"/>
    <cellStyle name="Normal 3 8 6 7 3 2" xfId="10047"/>
    <cellStyle name="Normal 3 8 6 7 3 2 2" xfId="32989"/>
    <cellStyle name="Normal 3 8 6 7 3 2 3" xfId="41234"/>
    <cellStyle name="Normal 3 8 6 7 3 2 4" xfId="20247"/>
    <cellStyle name="Normal 3 8 6 7 3 3" xfId="24369"/>
    <cellStyle name="Normal 3 8 6 7 3 4" xfId="28867"/>
    <cellStyle name="Normal 3 8 6 7 3 5" xfId="37112"/>
    <cellStyle name="Normal 3 8 6 7 3 6" xfId="16114"/>
    <cellStyle name="Normal 3 8 6 7 4" xfId="6738"/>
    <cellStyle name="Normal 3 8 6 7 4 2" xfId="10872"/>
    <cellStyle name="Normal 3 8 6 7 4 2 2" xfId="33814"/>
    <cellStyle name="Normal 3 8 6 7 4 2 3" xfId="42059"/>
    <cellStyle name="Normal 3 8 6 7 4 2 4" xfId="21072"/>
    <cellStyle name="Normal 3 8 6 7 4 3" xfId="25194"/>
    <cellStyle name="Normal 3 8 6 7 4 4" xfId="29692"/>
    <cellStyle name="Normal 3 8 6 7 4 5" xfId="37937"/>
    <cellStyle name="Normal 3 8 6 7 4 6" xfId="16939"/>
    <cellStyle name="Normal 3 8 6 7 5" xfId="7573"/>
    <cellStyle name="Normal 3 8 6 7 5 2" xfId="11696"/>
    <cellStyle name="Normal 3 8 6 7 5 2 2" xfId="34638"/>
    <cellStyle name="Normal 3 8 6 7 5 2 3" xfId="42883"/>
    <cellStyle name="Normal 3 8 6 7 5 2 4" xfId="21896"/>
    <cellStyle name="Normal 3 8 6 7 5 3" xfId="26018"/>
    <cellStyle name="Normal 3 8 6 7 5 4" xfId="30516"/>
    <cellStyle name="Normal 3 8 6 7 5 5" xfId="38761"/>
    <cellStyle name="Normal 3 8 6 7 5 6" xfId="17774"/>
    <cellStyle name="Normal 3 8 6 7 6" xfId="8399"/>
    <cellStyle name="Normal 3 8 6 7 6 2" xfId="31341"/>
    <cellStyle name="Normal 3 8 6 7 6 3" xfId="39586"/>
    <cellStyle name="Normal 3 8 6 7 6 4" xfId="14466"/>
    <cellStyle name="Normal 3 8 6 7 7" xfId="18599"/>
    <cellStyle name="Normal 3 8 6 7 8" xfId="22721"/>
    <cellStyle name="Normal 3 8 6 7 9" xfId="27219"/>
    <cellStyle name="Normal 3 8 6 8" xfId="4390"/>
    <cellStyle name="Normal 3 8 6 8 10" xfId="35589"/>
    <cellStyle name="Normal 3 8 6 8 11" xfId="12801"/>
    <cellStyle name="Normal 3 8 6 8 2" xfId="5214"/>
    <cellStyle name="Normal 3 8 6 8 2 2" xfId="9348"/>
    <cellStyle name="Normal 3 8 6 8 2 2 2" xfId="32290"/>
    <cellStyle name="Normal 3 8 6 8 2 2 3" xfId="40535"/>
    <cellStyle name="Normal 3 8 6 8 2 2 4" xfId="15415"/>
    <cellStyle name="Normal 3 8 6 8 2 3" xfId="19548"/>
    <cellStyle name="Normal 3 8 6 8 2 4" xfId="23670"/>
    <cellStyle name="Normal 3 8 6 8 2 5" xfId="28168"/>
    <cellStyle name="Normal 3 8 6 8 2 6" xfId="36413"/>
    <cellStyle name="Normal 3 8 6 8 2 7" xfId="13766"/>
    <cellStyle name="Normal 3 8 6 8 3" xfId="6038"/>
    <cellStyle name="Normal 3 8 6 8 3 2" xfId="10172"/>
    <cellStyle name="Normal 3 8 6 8 3 2 2" xfId="33114"/>
    <cellStyle name="Normal 3 8 6 8 3 2 3" xfId="41359"/>
    <cellStyle name="Normal 3 8 6 8 3 2 4" xfId="20372"/>
    <cellStyle name="Normal 3 8 6 8 3 3" xfId="24494"/>
    <cellStyle name="Normal 3 8 6 8 3 4" xfId="28992"/>
    <cellStyle name="Normal 3 8 6 8 3 5" xfId="37237"/>
    <cellStyle name="Normal 3 8 6 8 3 6" xfId="16239"/>
    <cellStyle name="Normal 3 8 6 8 4" xfId="6863"/>
    <cellStyle name="Normal 3 8 6 8 4 2" xfId="10997"/>
    <cellStyle name="Normal 3 8 6 8 4 2 2" xfId="33939"/>
    <cellStyle name="Normal 3 8 6 8 4 2 3" xfId="42184"/>
    <cellStyle name="Normal 3 8 6 8 4 2 4" xfId="21197"/>
    <cellStyle name="Normal 3 8 6 8 4 3" xfId="25319"/>
    <cellStyle name="Normal 3 8 6 8 4 4" xfId="29817"/>
    <cellStyle name="Normal 3 8 6 8 4 5" xfId="38062"/>
    <cellStyle name="Normal 3 8 6 8 4 6" xfId="17064"/>
    <cellStyle name="Normal 3 8 6 8 5" xfId="7698"/>
    <cellStyle name="Normal 3 8 6 8 5 2" xfId="11821"/>
    <cellStyle name="Normal 3 8 6 8 5 2 2" xfId="34763"/>
    <cellStyle name="Normal 3 8 6 8 5 2 3" xfId="43008"/>
    <cellStyle name="Normal 3 8 6 8 5 2 4" xfId="22021"/>
    <cellStyle name="Normal 3 8 6 8 5 3" xfId="26143"/>
    <cellStyle name="Normal 3 8 6 8 5 4" xfId="30641"/>
    <cellStyle name="Normal 3 8 6 8 5 5" xfId="38886"/>
    <cellStyle name="Normal 3 8 6 8 5 6" xfId="17899"/>
    <cellStyle name="Normal 3 8 6 8 6" xfId="8524"/>
    <cellStyle name="Normal 3 8 6 8 6 2" xfId="31466"/>
    <cellStyle name="Normal 3 8 6 8 6 3" xfId="39711"/>
    <cellStyle name="Normal 3 8 6 8 6 4" xfId="14591"/>
    <cellStyle name="Normal 3 8 6 8 7" xfId="18724"/>
    <cellStyle name="Normal 3 8 6 8 8" xfId="22846"/>
    <cellStyle name="Normal 3 8 6 8 9" xfId="27344"/>
    <cellStyle name="Normal 3 8 6 9" xfId="4547"/>
    <cellStyle name="Normal 3 8 6 9 2" xfId="8681"/>
    <cellStyle name="Normal 3 8 6 9 2 2" xfId="31623"/>
    <cellStyle name="Normal 3 8 6 9 2 3" xfId="39868"/>
    <cellStyle name="Normal 3 8 6 9 2 4" xfId="14748"/>
    <cellStyle name="Normal 3 8 6 9 3" xfId="18881"/>
    <cellStyle name="Normal 3 8 6 9 4" xfId="23003"/>
    <cellStyle name="Normal 3 8 6 9 5" xfId="27501"/>
    <cellStyle name="Normal 3 8 6 9 6" xfId="35746"/>
    <cellStyle name="Normal 3 8 6 9 7" xfId="13098"/>
    <cellStyle name="Normal 3 8 7" xfId="3363"/>
    <cellStyle name="Normal 3 8 7 10" xfId="6198"/>
    <cellStyle name="Normal 3 8 7 10 2" xfId="10332"/>
    <cellStyle name="Normal 3 8 7 10 2 2" xfId="33274"/>
    <cellStyle name="Normal 3 8 7 10 2 3" xfId="41519"/>
    <cellStyle name="Normal 3 8 7 10 2 4" xfId="20532"/>
    <cellStyle name="Normal 3 8 7 10 3" xfId="24654"/>
    <cellStyle name="Normal 3 8 7 10 4" xfId="29152"/>
    <cellStyle name="Normal 3 8 7 10 5" xfId="37397"/>
    <cellStyle name="Normal 3 8 7 10 6" xfId="16399"/>
    <cellStyle name="Normal 3 8 7 11" xfId="7033"/>
    <cellStyle name="Normal 3 8 7 11 2" xfId="11156"/>
    <cellStyle name="Normal 3 8 7 11 2 2" xfId="34098"/>
    <cellStyle name="Normal 3 8 7 11 2 3" xfId="42343"/>
    <cellStyle name="Normal 3 8 7 11 2 4" xfId="21356"/>
    <cellStyle name="Normal 3 8 7 11 3" xfId="25478"/>
    <cellStyle name="Normal 3 8 7 11 4" xfId="29976"/>
    <cellStyle name="Normal 3 8 7 11 5" xfId="38221"/>
    <cellStyle name="Normal 3 8 7 11 6" xfId="17234"/>
    <cellStyle name="Normal 3 8 7 12" xfId="7858"/>
    <cellStyle name="Normal 3 8 7 12 2" xfId="30801"/>
    <cellStyle name="Normal 3 8 7 12 3" xfId="39046"/>
    <cellStyle name="Normal 3 8 7 12 4" xfId="13926"/>
    <cellStyle name="Normal 3 8 7 13" xfId="18059"/>
    <cellStyle name="Normal 3 8 7 14" xfId="22181"/>
    <cellStyle name="Normal 3 8 7 15" xfId="26664"/>
    <cellStyle name="Normal 3 8 7 16" xfId="34924"/>
    <cellStyle name="Normal 3 8 7 17" xfId="12136"/>
    <cellStyle name="Normal 3 8 7 2" xfId="3833"/>
    <cellStyle name="Normal 3 8 7 2 10" xfId="35036"/>
    <cellStyle name="Normal 3 8 7 2 11" xfId="12248"/>
    <cellStyle name="Normal 3 8 7 2 2" xfId="4661"/>
    <cellStyle name="Normal 3 8 7 2 2 2" xfId="8795"/>
    <cellStyle name="Normal 3 8 7 2 2 2 2" xfId="31737"/>
    <cellStyle name="Normal 3 8 7 2 2 2 3" xfId="39982"/>
    <cellStyle name="Normal 3 8 7 2 2 2 4" xfId="14862"/>
    <cellStyle name="Normal 3 8 7 2 2 3" xfId="18995"/>
    <cellStyle name="Normal 3 8 7 2 2 4" xfId="23117"/>
    <cellStyle name="Normal 3 8 7 2 2 5" xfId="27615"/>
    <cellStyle name="Normal 3 8 7 2 2 6" xfId="35860"/>
    <cellStyle name="Normal 3 8 7 2 2 7" xfId="13213"/>
    <cellStyle name="Normal 3 8 7 2 3" xfId="5485"/>
    <cellStyle name="Normal 3 8 7 2 3 2" xfId="9619"/>
    <cellStyle name="Normal 3 8 7 2 3 2 2" xfId="32561"/>
    <cellStyle name="Normal 3 8 7 2 3 2 3" xfId="40806"/>
    <cellStyle name="Normal 3 8 7 2 3 2 4" xfId="19819"/>
    <cellStyle name="Normal 3 8 7 2 3 3" xfId="23941"/>
    <cellStyle name="Normal 3 8 7 2 3 4" xfId="28439"/>
    <cellStyle name="Normal 3 8 7 2 3 5" xfId="36684"/>
    <cellStyle name="Normal 3 8 7 2 3 6" xfId="15686"/>
    <cellStyle name="Normal 3 8 7 2 4" xfId="6310"/>
    <cellStyle name="Normal 3 8 7 2 4 2" xfId="10444"/>
    <cellStyle name="Normal 3 8 7 2 4 2 2" xfId="33386"/>
    <cellStyle name="Normal 3 8 7 2 4 2 3" xfId="41631"/>
    <cellStyle name="Normal 3 8 7 2 4 2 4" xfId="20644"/>
    <cellStyle name="Normal 3 8 7 2 4 3" xfId="24766"/>
    <cellStyle name="Normal 3 8 7 2 4 4" xfId="29264"/>
    <cellStyle name="Normal 3 8 7 2 4 5" xfId="37509"/>
    <cellStyle name="Normal 3 8 7 2 4 6" xfId="16511"/>
    <cellStyle name="Normal 3 8 7 2 5" xfId="7145"/>
    <cellStyle name="Normal 3 8 7 2 5 2" xfId="11268"/>
    <cellStyle name="Normal 3 8 7 2 5 2 2" xfId="34210"/>
    <cellStyle name="Normal 3 8 7 2 5 2 3" xfId="42455"/>
    <cellStyle name="Normal 3 8 7 2 5 2 4" xfId="21468"/>
    <cellStyle name="Normal 3 8 7 2 5 3" xfId="25590"/>
    <cellStyle name="Normal 3 8 7 2 5 4" xfId="30088"/>
    <cellStyle name="Normal 3 8 7 2 5 5" xfId="38333"/>
    <cellStyle name="Normal 3 8 7 2 5 6" xfId="17346"/>
    <cellStyle name="Normal 3 8 7 2 6" xfId="7971"/>
    <cellStyle name="Normal 3 8 7 2 6 2" xfId="30913"/>
    <cellStyle name="Normal 3 8 7 2 6 3" xfId="39158"/>
    <cellStyle name="Normal 3 8 7 2 6 4" xfId="14038"/>
    <cellStyle name="Normal 3 8 7 2 7" xfId="18171"/>
    <cellStyle name="Normal 3 8 7 2 8" xfId="22293"/>
    <cellStyle name="Normal 3 8 7 2 9" xfId="26791"/>
    <cellStyle name="Normal 3 8 7 3" xfId="3945"/>
    <cellStyle name="Normal 3 8 7 3 10" xfId="35148"/>
    <cellStyle name="Normal 3 8 7 3 11" xfId="12360"/>
    <cellStyle name="Normal 3 8 7 3 2" xfId="4773"/>
    <cellStyle name="Normal 3 8 7 3 2 2" xfId="8907"/>
    <cellStyle name="Normal 3 8 7 3 2 2 2" xfId="31849"/>
    <cellStyle name="Normal 3 8 7 3 2 2 3" xfId="40094"/>
    <cellStyle name="Normal 3 8 7 3 2 2 4" xfId="14974"/>
    <cellStyle name="Normal 3 8 7 3 2 3" xfId="19107"/>
    <cellStyle name="Normal 3 8 7 3 2 4" xfId="23229"/>
    <cellStyle name="Normal 3 8 7 3 2 5" xfId="27727"/>
    <cellStyle name="Normal 3 8 7 3 2 6" xfId="35972"/>
    <cellStyle name="Normal 3 8 7 3 2 7" xfId="13325"/>
    <cellStyle name="Normal 3 8 7 3 3" xfId="5597"/>
    <cellStyle name="Normal 3 8 7 3 3 2" xfId="9731"/>
    <cellStyle name="Normal 3 8 7 3 3 2 2" xfId="32673"/>
    <cellStyle name="Normal 3 8 7 3 3 2 3" xfId="40918"/>
    <cellStyle name="Normal 3 8 7 3 3 2 4" xfId="19931"/>
    <cellStyle name="Normal 3 8 7 3 3 3" xfId="24053"/>
    <cellStyle name="Normal 3 8 7 3 3 4" xfId="28551"/>
    <cellStyle name="Normal 3 8 7 3 3 5" xfId="36796"/>
    <cellStyle name="Normal 3 8 7 3 3 6" xfId="15798"/>
    <cellStyle name="Normal 3 8 7 3 4" xfId="6422"/>
    <cellStyle name="Normal 3 8 7 3 4 2" xfId="10556"/>
    <cellStyle name="Normal 3 8 7 3 4 2 2" xfId="33498"/>
    <cellStyle name="Normal 3 8 7 3 4 2 3" xfId="41743"/>
    <cellStyle name="Normal 3 8 7 3 4 2 4" xfId="20756"/>
    <cellStyle name="Normal 3 8 7 3 4 3" xfId="24878"/>
    <cellStyle name="Normal 3 8 7 3 4 4" xfId="29376"/>
    <cellStyle name="Normal 3 8 7 3 4 5" xfId="37621"/>
    <cellStyle name="Normal 3 8 7 3 4 6" xfId="16623"/>
    <cellStyle name="Normal 3 8 7 3 5" xfId="7257"/>
    <cellStyle name="Normal 3 8 7 3 5 2" xfId="11380"/>
    <cellStyle name="Normal 3 8 7 3 5 2 2" xfId="34322"/>
    <cellStyle name="Normal 3 8 7 3 5 2 3" xfId="42567"/>
    <cellStyle name="Normal 3 8 7 3 5 2 4" xfId="21580"/>
    <cellStyle name="Normal 3 8 7 3 5 3" xfId="25702"/>
    <cellStyle name="Normal 3 8 7 3 5 4" xfId="30200"/>
    <cellStyle name="Normal 3 8 7 3 5 5" xfId="38445"/>
    <cellStyle name="Normal 3 8 7 3 5 6" xfId="17458"/>
    <cellStyle name="Normal 3 8 7 3 6" xfId="8083"/>
    <cellStyle name="Normal 3 8 7 3 6 2" xfId="31025"/>
    <cellStyle name="Normal 3 8 7 3 6 3" xfId="39270"/>
    <cellStyle name="Normal 3 8 7 3 6 4" xfId="14150"/>
    <cellStyle name="Normal 3 8 7 3 7" xfId="18283"/>
    <cellStyle name="Normal 3 8 7 3 8" xfId="22405"/>
    <cellStyle name="Normal 3 8 7 3 9" xfId="26903"/>
    <cellStyle name="Normal 3 8 7 4" xfId="4057"/>
    <cellStyle name="Normal 3 8 7 4 10" xfId="35260"/>
    <cellStyle name="Normal 3 8 7 4 11" xfId="12472"/>
    <cellStyle name="Normal 3 8 7 4 2" xfId="4885"/>
    <cellStyle name="Normal 3 8 7 4 2 2" xfId="9019"/>
    <cellStyle name="Normal 3 8 7 4 2 2 2" xfId="31961"/>
    <cellStyle name="Normal 3 8 7 4 2 2 3" xfId="40206"/>
    <cellStyle name="Normal 3 8 7 4 2 2 4" xfId="15086"/>
    <cellStyle name="Normal 3 8 7 4 2 3" xfId="19219"/>
    <cellStyle name="Normal 3 8 7 4 2 4" xfId="23341"/>
    <cellStyle name="Normal 3 8 7 4 2 5" xfId="27839"/>
    <cellStyle name="Normal 3 8 7 4 2 6" xfId="36084"/>
    <cellStyle name="Normal 3 8 7 4 2 7" xfId="13437"/>
    <cellStyle name="Normal 3 8 7 4 3" xfId="5709"/>
    <cellStyle name="Normal 3 8 7 4 3 2" xfId="9843"/>
    <cellStyle name="Normal 3 8 7 4 3 2 2" xfId="32785"/>
    <cellStyle name="Normal 3 8 7 4 3 2 3" xfId="41030"/>
    <cellStyle name="Normal 3 8 7 4 3 2 4" xfId="20043"/>
    <cellStyle name="Normal 3 8 7 4 3 3" xfId="24165"/>
    <cellStyle name="Normal 3 8 7 4 3 4" xfId="28663"/>
    <cellStyle name="Normal 3 8 7 4 3 5" xfId="36908"/>
    <cellStyle name="Normal 3 8 7 4 3 6" xfId="15910"/>
    <cellStyle name="Normal 3 8 7 4 4" xfId="6534"/>
    <cellStyle name="Normal 3 8 7 4 4 2" xfId="10668"/>
    <cellStyle name="Normal 3 8 7 4 4 2 2" xfId="33610"/>
    <cellStyle name="Normal 3 8 7 4 4 2 3" xfId="41855"/>
    <cellStyle name="Normal 3 8 7 4 4 2 4" xfId="20868"/>
    <cellStyle name="Normal 3 8 7 4 4 3" xfId="24990"/>
    <cellStyle name="Normal 3 8 7 4 4 4" xfId="29488"/>
    <cellStyle name="Normal 3 8 7 4 4 5" xfId="37733"/>
    <cellStyle name="Normal 3 8 7 4 4 6" xfId="16735"/>
    <cellStyle name="Normal 3 8 7 4 5" xfId="7369"/>
    <cellStyle name="Normal 3 8 7 4 5 2" xfId="11492"/>
    <cellStyle name="Normal 3 8 7 4 5 2 2" xfId="34434"/>
    <cellStyle name="Normal 3 8 7 4 5 2 3" xfId="42679"/>
    <cellStyle name="Normal 3 8 7 4 5 2 4" xfId="21692"/>
    <cellStyle name="Normal 3 8 7 4 5 3" xfId="25814"/>
    <cellStyle name="Normal 3 8 7 4 5 4" xfId="30312"/>
    <cellStyle name="Normal 3 8 7 4 5 5" xfId="38557"/>
    <cellStyle name="Normal 3 8 7 4 5 6" xfId="17570"/>
    <cellStyle name="Normal 3 8 7 4 6" xfId="8195"/>
    <cellStyle name="Normal 3 8 7 4 6 2" xfId="31137"/>
    <cellStyle name="Normal 3 8 7 4 6 3" xfId="39382"/>
    <cellStyle name="Normal 3 8 7 4 6 4" xfId="14262"/>
    <cellStyle name="Normal 3 8 7 4 7" xfId="18395"/>
    <cellStyle name="Normal 3 8 7 4 8" xfId="22517"/>
    <cellStyle name="Normal 3 8 7 4 9" xfId="27015"/>
    <cellStyle name="Normal 3 8 7 5" xfId="4169"/>
    <cellStyle name="Normal 3 8 7 5 10" xfId="35372"/>
    <cellStyle name="Normal 3 8 7 5 11" xfId="12584"/>
    <cellStyle name="Normal 3 8 7 5 2" xfId="4997"/>
    <cellStyle name="Normal 3 8 7 5 2 2" xfId="9131"/>
    <cellStyle name="Normal 3 8 7 5 2 2 2" xfId="32073"/>
    <cellStyle name="Normal 3 8 7 5 2 2 3" xfId="40318"/>
    <cellStyle name="Normal 3 8 7 5 2 2 4" xfId="15198"/>
    <cellStyle name="Normal 3 8 7 5 2 3" xfId="19331"/>
    <cellStyle name="Normal 3 8 7 5 2 4" xfId="23453"/>
    <cellStyle name="Normal 3 8 7 5 2 5" xfId="27951"/>
    <cellStyle name="Normal 3 8 7 5 2 6" xfId="36196"/>
    <cellStyle name="Normal 3 8 7 5 2 7" xfId="13549"/>
    <cellStyle name="Normal 3 8 7 5 3" xfId="5821"/>
    <cellStyle name="Normal 3 8 7 5 3 2" xfId="9955"/>
    <cellStyle name="Normal 3 8 7 5 3 2 2" xfId="32897"/>
    <cellStyle name="Normal 3 8 7 5 3 2 3" xfId="41142"/>
    <cellStyle name="Normal 3 8 7 5 3 2 4" xfId="20155"/>
    <cellStyle name="Normal 3 8 7 5 3 3" xfId="24277"/>
    <cellStyle name="Normal 3 8 7 5 3 4" xfId="28775"/>
    <cellStyle name="Normal 3 8 7 5 3 5" xfId="37020"/>
    <cellStyle name="Normal 3 8 7 5 3 6" xfId="16022"/>
    <cellStyle name="Normal 3 8 7 5 4" xfId="6646"/>
    <cellStyle name="Normal 3 8 7 5 4 2" xfId="10780"/>
    <cellStyle name="Normal 3 8 7 5 4 2 2" xfId="33722"/>
    <cellStyle name="Normal 3 8 7 5 4 2 3" xfId="41967"/>
    <cellStyle name="Normal 3 8 7 5 4 2 4" xfId="20980"/>
    <cellStyle name="Normal 3 8 7 5 4 3" xfId="25102"/>
    <cellStyle name="Normal 3 8 7 5 4 4" xfId="29600"/>
    <cellStyle name="Normal 3 8 7 5 4 5" xfId="37845"/>
    <cellStyle name="Normal 3 8 7 5 4 6" xfId="16847"/>
    <cellStyle name="Normal 3 8 7 5 5" xfId="7481"/>
    <cellStyle name="Normal 3 8 7 5 5 2" xfId="11604"/>
    <cellStyle name="Normal 3 8 7 5 5 2 2" xfId="34546"/>
    <cellStyle name="Normal 3 8 7 5 5 2 3" xfId="42791"/>
    <cellStyle name="Normal 3 8 7 5 5 2 4" xfId="21804"/>
    <cellStyle name="Normal 3 8 7 5 5 3" xfId="25926"/>
    <cellStyle name="Normal 3 8 7 5 5 4" xfId="30424"/>
    <cellStyle name="Normal 3 8 7 5 5 5" xfId="38669"/>
    <cellStyle name="Normal 3 8 7 5 5 6" xfId="17682"/>
    <cellStyle name="Normal 3 8 7 5 6" xfId="8307"/>
    <cellStyle name="Normal 3 8 7 5 6 2" xfId="31249"/>
    <cellStyle name="Normal 3 8 7 5 6 3" xfId="39494"/>
    <cellStyle name="Normal 3 8 7 5 6 4" xfId="14374"/>
    <cellStyle name="Normal 3 8 7 5 7" xfId="18507"/>
    <cellStyle name="Normal 3 8 7 5 8" xfId="22629"/>
    <cellStyle name="Normal 3 8 7 5 9" xfId="27127"/>
    <cellStyle name="Normal 3 8 7 6" xfId="4297"/>
    <cellStyle name="Normal 3 8 7 6 10" xfId="35496"/>
    <cellStyle name="Normal 3 8 7 6 11" xfId="12708"/>
    <cellStyle name="Normal 3 8 7 6 2" xfId="5121"/>
    <cellStyle name="Normal 3 8 7 6 2 2" xfId="9255"/>
    <cellStyle name="Normal 3 8 7 6 2 2 2" xfId="32197"/>
    <cellStyle name="Normal 3 8 7 6 2 2 3" xfId="40442"/>
    <cellStyle name="Normal 3 8 7 6 2 2 4" xfId="15322"/>
    <cellStyle name="Normal 3 8 7 6 2 3" xfId="19455"/>
    <cellStyle name="Normal 3 8 7 6 2 4" xfId="23577"/>
    <cellStyle name="Normal 3 8 7 6 2 5" xfId="28075"/>
    <cellStyle name="Normal 3 8 7 6 2 6" xfId="36320"/>
    <cellStyle name="Normal 3 8 7 6 2 7" xfId="13673"/>
    <cellStyle name="Normal 3 8 7 6 3" xfId="5945"/>
    <cellStyle name="Normal 3 8 7 6 3 2" xfId="10079"/>
    <cellStyle name="Normal 3 8 7 6 3 2 2" xfId="33021"/>
    <cellStyle name="Normal 3 8 7 6 3 2 3" xfId="41266"/>
    <cellStyle name="Normal 3 8 7 6 3 2 4" xfId="20279"/>
    <cellStyle name="Normal 3 8 7 6 3 3" xfId="24401"/>
    <cellStyle name="Normal 3 8 7 6 3 4" xfId="28899"/>
    <cellStyle name="Normal 3 8 7 6 3 5" xfId="37144"/>
    <cellStyle name="Normal 3 8 7 6 3 6" xfId="16146"/>
    <cellStyle name="Normal 3 8 7 6 4" xfId="6770"/>
    <cellStyle name="Normal 3 8 7 6 4 2" xfId="10904"/>
    <cellStyle name="Normal 3 8 7 6 4 2 2" xfId="33846"/>
    <cellStyle name="Normal 3 8 7 6 4 2 3" xfId="42091"/>
    <cellStyle name="Normal 3 8 7 6 4 2 4" xfId="21104"/>
    <cellStyle name="Normal 3 8 7 6 4 3" xfId="25226"/>
    <cellStyle name="Normal 3 8 7 6 4 4" xfId="29724"/>
    <cellStyle name="Normal 3 8 7 6 4 5" xfId="37969"/>
    <cellStyle name="Normal 3 8 7 6 4 6" xfId="16971"/>
    <cellStyle name="Normal 3 8 7 6 5" xfId="7605"/>
    <cellStyle name="Normal 3 8 7 6 5 2" xfId="11728"/>
    <cellStyle name="Normal 3 8 7 6 5 2 2" xfId="34670"/>
    <cellStyle name="Normal 3 8 7 6 5 2 3" xfId="42915"/>
    <cellStyle name="Normal 3 8 7 6 5 2 4" xfId="21928"/>
    <cellStyle name="Normal 3 8 7 6 5 3" xfId="26050"/>
    <cellStyle name="Normal 3 8 7 6 5 4" xfId="30548"/>
    <cellStyle name="Normal 3 8 7 6 5 5" xfId="38793"/>
    <cellStyle name="Normal 3 8 7 6 5 6" xfId="17806"/>
    <cellStyle name="Normal 3 8 7 6 6" xfId="8431"/>
    <cellStyle name="Normal 3 8 7 6 6 2" xfId="31373"/>
    <cellStyle name="Normal 3 8 7 6 6 3" xfId="39618"/>
    <cellStyle name="Normal 3 8 7 6 6 4" xfId="14498"/>
    <cellStyle name="Normal 3 8 7 6 7" xfId="18631"/>
    <cellStyle name="Normal 3 8 7 6 8" xfId="22753"/>
    <cellStyle name="Normal 3 8 7 6 9" xfId="27251"/>
    <cellStyle name="Normal 3 8 7 7" xfId="4422"/>
    <cellStyle name="Normal 3 8 7 7 10" xfId="35621"/>
    <cellStyle name="Normal 3 8 7 7 11" xfId="12833"/>
    <cellStyle name="Normal 3 8 7 7 2" xfId="5246"/>
    <cellStyle name="Normal 3 8 7 7 2 2" xfId="9380"/>
    <cellStyle name="Normal 3 8 7 7 2 2 2" xfId="32322"/>
    <cellStyle name="Normal 3 8 7 7 2 2 3" xfId="40567"/>
    <cellStyle name="Normal 3 8 7 7 2 2 4" xfId="15447"/>
    <cellStyle name="Normal 3 8 7 7 2 3" xfId="19580"/>
    <cellStyle name="Normal 3 8 7 7 2 4" xfId="23702"/>
    <cellStyle name="Normal 3 8 7 7 2 5" xfId="28200"/>
    <cellStyle name="Normal 3 8 7 7 2 6" xfId="36445"/>
    <cellStyle name="Normal 3 8 7 7 2 7" xfId="13798"/>
    <cellStyle name="Normal 3 8 7 7 3" xfId="6070"/>
    <cellStyle name="Normal 3 8 7 7 3 2" xfId="10204"/>
    <cellStyle name="Normal 3 8 7 7 3 2 2" xfId="33146"/>
    <cellStyle name="Normal 3 8 7 7 3 2 3" xfId="41391"/>
    <cellStyle name="Normal 3 8 7 7 3 2 4" xfId="20404"/>
    <cellStyle name="Normal 3 8 7 7 3 3" xfId="24526"/>
    <cellStyle name="Normal 3 8 7 7 3 4" xfId="29024"/>
    <cellStyle name="Normal 3 8 7 7 3 5" xfId="37269"/>
    <cellStyle name="Normal 3 8 7 7 3 6" xfId="16271"/>
    <cellStyle name="Normal 3 8 7 7 4" xfId="6895"/>
    <cellStyle name="Normal 3 8 7 7 4 2" xfId="11029"/>
    <cellStyle name="Normal 3 8 7 7 4 2 2" xfId="33971"/>
    <cellStyle name="Normal 3 8 7 7 4 2 3" xfId="42216"/>
    <cellStyle name="Normal 3 8 7 7 4 2 4" xfId="21229"/>
    <cellStyle name="Normal 3 8 7 7 4 3" xfId="25351"/>
    <cellStyle name="Normal 3 8 7 7 4 4" xfId="29849"/>
    <cellStyle name="Normal 3 8 7 7 4 5" xfId="38094"/>
    <cellStyle name="Normal 3 8 7 7 4 6" xfId="17096"/>
    <cellStyle name="Normal 3 8 7 7 5" xfId="7730"/>
    <cellStyle name="Normal 3 8 7 7 5 2" xfId="11853"/>
    <cellStyle name="Normal 3 8 7 7 5 2 2" xfId="34795"/>
    <cellStyle name="Normal 3 8 7 7 5 2 3" xfId="43040"/>
    <cellStyle name="Normal 3 8 7 7 5 2 4" xfId="22053"/>
    <cellStyle name="Normal 3 8 7 7 5 3" xfId="26175"/>
    <cellStyle name="Normal 3 8 7 7 5 4" xfId="30673"/>
    <cellStyle name="Normal 3 8 7 7 5 5" xfId="38918"/>
    <cellStyle name="Normal 3 8 7 7 5 6" xfId="17931"/>
    <cellStyle name="Normal 3 8 7 7 6" xfId="8556"/>
    <cellStyle name="Normal 3 8 7 7 6 2" xfId="31498"/>
    <cellStyle name="Normal 3 8 7 7 6 3" xfId="39743"/>
    <cellStyle name="Normal 3 8 7 7 6 4" xfId="14623"/>
    <cellStyle name="Normal 3 8 7 7 7" xfId="18756"/>
    <cellStyle name="Normal 3 8 7 7 8" xfId="22878"/>
    <cellStyle name="Normal 3 8 7 7 9" xfId="27376"/>
    <cellStyle name="Normal 3 8 7 8" xfId="4549"/>
    <cellStyle name="Normal 3 8 7 8 2" xfId="8683"/>
    <cellStyle name="Normal 3 8 7 8 2 2" xfId="31625"/>
    <cellStyle name="Normal 3 8 7 8 2 3" xfId="39870"/>
    <cellStyle name="Normal 3 8 7 8 2 4" xfId="14750"/>
    <cellStyle name="Normal 3 8 7 8 3" xfId="18883"/>
    <cellStyle name="Normal 3 8 7 8 4" xfId="23005"/>
    <cellStyle name="Normal 3 8 7 8 5" xfId="27503"/>
    <cellStyle name="Normal 3 8 7 8 6" xfId="35748"/>
    <cellStyle name="Normal 3 8 7 8 7" xfId="13100"/>
    <cellStyle name="Normal 3 8 7 9" xfId="5373"/>
    <cellStyle name="Normal 3 8 7 9 2" xfId="9507"/>
    <cellStyle name="Normal 3 8 7 9 2 2" xfId="32449"/>
    <cellStyle name="Normal 3 8 7 9 2 3" xfId="40694"/>
    <cellStyle name="Normal 3 8 7 9 2 4" xfId="19707"/>
    <cellStyle name="Normal 3 8 7 9 3" xfId="23829"/>
    <cellStyle name="Normal 3 8 7 9 4" xfId="28327"/>
    <cellStyle name="Normal 3 8 7 9 5" xfId="36572"/>
    <cellStyle name="Normal 3 8 7 9 6" xfId="15574"/>
    <cellStyle name="Normal 3 8 8" xfId="3814"/>
    <cellStyle name="Normal 3 8 8 10" xfId="35017"/>
    <cellStyle name="Normal 3 8 8 11" xfId="12229"/>
    <cellStyle name="Normal 3 8 8 2" xfId="4642"/>
    <cellStyle name="Normal 3 8 8 2 2" xfId="8776"/>
    <cellStyle name="Normal 3 8 8 2 2 2" xfId="31718"/>
    <cellStyle name="Normal 3 8 8 2 2 3" xfId="39963"/>
    <cellStyle name="Normal 3 8 8 2 2 4" xfId="14843"/>
    <cellStyle name="Normal 3 8 8 2 3" xfId="18976"/>
    <cellStyle name="Normal 3 8 8 2 4" xfId="23098"/>
    <cellStyle name="Normal 3 8 8 2 5" xfId="27596"/>
    <cellStyle name="Normal 3 8 8 2 6" xfId="35841"/>
    <cellStyle name="Normal 3 8 8 2 7" xfId="13194"/>
    <cellStyle name="Normal 3 8 8 3" xfId="5466"/>
    <cellStyle name="Normal 3 8 8 3 2" xfId="9600"/>
    <cellStyle name="Normal 3 8 8 3 2 2" xfId="32542"/>
    <cellStyle name="Normal 3 8 8 3 2 3" xfId="40787"/>
    <cellStyle name="Normal 3 8 8 3 2 4" xfId="19800"/>
    <cellStyle name="Normal 3 8 8 3 3" xfId="23922"/>
    <cellStyle name="Normal 3 8 8 3 4" xfId="28420"/>
    <cellStyle name="Normal 3 8 8 3 5" xfId="36665"/>
    <cellStyle name="Normal 3 8 8 3 6" xfId="15667"/>
    <cellStyle name="Normal 3 8 8 4" xfId="6291"/>
    <cellStyle name="Normal 3 8 8 4 2" xfId="10425"/>
    <cellStyle name="Normal 3 8 8 4 2 2" xfId="33367"/>
    <cellStyle name="Normal 3 8 8 4 2 3" xfId="41612"/>
    <cellStyle name="Normal 3 8 8 4 2 4" xfId="20625"/>
    <cellStyle name="Normal 3 8 8 4 3" xfId="24747"/>
    <cellStyle name="Normal 3 8 8 4 4" xfId="29245"/>
    <cellStyle name="Normal 3 8 8 4 5" xfId="37490"/>
    <cellStyle name="Normal 3 8 8 4 6" xfId="16492"/>
    <cellStyle name="Normal 3 8 8 5" xfId="7126"/>
    <cellStyle name="Normal 3 8 8 5 2" xfId="11249"/>
    <cellStyle name="Normal 3 8 8 5 2 2" xfId="34191"/>
    <cellStyle name="Normal 3 8 8 5 2 3" xfId="42436"/>
    <cellStyle name="Normal 3 8 8 5 2 4" xfId="21449"/>
    <cellStyle name="Normal 3 8 8 5 3" xfId="25571"/>
    <cellStyle name="Normal 3 8 8 5 4" xfId="30069"/>
    <cellStyle name="Normal 3 8 8 5 5" xfId="38314"/>
    <cellStyle name="Normal 3 8 8 5 6" xfId="17327"/>
    <cellStyle name="Normal 3 8 8 6" xfId="7952"/>
    <cellStyle name="Normal 3 8 8 6 2" xfId="30894"/>
    <cellStyle name="Normal 3 8 8 6 3" xfId="39139"/>
    <cellStyle name="Normal 3 8 8 6 4" xfId="14019"/>
    <cellStyle name="Normal 3 8 8 7" xfId="18152"/>
    <cellStyle name="Normal 3 8 8 8" xfId="22274"/>
    <cellStyle name="Normal 3 8 8 9" xfId="26772"/>
    <cellStyle name="Normal 3 8 9" xfId="3926"/>
    <cellStyle name="Normal 3 8 9 10" xfId="35129"/>
    <cellStyle name="Normal 3 8 9 11" xfId="12341"/>
    <cellStyle name="Normal 3 8 9 2" xfId="4754"/>
    <cellStyle name="Normal 3 8 9 2 2" xfId="8888"/>
    <cellStyle name="Normal 3 8 9 2 2 2" xfId="31830"/>
    <cellStyle name="Normal 3 8 9 2 2 3" xfId="40075"/>
    <cellStyle name="Normal 3 8 9 2 2 4" xfId="14955"/>
    <cellStyle name="Normal 3 8 9 2 3" xfId="19088"/>
    <cellStyle name="Normal 3 8 9 2 4" xfId="23210"/>
    <cellStyle name="Normal 3 8 9 2 5" xfId="27708"/>
    <cellStyle name="Normal 3 8 9 2 6" xfId="35953"/>
    <cellStyle name="Normal 3 8 9 2 7" xfId="13306"/>
    <cellStyle name="Normal 3 8 9 3" xfId="5578"/>
    <cellStyle name="Normal 3 8 9 3 2" xfId="9712"/>
    <cellStyle name="Normal 3 8 9 3 2 2" xfId="32654"/>
    <cellStyle name="Normal 3 8 9 3 2 3" xfId="40899"/>
    <cellStyle name="Normal 3 8 9 3 2 4" xfId="19912"/>
    <cellStyle name="Normal 3 8 9 3 3" xfId="24034"/>
    <cellStyle name="Normal 3 8 9 3 4" xfId="28532"/>
    <cellStyle name="Normal 3 8 9 3 5" xfId="36777"/>
    <cellStyle name="Normal 3 8 9 3 6" xfId="15779"/>
    <cellStyle name="Normal 3 8 9 4" xfId="6403"/>
    <cellStyle name="Normal 3 8 9 4 2" xfId="10537"/>
    <cellStyle name="Normal 3 8 9 4 2 2" xfId="33479"/>
    <cellStyle name="Normal 3 8 9 4 2 3" xfId="41724"/>
    <cellStyle name="Normal 3 8 9 4 2 4" xfId="20737"/>
    <cellStyle name="Normal 3 8 9 4 3" xfId="24859"/>
    <cellStyle name="Normal 3 8 9 4 4" xfId="29357"/>
    <cellStyle name="Normal 3 8 9 4 5" xfId="37602"/>
    <cellStyle name="Normal 3 8 9 4 6" xfId="16604"/>
    <cellStyle name="Normal 3 8 9 5" xfId="7238"/>
    <cellStyle name="Normal 3 8 9 5 2" xfId="11361"/>
    <cellStyle name="Normal 3 8 9 5 2 2" xfId="34303"/>
    <cellStyle name="Normal 3 8 9 5 2 3" xfId="42548"/>
    <cellStyle name="Normal 3 8 9 5 2 4" xfId="21561"/>
    <cellStyle name="Normal 3 8 9 5 3" xfId="25683"/>
    <cellStyle name="Normal 3 8 9 5 4" xfId="30181"/>
    <cellStyle name="Normal 3 8 9 5 5" xfId="38426"/>
    <cellStyle name="Normal 3 8 9 5 6" xfId="17439"/>
    <cellStyle name="Normal 3 8 9 6" xfId="8064"/>
    <cellStyle name="Normal 3 8 9 6 2" xfId="31006"/>
    <cellStyle name="Normal 3 8 9 6 3" xfId="39251"/>
    <cellStyle name="Normal 3 8 9 6 4" xfId="14131"/>
    <cellStyle name="Normal 3 8 9 7" xfId="18264"/>
    <cellStyle name="Normal 3 8 9 8" xfId="22386"/>
    <cellStyle name="Normal 3 8 9 9" xfId="26884"/>
    <cellStyle name="Normal 3 9" xfId="3364"/>
    <cellStyle name="Normal 3 9 10" xfId="4096"/>
    <cellStyle name="Normal 3 9 10 10" xfId="35299"/>
    <cellStyle name="Normal 3 9 10 11" xfId="12511"/>
    <cellStyle name="Normal 3 9 10 2" xfId="4924"/>
    <cellStyle name="Normal 3 9 10 2 2" xfId="9058"/>
    <cellStyle name="Normal 3 9 10 2 2 2" xfId="32000"/>
    <cellStyle name="Normal 3 9 10 2 2 3" xfId="40245"/>
    <cellStyle name="Normal 3 9 10 2 2 4" xfId="15125"/>
    <cellStyle name="Normal 3 9 10 2 3" xfId="19258"/>
    <cellStyle name="Normal 3 9 10 2 4" xfId="23380"/>
    <cellStyle name="Normal 3 9 10 2 5" xfId="27878"/>
    <cellStyle name="Normal 3 9 10 2 6" xfId="36123"/>
    <cellStyle name="Normal 3 9 10 2 7" xfId="13476"/>
    <cellStyle name="Normal 3 9 10 3" xfId="5748"/>
    <cellStyle name="Normal 3 9 10 3 2" xfId="9882"/>
    <cellStyle name="Normal 3 9 10 3 2 2" xfId="32824"/>
    <cellStyle name="Normal 3 9 10 3 2 3" xfId="41069"/>
    <cellStyle name="Normal 3 9 10 3 2 4" xfId="20082"/>
    <cellStyle name="Normal 3 9 10 3 3" xfId="24204"/>
    <cellStyle name="Normal 3 9 10 3 4" xfId="28702"/>
    <cellStyle name="Normal 3 9 10 3 5" xfId="36947"/>
    <cellStyle name="Normal 3 9 10 3 6" xfId="15949"/>
    <cellStyle name="Normal 3 9 10 4" xfId="6573"/>
    <cellStyle name="Normal 3 9 10 4 2" xfId="10707"/>
    <cellStyle name="Normal 3 9 10 4 2 2" xfId="33649"/>
    <cellStyle name="Normal 3 9 10 4 2 3" xfId="41894"/>
    <cellStyle name="Normal 3 9 10 4 2 4" xfId="20907"/>
    <cellStyle name="Normal 3 9 10 4 3" xfId="25029"/>
    <cellStyle name="Normal 3 9 10 4 4" xfId="29527"/>
    <cellStyle name="Normal 3 9 10 4 5" xfId="37772"/>
    <cellStyle name="Normal 3 9 10 4 6" xfId="16774"/>
    <cellStyle name="Normal 3 9 10 5" xfId="7408"/>
    <cellStyle name="Normal 3 9 10 5 2" xfId="11531"/>
    <cellStyle name="Normal 3 9 10 5 2 2" xfId="34473"/>
    <cellStyle name="Normal 3 9 10 5 2 3" xfId="42718"/>
    <cellStyle name="Normal 3 9 10 5 2 4" xfId="21731"/>
    <cellStyle name="Normal 3 9 10 5 3" xfId="25853"/>
    <cellStyle name="Normal 3 9 10 5 4" xfId="30351"/>
    <cellStyle name="Normal 3 9 10 5 5" xfId="38596"/>
    <cellStyle name="Normal 3 9 10 5 6" xfId="17609"/>
    <cellStyle name="Normal 3 9 10 6" xfId="8234"/>
    <cellStyle name="Normal 3 9 10 6 2" xfId="31176"/>
    <cellStyle name="Normal 3 9 10 6 3" xfId="39421"/>
    <cellStyle name="Normal 3 9 10 6 4" xfId="14301"/>
    <cellStyle name="Normal 3 9 10 7" xfId="18434"/>
    <cellStyle name="Normal 3 9 10 8" xfId="22556"/>
    <cellStyle name="Normal 3 9 10 9" xfId="27054"/>
    <cellStyle name="Normal 3 9 11" xfId="4240"/>
    <cellStyle name="Normal 3 9 11 10" xfId="35443"/>
    <cellStyle name="Normal 3 9 11 11" xfId="12655"/>
    <cellStyle name="Normal 3 9 11 2" xfId="5068"/>
    <cellStyle name="Normal 3 9 11 2 2" xfId="9202"/>
    <cellStyle name="Normal 3 9 11 2 2 2" xfId="32144"/>
    <cellStyle name="Normal 3 9 11 2 2 3" xfId="40389"/>
    <cellStyle name="Normal 3 9 11 2 2 4" xfId="15269"/>
    <cellStyle name="Normal 3 9 11 2 3" xfId="19402"/>
    <cellStyle name="Normal 3 9 11 2 4" xfId="23524"/>
    <cellStyle name="Normal 3 9 11 2 5" xfId="28022"/>
    <cellStyle name="Normal 3 9 11 2 6" xfId="36267"/>
    <cellStyle name="Normal 3 9 11 2 7" xfId="13620"/>
    <cellStyle name="Normal 3 9 11 3" xfId="5892"/>
    <cellStyle name="Normal 3 9 11 3 2" xfId="10026"/>
    <cellStyle name="Normal 3 9 11 3 2 2" xfId="32968"/>
    <cellStyle name="Normal 3 9 11 3 2 3" xfId="41213"/>
    <cellStyle name="Normal 3 9 11 3 2 4" xfId="20226"/>
    <cellStyle name="Normal 3 9 11 3 3" xfId="24348"/>
    <cellStyle name="Normal 3 9 11 3 4" xfId="28846"/>
    <cellStyle name="Normal 3 9 11 3 5" xfId="37091"/>
    <cellStyle name="Normal 3 9 11 3 6" xfId="16093"/>
    <cellStyle name="Normal 3 9 11 4" xfId="6717"/>
    <cellStyle name="Normal 3 9 11 4 2" xfId="10851"/>
    <cellStyle name="Normal 3 9 11 4 2 2" xfId="33793"/>
    <cellStyle name="Normal 3 9 11 4 2 3" xfId="42038"/>
    <cellStyle name="Normal 3 9 11 4 2 4" xfId="21051"/>
    <cellStyle name="Normal 3 9 11 4 3" xfId="25173"/>
    <cellStyle name="Normal 3 9 11 4 4" xfId="29671"/>
    <cellStyle name="Normal 3 9 11 4 5" xfId="37916"/>
    <cellStyle name="Normal 3 9 11 4 6" xfId="16918"/>
    <cellStyle name="Normal 3 9 11 5" xfId="7552"/>
    <cellStyle name="Normal 3 9 11 5 2" xfId="11675"/>
    <cellStyle name="Normal 3 9 11 5 2 2" xfId="34617"/>
    <cellStyle name="Normal 3 9 11 5 2 3" xfId="42862"/>
    <cellStyle name="Normal 3 9 11 5 2 4" xfId="21875"/>
    <cellStyle name="Normal 3 9 11 5 3" xfId="25997"/>
    <cellStyle name="Normal 3 9 11 5 4" xfId="30495"/>
    <cellStyle name="Normal 3 9 11 5 5" xfId="38740"/>
    <cellStyle name="Normal 3 9 11 5 6" xfId="17753"/>
    <cellStyle name="Normal 3 9 11 6" xfId="8378"/>
    <cellStyle name="Normal 3 9 11 6 2" xfId="31320"/>
    <cellStyle name="Normal 3 9 11 6 3" xfId="39565"/>
    <cellStyle name="Normal 3 9 11 6 4" xfId="14445"/>
    <cellStyle name="Normal 3 9 11 7" xfId="18578"/>
    <cellStyle name="Normal 3 9 11 8" xfId="22700"/>
    <cellStyle name="Normal 3 9 11 9" xfId="27198"/>
    <cellStyle name="Normal 3 9 12" xfId="4349"/>
    <cellStyle name="Normal 3 9 12 10" xfId="35548"/>
    <cellStyle name="Normal 3 9 12 11" xfId="12760"/>
    <cellStyle name="Normal 3 9 12 2" xfId="5173"/>
    <cellStyle name="Normal 3 9 12 2 2" xfId="9307"/>
    <cellStyle name="Normal 3 9 12 2 2 2" xfId="32249"/>
    <cellStyle name="Normal 3 9 12 2 2 3" xfId="40494"/>
    <cellStyle name="Normal 3 9 12 2 2 4" xfId="15374"/>
    <cellStyle name="Normal 3 9 12 2 3" xfId="19507"/>
    <cellStyle name="Normal 3 9 12 2 4" xfId="23629"/>
    <cellStyle name="Normal 3 9 12 2 5" xfId="28127"/>
    <cellStyle name="Normal 3 9 12 2 6" xfId="36372"/>
    <cellStyle name="Normal 3 9 12 2 7" xfId="13725"/>
    <cellStyle name="Normal 3 9 12 3" xfId="5997"/>
    <cellStyle name="Normal 3 9 12 3 2" xfId="10131"/>
    <cellStyle name="Normal 3 9 12 3 2 2" xfId="33073"/>
    <cellStyle name="Normal 3 9 12 3 2 3" xfId="41318"/>
    <cellStyle name="Normal 3 9 12 3 2 4" xfId="20331"/>
    <cellStyle name="Normal 3 9 12 3 3" xfId="24453"/>
    <cellStyle name="Normal 3 9 12 3 4" xfId="28951"/>
    <cellStyle name="Normal 3 9 12 3 5" xfId="37196"/>
    <cellStyle name="Normal 3 9 12 3 6" xfId="16198"/>
    <cellStyle name="Normal 3 9 12 4" xfId="6822"/>
    <cellStyle name="Normal 3 9 12 4 2" xfId="10956"/>
    <cellStyle name="Normal 3 9 12 4 2 2" xfId="33898"/>
    <cellStyle name="Normal 3 9 12 4 2 3" xfId="42143"/>
    <cellStyle name="Normal 3 9 12 4 2 4" xfId="21156"/>
    <cellStyle name="Normal 3 9 12 4 3" xfId="25278"/>
    <cellStyle name="Normal 3 9 12 4 4" xfId="29776"/>
    <cellStyle name="Normal 3 9 12 4 5" xfId="38021"/>
    <cellStyle name="Normal 3 9 12 4 6" xfId="17023"/>
    <cellStyle name="Normal 3 9 12 5" xfId="7657"/>
    <cellStyle name="Normal 3 9 12 5 2" xfId="11780"/>
    <cellStyle name="Normal 3 9 12 5 2 2" xfId="34722"/>
    <cellStyle name="Normal 3 9 12 5 2 3" xfId="42967"/>
    <cellStyle name="Normal 3 9 12 5 2 4" xfId="21980"/>
    <cellStyle name="Normal 3 9 12 5 3" xfId="26102"/>
    <cellStyle name="Normal 3 9 12 5 4" xfId="30600"/>
    <cellStyle name="Normal 3 9 12 5 5" xfId="38845"/>
    <cellStyle name="Normal 3 9 12 5 6" xfId="17858"/>
    <cellStyle name="Normal 3 9 12 6" xfId="8483"/>
    <cellStyle name="Normal 3 9 12 6 2" xfId="31425"/>
    <cellStyle name="Normal 3 9 12 6 3" xfId="39670"/>
    <cellStyle name="Normal 3 9 12 6 4" xfId="14550"/>
    <cellStyle name="Normal 3 9 12 7" xfId="18683"/>
    <cellStyle name="Normal 3 9 12 8" xfId="22805"/>
    <cellStyle name="Normal 3 9 12 9" xfId="27303"/>
    <cellStyle name="Normal 3 9 13" xfId="4550"/>
    <cellStyle name="Normal 3 9 13 2" xfId="8684"/>
    <cellStyle name="Normal 3 9 13 2 2" xfId="31626"/>
    <cellStyle name="Normal 3 9 13 2 3" xfId="39871"/>
    <cellStyle name="Normal 3 9 13 2 4" xfId="14751"/>
    <cellStyle name="Normal 3 9 13 3" xfId="18884"/>
    <cellStyle name="Normal 3 9 13 4" xfId="23006"/>
    <cellStyle name="Normal 3 9 13 5" xfId="27504"/>
    <cellStyle name="Normal 3 9 13 6" xfId="35749"/>
    <cellStyle name="Normal 3 9 13 7" xfId="12137"/>
    <cellStyle name="Normal 3 9 14" xfId="5374"/>
    <cellStyle name="Normal 3 9 14 2" xfId="9508"/>
    <cellStyle name="Normal 3 9 14 2 2" xfId="32450"/>
    <cellStyle name="Normal 3 9 14 2 3" xfId="40695"/>
    <cellStyle name="Normal 3 9 14 2 4" xfId="15575"/>
    <cellStyle name="Normal 3 9 14 3" xfId="19708"/>
    <cellStyle name="Normal 3 9 14 4" xfId="23830"/>
    <cellStyle name="Normal 3 9 14 5" xfId="28328"/>
    <cellStyle name="Normal 3 9 14 6" xfId="36573"/>
    <cellStyle name="Normal 3 9 14 7" xfId="12988"/>
    <cellStyle name="Normal 3 9 15" xfId="6199"/>
    <cellStyle name="Normal 3 9 15 2" xfId="10333"/>
    <cellStyle name="Normal 3 9 15 2 2" xfId="33275"/>
    <cellStyle name="Normal 3 9 15 2 3" xfId="41520"/>
    <cellStyle name="Normal 3 9 15 2 4" xfId="16400"/>
    <cellStyle name="Normal 3 9 15 3" xfId="20533"/>
    <cellStyle name="Normal 3 9 15 4" xfId="24655"/>
    <cellStyle name="Normal 3 9 15 5" xfId="29153"/>
    <cellStyle name="Normal 3 9 15 6" xfId="37398"/>
    <cellStyle name="Normal 3 9 15 7" xfId="13101"/>
    <cellStyle name="Normal 3 9 16" xfId="7034"/>
    <cellStyle name="Normal 3 9 16 2" xfId="11157"/>
    <cellStyle name="Normal 3 9 16 2 2" xfId="34099"/>
    <cellStyle name="Normal 3 9 16 2 3" xfId="42344"/>
    <cellStyle name="Normal 3 9 16 2 4" xfId="21357"/>
    <cellStyle name="Normal 3 9 16 3" xfId="25479"/>
    <cellStyle name="Normal 3 9 16 4" xfId="29977"/>
    <cellStyle name="Normal 3 9 16 5" xfId="38222"/>
    <cellStyle name="Normal 3 9 16 6" xfId="17235"/>
    <cellStyle name="Normal 3 9 17" xfId="7859"/>
    <cellStyle name="Normal 3 9 17 2" xfId="30802"/>
    <cellStyle name="Normal 3 9 17 3" xfId="39047"/>
    <cellStyle name="Normal 3 9 17 4" xfId="13927"/>
    <cellStyle name="Normal 3 9 18" xfId="18060"/>
    <cellStyle name="Normal 3 9 18 2" xfId="26665"/>
    <cellStyle name="Normal 3 9 19" xfId="22182"/>
    <cellStyle name="Normal 3 9 2" xfId="3365"/>
    <cellStyle name="Normal 3 9 20" xfId="26394"/>
    <cellStyle name="Normal 3 9 21" xfId="34925"/>
    <cellStyle name="Normal 3 9 22" xfId="43177"/>
    <cellStyle name="Normal 3 9 23" xfId="11926"/>
    <cellStyle name="Normal 3 9 3" xfId="3366"/>
    <cellStyle name="Normal 3 9 3 10" xfId="4551"/>
    <cellStyle name="Normal 3 9 3 10 2" xfId="8685"/>
    <cellStyle name="Normal 3 9 3 10 2 2" xfId="31627"/>
    <cellStyle name="Normal 3 9 3 10 2 3" xfId="39872"/>
    <cellStyle name="Normal 3 9 3 10 2 4" xfId="14752"/>
    <cellStyle name="Normal 3 9 3 10 3" xfId="18885"/>
    <cellStyle name="Normal 3 9 3 10 4" xfId="23007"/>
    <cellStyle name="Normal 3 9 3 10 5" xfId="27505"/>
    <cellStyle name="Normal 3 9 3 10 6" xfId="35750"/>
    <cellStyle name="Normal 3 9 3 10 7" xfId="12138"/>
    <cellStyle name="Normal 3 9 3 11" xfId="5375"/>
    <cellStyle name="Normal 3 9 3 11 2" xfId="9509"/>
    <cellStyle name="Normal 3 9 3 11 2 2" xfId="32451"/>
    <cellStyle name="Normal 3 9 3 11 2 3" xfId="40696"/>
    <cellStyle name="Normal 3 9 3 11 2 4" xfId="15576"/>
    <cellStyle name="Normal 3 9 3 11 3" xfId="19709"/>
    <cellStyle name="Normal 3 9 3 11 4" xfId="23831"/>
    <cellStyle name="Normal 3 9 3 11 5" xfId="28329"/>
    <cellStyle name="Normal 3 9 3 11 6" xfId="36574"/>
    <cellStyle name="Normal 3 9 3 11 7" xfId="12989"/>
    <cellStyle name="Normal 3 9 3 12" xfId="6200"/>
    <cellStyle name="Normal 3 9 3 12 2" xfId="10334"/>
    <cellStyle name="Normal 3 9 3 12 2 2" xfId="33276"/>
    <cellStyle name="Normal 3 9 3 12 2 3" xfId="41521"/>
    <cellStyle name="Normal 3 9 3 12 2 4" xfId="16401"/>
    <cellStyle name="Normal 3 9 3 12 3" xfId="20534"/>
    <cellStyle name="Normal 3 9 3 12 4" xfId="24656"/>
    <cellStyle name="Normal 3 9 3 12 5" xfId="29154"/>
    <cellStyle name="Normal 3 9 3 12 6" xfId="37399"/>
    <cellStyle name="Normal 3 9 3 12 7" xfId="13102"/>
    <cellStyle name="Normal 3 9 3 13" xfId="7035"/>
    <cellStyle name="Normal 3 9 3 13 2" xfId="11158"/>
    <cellStyle name="Normal 3 9 3 13 2 2" xfId="34100"/>
    <cellStyle name="Normal 3 9 3 13 2 3" xfId="42345"/>
    <cellStyle name="Normal 3 9 3 13 2 4" xfId="21358"/>
    <cellStyle name="Normal 3 9 3 13 3" xfId="25480"/>
    <cellStyle name="Normal 3 9 3 13 4" xfId="29978"/>
    <cellStyle name="Normal 3 9 3 13 5" xfId="38223"/>
    <cellStyle name="Normal 3 9 3 13 6" xfId="17236"/>
    <cellStyle name="Normal 3 9 3 14" xfId="7860"/>
    <cellStyle name="Normal 3 9 3 14 2" xfId="30803"/>
    <cellStyle name="Normal 3 9 3 14 3" xfId="39048"/>
    <cellStyle name="Normal 3 9 3 14 4" xfId="13928"/>
    <cellStyle name="Normal 3 9 3 15" xfId="18061"/>
    <cellStyle name="Normal 3 9 3 15 2" xfId="26666"/>
    <cellStyle name="Normal 3 9 3 16" xfId="22183"/>
    <cellStyle name="Normal 3 9 3 17" xfId="26486"/>
    <cellStyle name="Normal 3 9 3 18" xfId="34926"/>
    <cellStyle name="Normal 3 9 3 19" xfId="11927"/>
    <cellStyle name="Normal 3 9 3 2" xfId="3367"/>
    <cellStyle name="Normal 3 9 3 2 10" xfId="5376"/>
    <cellStyle name="Normal 3 9 3 2 10 2" xfId="9510"/>
    <cellStyle name="Normal 3 9 3 2 10 2 2" xfId="32452"/>
    <cellStyle name="Normal 3 9 3 2 10 2 3" xfId="40697"/>
    <cellStyle name="Normal 3 9 3 2 10 2 4" xfId="15577"/>
    <cellStyle name="Normal 3 9 3 2 10 3" xfId="19710"/>
    <cellStyle name="Normal 3 9 3 2 10 4" xfId="23832"/>
    <cellStyle name="Normal 3 9 3 2 10 5" xfId="28330"/>
    <cellStyle name="Normal 3 9 3 2 10 6" xfId="36575"/>
    <cellStyle name="Normal 3 9 3 2 10 7" xfId="12990"/>
    <cellStyle name="Normal 3 9 3 2 11" xfId="6201"/>
    <cellStyle name="Normal 3 9 3 2 11 2" xfId="10335"/>
    <cellStyle name="Normal 3 9 3 2 11 2 2" xfId="33277"/>
    <cellStyle name="Normal 3 9 3 2 11 2 3" xfId="41522"/>
    <cellStyle name="Normal 3 9 3 2 11 2 4" xfId="16402"/>
    <cellStyle name="Normal 3 9 3 2 11 3" xfId="20535"/>
    <cellStyle name="Normal 3 9 3 2 11 4" xfId="24657"/>
    <cellStyle name="Normal 3 9 3 2 11 5" xfId="29155"/>
    <cellStyle name="Normal 3 9 3 2 11 6" xfId="37400"/>
    <cellStyle name="Normal 3 9 3 2 11 7" xfId="13103"/>
    <cellStyle name="Normal 3 9 3 2 12" xfId="7036"/>
    <cellStyle name="Normal 3 9 3 2 12 2" xfId="11159"/>
    <cellStyle name="Normal 3 9 3 2 12 2 2" xfId="34101"/>
    <cellStyle name="Normal 3 9 3 2 12 2 3" xfId="42346"/>
    <cellStyle name="Normal 3 9 3 2 12 2 4" xfId="21359"/>
    <cellStyle name="Normal 3 9 3 2 12 3" xfId="25481"/>
    <cellStyle name="Normal 3 9 3 2 12 4" xfId="29979"/>
    <cellStyle name="Normal 3 9 3 2 12 5" xfId="38224"/>
    <cellStyle name="Normal 3 9 3 2 12 6" xfId="17237"/>
    <cellStyle name="Normal 3 9 3 2 13" xfId="7861"/>
    <cellStyle name="Normal 3 9 3 2 13 2" xfId="30804"/>
    <cellStyle name="Normal 3 9 3 2 13 3" xfId="39049"/>
    <cellStyle name="Normal 3 9 3 2 13 4" xfId="13929"/>
    <cellStyle name="Normal 3 9 3 2 14" xfId="18062"/>
    <cellStyle name="Normal 3 9 3 2 15" xfId="22184"/>
    <cellStyle name="Normal 3 9 3 2 16" xfId="26667"/>
    <cellStyle name="Normal 3 9 3 2 17" xfId="34927"/>
    <cellStyle name="Normal 3 9 3 2 18" xfId="11928"/>
    <cellStyle name="Normal 3 9 3 2 2" xfId="3368"/>
    <cellStyle name="Normal 3 9 3 2 2 10" xfId="6202"/>
    <cellStyle name="Normal 3 9 3 2 2 10 2" xfId="10336"/>
    <cellStyle name="Normal 3 9 3 2 2 10 2 2" xfId="33278"/>
    <cellStyle name="Normal 3 9 3 2 2 10 2 3" xfId="41523"/>
    <cellStyle name="Normal 3 9 3 2 2 10 2 4" xfId="20536"/>
    <cellStyle name="Normal 3 9 3 2 2 10 3" xfId="24658"/>
    <cellStyle name="Normal 3 9 3 2 2 10 4" xfId="29156"/>
    <cellStyle name="Normal 3 9 3 2 2 10 5" xfId="37401"/>
    <cellStyle name="Normal 3 9 3 2 2 10 6" xfId="16403"/>
    <cellStyle name="Normal 3 9 3 2 2 11" xfId="7037"/>
    <cellStyle name="Normal 3 9 3 2 2 11 2" xfId="11160"/>
    <cellStyle name="Normal 3 9 3 2 2 11 2 2" xfId="34102"/>
    <cellStyle name="Normal 3 9 3 2 2 11 2 3" xfId="42347"/>
    <cellStyle name="Normal 3 9 3 2 2 11 2 4" xfId="21360"/>
    <cellStyle name="Normal 3 9 3 2 2 11 3" xfId="25482"/>
    <cellStyle name="Normal 3 9 3 2 2 11 4" xfId="29980"/>
    <cellStyle name="Normal 3 9 3 2 2 11 5" xfId="38225"/>
    <cellStyle name="Normal 3 9 3 2 2 11 6" xfId="17238"/>
    <cellStyle name="Normal 3 9 3 2 2 12" xfId="7862"/>
    <cellStyle name="Normal 3 9 3 2 2 12 2" xfId="30805"/>
    <cellStyle name="Normal 3 9 3 2 2 12 3" xfId="39050"/>
    <cellStyle name="Normal 3 9 3 2 2 12 4" xfId="13930"/>
    <cellStyle name="Normal 3 9 3 2 2 13" xfId="18063"/>
    <cellStyle name="Normal 3 9 3 2 2 14" xfId="22185"/>
    <cellStyle name="Normal 3 9 3 2 2 15" xfId="26668"/>
    <cellStyle name="Normal 3 9 3 2 2 16" xfId="34928"/>
    <cellStyle name="Normal 3 9 3 2 2 17" xfId="12140"/>
    <cellStyle name="Normal 3 9 3 2 2 2" xfId="3837"/>
    <cellStyle name="Normal 3 9 3 2 2 2 10" xfId="35040"/>
    <cellStyle name="Normal 3 9 3 2 2 2 11" xfId="12252"/>
    <cellStyle name="Normal 3 9 3 2 2 2 2" xfId="4665"/>
    <cellStyle name="Normal 3 9 3 2 2 2 2 2" xfId="8799"/>
    <cellStyle name="Normal 3 9 3 2 2 2 2 2 2" xfId="31741"/>
    <cellStyle name="Normal 3 9 3 2 2 2 2 2 3" xfId="39986"/>
    <cellStyle name="Normal 3 9 3 2 2 2 2 2 4" xfId="14866"/>
    <cellStyle name="Normal 3 9 3 2 2 2 2 3" xfId="18999"/>
    <cellStyle name="Normal 3 9 3 2 2 2 2 4" xfId="23121"/>
    <cellStyle name="Normal 3 9 3 2 2 2 2 5" xfId="27619"/>
    <cellStyle name="Normal 3 9 3 2 2 2 2 6" xfId="35864"/>
    <cellStyle name="Normal 3 9 3 2 2 2 2 7" xfId="13217"/>
    <cellStyle name="Normal 3 9 3 2 2 2 3" xfId="5489"/>
    <cellStyle name="Normal 3 9 3 2 2 2 3 2" xfId="9623"/>
    <cellStyle name="Normal 3 9 3 2 2 2 3 2 2" xfId="32565"/>
    <cellStyle name="Normal 3 9 3 2 2 2 3 2 3" xfId="40810"/>
    <cellStyle name="Normal 3 9 3 2 2 2 3 2 4" xfId="19823"/>
    <cellStyle name="Normal 3 9 3 2 2 2 3 3" xfId="23945"/>
    <cellStyle name="Normal 3 9 3 2 2 2 3 4" xfId="28443"/>
    <cellStyle name="Normal 3 9 3 2 2 2 3 5" xfId="36688"/>
    <cellStyle name="Normal 3 9 3 2 2 2 3 6" xfId="15690"/>
    <cellStyle name="Normal 3 9 3 2 2 2 4" xfId="6314"/>
    <cellStyle name="Normal 3 9 3 2 2 2 4 2" xfId="10448"/>
    <cellStyle name="Normal 3 9 3 2 2 2 4 2 2" xfId="33390"/>
    <cellStyle name="Normal 3 9 3 2 2 2 4 2 3" xfId="41635"/>
    <cellStyle name="Normal 3 9 3 2 2 2 4 2 4" xfId="20648"/>
    <cellStyle name="Normal 3 9 3 2 2 2 4 3" xfId="24770"/>
    <cellStyle name="Normal 3 9 3 2 2 2 4 4" xfId="29268"/>
    <cellStyle name="Normal 3 9 3 2 2 2 4 5" xfId="37513"/>
    <cellStyle name="Normal 3 9 3 2 2 2 4 6" xfId="16515"/>
    <cellStyle name="Normal 3 9 3 2 2 2 5" xfId="7149"/>
    <cellStyle name="Normal 3 9 3 2 2 2 5 2" xfId="11272"/>
    <cellStyle name="Normal 3 9 3 2 2 2 5 2 2" xfId="34214"/>
    <cellStyle name="Normal 3 9 3 2 2 2 5 2 3" xfId="42459"/>
    <cellStyle name="Normal 3 9 3 2 2 2 5 2 4" xfId="21472"/>
    <cellStyle name="Normal 3 9 3 2 2 2 5 3" xfId="25594"/>
    <cellStyle name="Normal 3 9 3 2 2 2 5 4" xfId="30092"/>
    <cellStyle name="Normal 3 9 3 2 2 2 5 5" xfId="38337"/>
    <cellStyle name="Normal 3 9 3 2 2 2 5 6" xfId="17350"/>
    <cellStyle name="Normal 3 9 3 2 2 2 6" xfId="7975"/>
    <cellStyle name="Normal 3 9 3 2 2 2 6 2" xfId="30917"/>
    <cellStyle name="Normal 3 9 3 2 2 2 6 3" xfId="39162"/>
    <cellStyle name="Normal 3 9 3 2 2 2 6 4" xfId="14042"/>
    <cellStyle name="Normal 3 9 3 2 2 2 7" xfId="18175"/>
    <cellStyle name="Normal 3 9 3 2 2 2 8" xfId="22297"/>
    <cellStyle name="Normal 3 9 3 2 2 2 9" xfId="26795"/>
    <cellStyle name="Normal 3 9 3 2 2 3" xfId="3949"/>
    <cellStyle name="Normal 3 9 3 2 2 3 10" xfId="35152"/>
    <cellStyle name="Normal 3 9 3 2 2 3 11" xfId="12364"/>
    <cellStyle name="Normal 3 9 3 2 2 3 2" xfId="4777"/>
    <cellStyle name="Normal 3 9 3 2 2 3 2 2" xfId="8911"/>
    <cellStyle name="Normal 3 9 3 2 2 3 2 2 2" xfId="31853"/>
    <cellStyle name="Normal 3 9 3 2 2 3 2 2 3" xfId="40098"/>
    <cellStyle name="Normal 3 9 3 2 2 3 2 2 4" xfId="14978"/>
    <cellStyle name="Normal 3 9 3 2 2 3 2 3" xfId="19111"/>
    <cellStyle name="Normal 3 9 3 2 2 3 2 4" xfId="23233"/>
    <cellStyle name="Normal 3 9 3 2 2 3 2 5" xfId="27731"/>
    <cellStyle name="Normal 3 9 3 2 2 3 2 6" xfId="35976"/>
    <cellStyle name="Normal 3 9 3 2 2 3 2 7" xfId="13329"/>
    <cellStyle name="Normal 3 9 3 2 2 3 3" xfId="5601"/>
    <cellStyle name="Normal 3 9 3 2 2 3 3 2" xfId="9735"/>
    <cellStyle name="Normal 3 9 3 2 2 3 3 2 2" xfId="32677"/>
    <cellStyle name="Normal 3 9 3 2 2 3 3 2 3" xfId="40922"/>
    <cellStyle name="Normal 3 9 3 2 2 3 3 2 4" xfId="19935"/>
    <cellStyle name="Normal 3 9 3 2 2 3 3 3" xfId="24057"/>
    <cellStyle name="Normal 3 9 3 2 2 3 3 4" xfId="28555"/>
    <cellStyle name="Normal 3 9 3 2 2 3 3 5" xfId="36800"/>
    <cellStyle name="Normal 3 9 3 2 2 3 3 6" xfId="15802"/>
    <cellStyle name="Normal 3 9 3 2 2 3 4" xfId="6426"/>
    <cellStyle name="Normal 3 9 3 2 2 3 4 2" xfId="10560"/>
    <cellStyle name="Normal 3 9 3 2 2 3 4 2 2" xfId="33502"/>
    <cellStyle name="Normal 3 9 3 2 2 3 4 2 3" xfId="41747"/>
    <cellStyle name="Normal 3 9 3 2 2 3 4 2 4" xfId="20760"/>
    <cellStyle name="Normal 3 9 3 2 2 3 4 3" xfId="24882"/>
    <cellStyle name="Normal 3 9 3 2 2 3 4 4" xfId="29380"/>
    <cellStyle name="Normal 3 9 3 2 2 3 4 5" xfId="37625"/>
    <cellStyle name="Normal 3 9 3 2 2 3 4 6" xfId="16627"/>
    <cellStyle name="Normal 3 9 3 2 2 3 5" xfId="7261"/>
    <cellStyle name="Normal 3 9 3 2 2 3 5 2" xfId="11384"/>
    <cellStyle name="Normal 3 9 3 2 2 3 5 2 2" xfId="34326"/>
    <cellStyle name="Normal 3 9 3 2 2 3 5 2 3" xfId="42571"/>
    <cellStyle name="Normal 3 9 3 2 2 3 5 2 4" xfId="21584"/>
    <cellStyle name="Normal 3 9 3 2 2 3 5 3" xfId="25706"/>
    <cellStyle name="Normal 3 9 3 2 2 3 5 4" xfId="30204"/>
    <cellStyle name="Normal 3 9 3 2 2 3 5 5" xfId="38449"/>
    <cellStyle name="Normal 3 9 3 2 2 3 5 6" xfId="17462"/>
    <cellStyle name="Normal 3 9 3 2 2 3 6" xfId="8087"/>
    <cellStyle name="Normal 3 9 3 2 2 3 6 2" xfId="31029"/>
    <cellStyle name="Normal 3 9 3 2 2 3 6 3" xfId="39274"/>
    <cellStyle name="Normal 3 9 3 2 2 3 6 4" xfId="14154"/>
    <cellStyle name="Normal 3 9 3 2 2 3 7" xfId="18287"/>
    <cellStyle name="Normal 3 9 3 2 2 3 8" xfId="22409"/>
    <cellStyle name="Normal 3 9 3 2 2 3 9" xfId="26907"/>
    <cellStyle name="Normal 3 9 3 2 2 4" xfId="4061"/>
    <cellStyle name="Normal 3 9 3 2 2 4 10" xfId="35264"/>
    <cellStyle name="Normal 3 9 3 2 2 4 11" xfId="12476"/>
    <cellStyle name="Normal 3 9 3 2 2 4 2" xfId="4889"/>
    <cellStyle name="Normal 3 9 3 2 2 4 2 2" xfId="9023"/>
    <cellStyle name="Normal 3 9 3 2 2 4 2 2 2" xfId="31965"/>
    <cellStyle name="Normal 3 9 3 2 2 4 2 2 3" xfId="40210"/>
    <cellStyle name="Normal 3 9 3 2 2 4 2 2 4" xfId="15090"/>
    <cellStyle name="Normal 3 9 3 2 2 4 2 3" xfId="19223"/>
    <cellStyle name="Normal 3 9 3 2 2 4 2 4" xfId="23345"/>
    <cellStyle name="Normal 3 9 3 2 2 4 2 5" xfId="27843"/>
    <cellStyle name="Normal 3 9 3 2 2 4 2 6" xfId="36088"/>
    <cellStyle name="Normal 3 9 3 2 2 4 2 7" xfId="13441"/>
    <cellStyle name="Normal 3 9 3 2 2 4 3" xfId="5713"/>
    <cellStyle name="Normal 3 9 3 2 2 4 3 2" xfId="9847"/>
    <cellStyle name="Normal 3 9 3 2 2 4 3 2 2" xfId="32789"/>
    <cellStyle name="Normal 3 9 3 2 2 4 3 2 3" xfId="41034"/>
    <cellStyle name="Normal 3 9 3 2 2 4 3 2 4" xfId="20047"/>
    <cellStyle name="Normal 3 9 3 2 2 4 3 3" xfId="24169"/>
    <cellStyle name="Normal 3 9 3 2 2 4 3 4" xfId="28667"/>
    <cellStyle name="Normal 3 9 3 2 2 4 3 5" xfId="36912"/>
    <cellStyle name="Normal 3 9 3 2 2 4 3 6" xfId="15914"/>
    <cellStyle name="Normal 3 9 3 2 2 4 4" xfId="6538"/>
    <cellStyle name="Normal 3 9 3 2 2 4 4 2" xfId="10672"/>
    <cellStyle name="Normal 3 9 3 2 2 4 4 2 2" xfId="33614"/>
    <cellStyle name="Normal 3 9 3 2 2 4 4 2 3" xfId="41859"/>
    <cellStyle name="Normal 3 9 3 2 2 4 4 2 4" xfId="20872"/>
    <cellStyle name="Normal 3 9 3 2 2 4 4 3" xfId="24994"/>
    <cellStyle name="Normal 3 9 3 2 2 4 4 4" xfId="29492"/>
    <cellStyle name="Normal 3 9 3 2 2 4 4 5" xfId="37737"/>
    <cellStyle name="Normal 3 9 3 2 2 4 4 6" xfId="16739"/>
    <cellStyle name="Normal 3 9 3 2 2 4 5" xfId="7373"/>
    <cellStyle name="Normal 3 9 3 2 2 4 5 2" xfId="11496"/>
    <cellStyle name="Normal 3 9 3 2 2 4 5 2 2" xfId="34438"/>
    <cellStyle name="Normal 3 9 3 2 2 4 5 2 3" xfId="42683"/>
    <cellStyle name="Normal 3 9 3 2 2 4 5 2 4" xfId="21696"/>
    <cellStyle name="Normal 3 9 3 2 2 4 5 3" xfId="25818"/>
    <cellStyle name="Normal 3 9 3 2 2 4 5 4" xfId="30316"/>
    <cellStyle name="Normal 3 9 3 2 2 4 5 5" xfId="38561"/>
    <cellStyle name="Normal 3 9 3 2 2 4 5 6" xfId="17574"/>
    <cellStyle name="Normal 3 9 3 2 2 4 6" xfId="8199"/>
    <cellStyle name="Normal 3 9 3 2 2 4 6 2" xfId="31141"/>
    <cellStyle name="Normal 3 9 3 2 2 4 6 3" xfId="39386"/>
    <cellStyle name="Normal 3 9 3 2 2 4 6 4" xfId="14266"/>
    <cellStyle name="Normal 3 9 3 2 2 4 7" xfId="18399"/>
    <cellStyle name="Normal 3 9 3 2 2 4 8" xfId="22521"/>
    <cellStyle name="Normal 3 9 3 2 2 4 9" xfId="27019"/>
    <cellStyle name="Normal 3 9 3 2 2 5" xfId="4191"/>
    <cellStyle name="Normal 3 9 3 2 2 5 10" xfId="35394"/>
    <cellStyle name="Normal 3 9 3 2 2 5 11" xfId="12606"/>
    <cellStyle name="Normal 3 9 3 2 2 5 2" xfId="5019"/>
    <cellStyle name="Normal 3 9 3 2 2 5 2 2" xfId="9153"/>
    <cellStyle name="Normal 3 9 3 2 2 5 2 2 2" xfId="32095"/>
    <cellStyle name="Normal 3 9 3 2 2 5 2 2 3" xfId="40340"/>
    <cellStyle name="Normal 3 9 3 2 2 5 2 2 4" xfId="15220"/>
    <cellStyle name="Normal 3 9 3 2 2 5 2 3" xfId="19353"/>
    <cellStyle name="Normal 3 9 3 2 2 5 2 4" xfId="23475"/>
    <cellStyle name="Normal 3 9 3 2 2 5 2 5" xfId="27973"/>
    <cellStyle name="Normal 3 9 3 2 2 5 2 6" xfId="36218"/>
    <cellStyle name="Normal 3 9 3 2 2 5 2 7" xfId="13571"/>
    <cellStyle name="Normal 3 9 3 2 2 5 3" xfId="5843"/>
    <cellStyle name="Normal 3 9 3 2 2 5 3 2" xfId="9977"/>
    <cellStyle name="Normal 3 9 3 2 2 5 3 2 2" xfId="32919"/>
    <cellStyle name="Normal 3 9 3 2 2 5 3 2 3" xfId="41164"/>
    <cellStyle name="Normal 3 9 3 2 2 5 3 2 4" xfId="20177"/>
    <cellStyle name="Normal 3 9 3 2 2 5 3 3" xfId="24299"/>
    <cellStyle name="Normal 3 9 3 2 2 5 3 4" xfId="28797"/>
    <cellStyle name="Normal 3 9 3 2 2 5 3 5" xfId="37042"/>
    <cellStyle name="Normal 3 9 3 2 2 5 3 6" xfId="16044"/>
    <cellStyle name="Normal 3 9 3 2 2 5 4" xfId="6668"/>
    <cellStyle name="Normal 3 9 3 2 2 5 4 2" xfId="10802"/>
    <cellStyle name="Normal 3 9 3 2 2 5 4 2 2" xfId="33744"/>
    <cellStyle name="Normal 3 9 3 2 2 5 4 2 3" xfId="41989"/>
    <cellStyle name="Normal 3 9 3 2 2 5 4 2 4" xfId="21002"/>
    <cellStyle name="Normal 3 9 3 2 2 5 4 3" xfId="25124"/>
    <cellStyle name="Normal 3 9 3 2 2 5 4 4" xfId="29622"/>
    <cellStyle name="Normal 3 9 3 2 2 5 4 5" xfId="37867"/>
    <cellStyle name="Normal 3 9 3 2 2 5 4 6" xfId="16869"/>
    <cellStyle name="Normal 3 9 3 2 2 5 5" xfId="7503"/>
    <cellStyle name="Normal 3 9 3 2 2 5 5 2" xfId="11626"/>
    <cellStyle name="Normal 3 9 3 2 2 5 5 2 2" xfId="34568"/>
    <cellStyle name="Normal 3 9 3 2 2 5 5 2 3" xfId="42813"/>
    <cellStyle name="Normal 3 9 3 2 2 5 5 2 4" xfId="21826"/>
    <cellStyle name="Normal 3 9 3 2 2 5 5 3" xfId="25948"/>
    <cellStyle name="Normal 3 9 3 2 2 5 5 4" xfId="30446"/>
    <cellStyle name="Normal 3 9 3 2 2 5 5 5" xfId="38691"/>
    <cellStyle name="Normal 3 9 3 2 2 5 5 6" xfId="17704"/>
    <cellStyle name="Normal 3 9 3 2 2 5 6" xfId="8329"/>
    <cellStyle name="Normal 3 9 3 2 2 5 6 2" xfId="31271"/>
    <cellStyle name="Normal 3 9 3 2 2 5 6 3" xfId="39516"/>
    <cellStyle name="Normal 3 9 3 2 2 5 6 4" xfId="14396"/>
    <cellStyle name="Normal 3 9 3 2 2 5 7" xfId="18529"/>
    <cellStyle name="Normal 3 9 3 2 2 5 8" xfId="22651"/>
    <cellStyle name="Normal 3 9 3 2 2 5 9" xfId="27149"/>
    <cellStyle name="Normal 3 9 3 2 2 6" xfId="4319"/>
    <cellStyle name="Normal 3 9 3 2 2 6 10" xfId="35518"/>
    <cellStyle name="Normal 3 9 3 2 2 6 11" xfId="12730"/>
    <cellStyle name="Normal 3 9 3 2 2 6 2" xfId="5143"/>
    <cellStyle name="Normal 3 9 3 2 2 6 2 2" xfId="9277"/>
    <cellStyle name="Normal 3 9 3 2 2 6 2 2 2" xfId="32219"/>
    <cellStyle name="Normal 3 9 3 2 2 6 2 2 3" xfId="40464"/>
    <cellStyle name="Normal 3 9 3 2 2 6 2 2 4" xfId="15344"/>
    <cellStyle name="Normal 3 9 3 2 2 6 2 3" xfId="19477"/>
    <cellStyle name="Normal 3 9 3 2 2 6 2 4" xfId="23599"/>
    <cellStyle name="Normal 3 9 3 2 2 6 2 5" xfId="28097"/>
    <cellStyle name="Normal 3 9 3 2 2 6 2 6" xfId="36342"/>
    <cellStyle name="Normal 3 9 3 2 2 6 2 7" xfId="13695"/>
    <cellStyle name="Normal 3 9 3 2 2 6 3" xfId="5967"/>
    <cellStyle name="Normal 3 9 3 2 2 6 3 2" xfId="10101"/>
    <cellStyle name="Normal 3 9 3 2 2 6 3 2 2" xfId="33043"/>
    <cellStyle name="Normal 3 9 3 2 2 6 3 2 3" xfId="41288"/>
    <cellStyle name="Normal 3 9 3 2 2 6 3 2 4" xfId="20301"/>
    <cellStyle name="Normal 3 9 3 2 2 6 3 3" xfId="24423"/>
    <cellStyle name="Normal 3 9 3 2 2 6 3 4" xfId="28921"/>
    <cellStyle name="Normal 3 9 3 2 2 6 3 5" xfId="37166"/>
    <cellStyle name="Normal 3 9 3 2 2 6 3 6" xfId="16168"/>
    <cellStyle name="Normal 3 9 3 2 2 6 4" xfId="6792"/>
    <cellStyle name="Normal 3 9 3 2 2 6 4 2" xfId="10926"/>
    <cellStyle name="Normal 3 9 3 2 2 6 4 2 2" xfId="33868"/>
    <cellStyle name="Normal 3 9 3 2 2 6 4 2 3" xfId="42113"/>
    <cellStyle name="Normal 3 9 3 2 2 6 4 2 4" xfId="21126"/>
    <cellStyle name="Normal 3 9 3 2 2 6 4 3" xfId="25248"/>
    <cellStyle name="Normal 3 9 3 2 2 6 4 4" xfId="29746"/>
    <cellStyle name="Normal 3 9 3 2 2 6 4 5" xfId="37991"/>
    <cellStyle name="Normal 3 9 3 2 2 6 4 6" xfId="16993"/>
    <cellStyle name="Normal 3 9 3 2 2 6 5" xfId="7627"/>
    <cellStyle name="Normal 3 9 3 2 2 6 5 2" xfId="11750"/>
    <cellStyle name="Normal 3 9 3 2 2 6 5 2 2" xfId="34692"/>
    <cellStyle name="Normal 3 9 3 2 2 6 5 2 3" xfId="42937"/>
    <cellStyle name="Normal 3 9 3 2 2 6 5 2 4" xfId="21950"/>
    <cellStyle name="Normal 3 9 3 2 2 6 5 3" xfId="26072"/>
    <cellStyle name="Normal 3 9 3 2 2 6 5 4" xfId="30570"/>
    <cellStyle name="Normal 3 9 3 2 2 6 5 5" xfId="38815"/>
    <cellStyle name="Normal 3 9 3 2 2 6 5 6" xfId="17828"/>
    <cellStyle name="Normal 3 9 3 2 2 6 6" xfId="8453"/>
    <cellStyle name="Normal 3 9 3 2 2 6 6 2" xfId="31395"/>
    <cellStyle name="Normal 3 9 3 2 2 6 6 3" xfId="39640"/>
    <cellStyle name="Normal 3 9 3 2 2 6 6 4" xfId="14520"/>
    <cellStyle name="Normal 3 9 3 2 2 6 7" xfId="18653"/>
    <cellStyle name="Normal 3 9 3 2 2 6 8" xfId="22775"/>
    <cellStyle name="Normal 3 9 3 2 2 6 9" xfId="27273"/>
    <cellStyle name="Normal 3 9 3 2 2 7" xfId="4444"/>
    <cellStyle name="Normal 3 9 3 2 2 7 10" xfId="35643"/>
    <cellStyle name="Normal 3 9 3 2 2 7 11" xfId="12855"/>
    <cellStyle name="Normal 3 9 3 2 2 7 2" xfId="5268"/>
    <cellStyle name="Normal 3 9 3 2 2 7 2 2" xfId="9402"/>
    <cellStyle name="Normal 3 9 3 2 2 7 2 2 2" xfId="32344"/>
    <cellStyle name="Normal 3 9 3 2 2 7 2 2 3" xfId="40589"/>
    <cellStyle name="Normal 3 9 3 2 2 7 2 2 4" xfId="15469"/>
    <cellStyle name="Normal 3 9 3 2 2 7 2 3" xfId="19602"/>
    <cellStyle name="Normal 3 9 3 2 2 7 2 4" xfId="23724"/>
    <cellStyle name="Normal 3 9 3 2 2 7 2 5" xfId="28222"/>
    <cellStyle name="Normal 3 9 3 2 2 7 2 6" xfId="36467"/>
    <cellStyle name="Normal 3 9 3 2 2 7 2 7" xfId="13820"/>
    <cellStyle name="Normal 3 9 3 2 2 7 3" xfId="6092"/>
    <cellStyle name="Normal 3 9 3 2 2 7 3 2" xfId="10226"/>
    <cellStyle name="Normal 3 9 3 2 2 7 3 2 2" xfId="33168"/>
    <cellStyle name="Normal 3 9 3 2 2 7 3 2 3" xfId="41413"/>
    <cellStyle name="Normal 3 9 3 2 2 7 3 2 4" xfId="20426"/>
    <cellStyle name="Normal 3 9 3 2 2 7 3 3" xfId="24548"/>
    <cellStyle name="Normal 3 9 3 2 2 7 3 4" xfId="29046"/>
    <cellStyle name="Normal 3 9 3 2 2 7 3 5" xfId="37291"/>
    <cellStyle name="Normal 3 9 3 2 2 7 3 6" xfId="16293"/>
    <cellStyle name="Normal 3 9 3 2 2 7 4" xfId="6917"/>
    <cellStyle name="Normal 3 9 3 2 2 7 4 2" xfId="11051"/>
    <cellStyle name="Normal 3 9 3 2 2 7 4 2 2" xfId="33993"/>
    <cellStyle name="Normal 3 9 3 2 2 7 4 2 3" xfId="42238"/>
    <cellStyle name="Normal 3 9 3 2 2 7 4 2 4" xfId="21251"/>
    <cellStyle name="Normal 3 9 3 2 2 7 4 3" xfId="25373"/>
    <cellStyle name="Normal 3 9 3 2 2 7 4 4" xfId="29871"/>
    <cellStyle name="Normal 3 9 3 2 2 7 4 5" xfId="38116"/>
    <cellStyle name="Normal 3 9 3 2 2 7 4 6" xfId="17118"/>
    <cellStyle name="Normal 3 9 3 2 2 7 5" xfId="7752"/>
    <cellStyle name="Normal 3 9 3 2 2 7 5 2" xfId="11875"/>
    <cellStyle name="Normal 3 9 3 2 2 7 5 2 2" xfId="34817"/>
    <cellStyle name="Normal 3 9 3 2 2 7 5 2 3" xfId="43062"/>
    <cellStyle name="Normal 3 9 3 2 2 7 5 2 4" xfId="22075"/>
    <cellStyle name="Normal 3 9 3 2 2 7 5 3" xfId="26197"/>
    <cellStyle name="Normal 3 9 3 2 2 7 5 4" xfId="30695"/>
    <cellStyle name="Normal 3 9 3 2 2 7 5 5" xfId="38940"/>
    <cellStyle name="Normal 3 9 3 2 2 7 5 6" xfId="17953"/>
    <cellStyle name="Normal 3 9 3 2 2 7 6" xfId="8578"/>
    <cellStyle name="Normal 3 9 3 2 2 7 6 2" xfId="31520"/>
    <cellStyle name="Normal 3 9 3 2 2 7 6 3" xfId="39765"/>
    <cellStyle name="Normal 3 9 3 2 2 7 6 4" xfId="14645"/>
    <cellStyle name="Normal 3 9 3 2 2 7 7" xfId="18778"/>
    <cellStyle name="Normal 3 9 3 2 2 7 8" xfId="22900"/>
    <cellStyle name="Normal 3 9 3 2 2 7 9" xfId="27398"/>
    <cellStyle name="Normal 3 9 3 2 2 8" xfId="4553"/>
    <cellStyle name="Normal 3 9 3 2 2 8 2" xfId="8687"/>
    <cellStyle name="Normal 3 9 3 2 2 8 2 2" xfId="31629"/>
    <cellStyle name="Normal 3 9 3 2 2 8 2 3" xfId="39874"/>
    <cellStyle name="Normal 3 9 3 2 2 8 2 4" xfId="14754"/>
    <cellStyle name="Normal 3 9 3 2 2 8 3" xfId="18887"/>
    <cellStyle name="Normal 3 9 3 2 2 8 4" xfId="23009"/>
    <cellStyle name="Normal 3 9 3 2 2 8 5" xfId="27507"/>
    <cellStyle name="Normal 3 9 3 2 2 8 6" xfId="35752"/>
    <cellStyle name="Normal 3 9 3 2 2 8 7" xfId="13104"/>
    <cellStyle name="Normal 3 9 3 2 2 9" xfId="5377"/>
    <cellStyle name="Normal 3 9 3 2 2 9 2" xfId="9511"/>
    <cellStyle name="Normal 3 9 3 2 2 9 2 2" xfId="32453"/>
    <cellStyle name="Normal 3 9 3 2 2 9 2 3" xfId="40698"/>
    <cellStyle name="Normal 3 9 3 2 2 9 2 4" xfId="19711"/>
    <cellStyle name="Normal 3 9 3 2 2 9 3" xfId="23833"/>
    <cellStyle name="Normal 3 9 3 2 2 9 4" xfId="28331"/>
    <cellStyle name="Normal 3 9 3 2 2 9 5" xfId="36576"/>
    <cellStyle name="Normal 3 9 3 2 2 9 6" xfId="15578"/>
    <cellStyle name="Normal 3 9 3 2 3" xfId="3836"/>
    <cellStyle name="Normal 3 9 3 2 3 10" xfId="35039"/>
    <cellStyle name="Normal 3 9 3 2 3 11" xfId="12251"/>
    <cellStyle name="Normal 3 9 3 2 3 2" xfId="4664"/>
    <cellStyle name="Normal 3 9 3 2 3 2 2" xfId="8798"/>
    <cellStyle name="Normal 3 9 3 2 3 2 2 2" xfId="31740"/>
    <cellStyle name="Normal 3 9 3 2 3 2 2 3" xfId="39985"/>
    <cellStyle name="Normal 3 9 3 2 3 2 2 4" xfId="14865"/>
    <cellStyle name="Normal 3 9 3 2 3 2 3" xfId="18998"/>
    <cellStyle name="Normal 3 9 3 2 3 2 4" xfId="23120"/>
    <cellStyle name="Normal 3 9 3 2 3 2 5" xfId="27618"/>
    <cellStyle name="Normal 3 9 3 2 3 2 6" xfId="35863"/>
    <cellStyle name="Normal 3 9 3 2 3 2 7" xfId="13216"/>
    <cellStyle name="Normal 3 9 3 2 3 3" xfId="5488"/>
    <cellStyle name="Normal 3 9 3 2 3 3 2" xfId="9622"/>
    <cellStyle name="Normal 3 9 3 2 3 3 2 2" xfId="32564"/>
    <cellStyle name="Normal 3 9 3 2 3 3 2 3" xfId="40809"/>
    <cellStyle name="Normal 3 9 3 2 3 3 2 4" xfId="19822"/>
    <cellStyle name="Normal 3 9 3 2 3 3 3" xfId="23944"/>
    <cellStyle name="Normal 3 9 3 2 3 3 4" xfId="28442"/>
    <cellStyle name="Normal 3 9 3 2 3 3 5" xfId="36687"/>
    <cellStyle name="Normal 3 9 3 2 3 3 6" xfId="15689"/>
    <cellStyle name="Normal 3 9 3 2 3 4" xfId="6313"/>
    <cellStyle name="Normal 3 9 3 2 3 4 2" xfId="10447"/>
    <cellStyle name="Normal 3 9 3 2 3 4 2 2" xfId="33389"/>
    <cellStyle name="Normal 3 9 3 2 3 4 2 3" xfId="41634"/>
    <cellStyle name="Normal 3 9 3 2 3 4 2 4" xfId="20647"/>
    <cellStyle name="Normal 3 9 3 2 3 4 3" xfId="24769"/>
    <cellStyle name="Normal 3 9 3 2 3 4 4" xfId="29267"/>
    <cellStyle name="Normal 3 9 3 2 3 4 5" xfId="37512"/>
    <cellStyle name="Normal 3 9 3 2 3 4 6" xfId="16514"/>
    <cellStyle name="Normal 3 9 3 2 3 5" xfId="7148"/>
    <cellStyle name="Normal 3 9 3 2 3 5 2" xfId="11271"/>
    <cellStyle name="Normal 3 9 3 2 3 5 2 2" xfId="34213"/>
    <cellStyle name="Normal 3 9 3 2 3 5 2 3" xfId="42458"/>
    <cellStyle name="Normal 3 9 3 2 3 5 2 4" xfId="21471"/>
    <cellStyle name="Normal 3 9 3 2 3 5 3" xfId="25593"/>
    <cellStyle name="Normal 3 9 3 2 3 5 4" xfId="30091"/>
    <cellStyle name="Normal 3 9 3 2 3 5 5" xfId="38336"/>
    <cellStyle name="Normal 3 9 3 2 3 5 6" xfId="17349"/>
    <cellStyle name="Normal 3 9 3 2 3 6" xfId="7974"/>
    <cellStyle name="Normal 3 9 3 2 3 6 2" xfId="30916"/>
    <cellStyle name="Normal 3 9 3 2 3 6 3" xfId="39161"/>
    <cellStyle name="Normal 3 9 3 2 3 6 4" xfId="14041"/>
    <cellStyle name="Normal 3 9 3 2 3 7" xfId="18174"/>
    <cellStyle name="Normal 3 9 3 2 3 8" xfId="22296"/>
    <cellStyle name="Normal 3 9 3 2 3 9" xfId="26794"/>
    <cellStyle name="Normal 3 9 3 2 4" xfId="3948"/>
    <cellStyle name="Normal 3 9 3 2 4 10" xfId="35151"/>
    <cellStyle name="Normal 3 9 3 2 4 11" xfId="12363"/>
    <cellStyle name="Normal 3 9 3 2 4 2" xfId="4776"/>
    <cellStyle name="Normal 3 9 3 2 4 2 2" xfId="8910"/>
    <cellStyle name="Normal 3 9 3 2 4 2 2 2" xfId="31852"/>
    <cellStyle name="Normal 3 9 3 2 4 2 2 3" xfId="40097"/>
    <cellStyle name="Normal 3 9 3 2 4 2 2 4" xfId="14977"/>
    <cellStyle name="Normal 3 9 3 2 4 2 3" xfId="19110"/>
    <cellStyle name="Normal 3 9 3 2 4 2 4" xfId="23232"/>
    <cellStyle name="Normal 3 9 3 2 4 2 5" xfId="27730"/>
    <cellStyle name="Normal 3 9 3 2 4 2 6" xfId="35975"/>
    <cellStyle name="Normal 3 9 3 2 4 2 7" xfId="13328"/>
    <cellStyle name="Normal 3 9 3 2 4 3" xfId="5600"/>
    <cellStyle name="Normal 3 9 3 2 4 3 2" xfId="9734"/>
    <cellStyle name="Normal 3 9 3 2 4 3 2 2" xfId="32676"/>
    <cellStyle name="Normal 3 9 3 2 4 3 2 3" xfId="40921"/>
    <cellStyle name="Normal 3 9 3 2 4 3 2 4" xfId="19934"/>
    <cellStyle name="Normal 3 9 3 2 4 3 3" xfId="24056"/>
    <cellStyle name="Normal 3 9 3 2 4 3 4" xfId="28554"/>
    <cellStyle name="Normal 3 9 3 2 4 3 5" xfId="36799"/>
    <cellStyle name="Normal 3 9 3 2 4 3 6" xfId="15801"/>
    <cellStyle name="Normal 3 9 3 2 4 4" xfId="6425"/>
    <cellStyle name="Normal 3 9 3 2 4 4 2" xfId="10559"/>
    <cellStyle name="Normal 3 9 3 2 4 4 2 2" xfId="33501"/>
    <cellStyle name="Normal 3 9 3 2 4 4 2 3" xfId="41746"/>
    <cellStyle name="Normal 3 9 3 2 4 4 2 4" xfId="20759"/>
    <cellStyle name="Normal 3 9 3 2 4 4 3" xfId="24881"/>
    <cellStyle name="Normal 3 9 3 2 4 4 4" xfId="29379"/>
    <cellStyle name="Normal 3 9 3 2 4 4 5" xfId="37624"/>
    <cellStyle name="Normal 3 9 3 2 4 4 6" xfId="16626"/>
    <cellStyle name="Normal 3 9 3 2 4 5" xfId="7260"/>
    <cellStyle name="Normal 3 9 3 2 4 5 2" xfId="11383"/>
    <cellStyle name="Normal 3 9 3 2 4 5 2 2" xfId="34325"/>
    <cellStyle name="Normal 3 9 3 2 4 5 2 3" xfId="42570"/>
    <cellStyle name="Normal 3 9 3 2 4 5 2 4" xfId="21583"/>
    <cellStyle name="Normal 3 9 3 2 4 5 3" xfId="25705"/>
    <cellStyle name="Normal 3 9 3 2 4 5 4" xfId="30203"/>
    <cellStyle name="Normal 3 9 3 2 4 5 5" xfId="38448"/>
    <cellStyle name="Normal 3 9 3 2 4 5 6" xfId="17461"/>
    <cellStyle name="Normal 3 9 3 2 4 6" xfId="8086"/>
    <cellStyle name="Normal 3 9 3 2 4 6 2" xfId="31028"/>
    <cellStyle name="Normal 3 9 3 2 4 6 3" xfId="39273"/>
    <cellStyle name="Normal 3 9 3 2 4 6 4" xfId="14153"/>
    <cellStyle name="Normal 3 9 3 2 4 7" xfId="18286"/>
    <cellStyle name="Normal 3 9 3 2 4 8" xfId="22408"/>
    <cellStyle name="Normal 3 9 3 2 4 9" xfId="26906"/>
    <cellStyle name="Normal 3 9 3 2 5" xfId="4060"/>
    <cellStyle name="Normal 3 9 3 2 5 10" xfId="35263"/>
    <cellStyle name="Normal 3 9 3 2 5 11" xfId="12475"/>
    <cellStyle name="Normal 3 9 3 2 5 2" xfId="4888"/>
    <cellStyle name="Normal 3 9 3 2 5 2 2" xfId="9022"/>
    <cellStyle name="Normal 3 9 3 2 5 2 2 2" xfId="31964"/>
    <cellStyle name="Normal 3 9 3 2 5 2 2 3" xfId="40209"/>
    <cellStyle name="Normal 3 9 3 2 5 2 2 4" xfId="15089"/>
    <cellStyle name="Normal 3 9 3 2 5 2 3" xfId="19222"/>
    <cellStyle name="Normal 3 9 3 2 5 2 4" xfId="23344"/>
    <cellStyle name="Normal 3 9 3 2 5 2 5" xfId="27842"/>
    <cellStyle name="Normal 3 9 3 2 5 2 6" xfId="36087"/>
    <cellStyle name="Normal 3 9 3 2 5 2 7" xfId="13440"/>
    <cellStyle name="Normal 3 9 3 2 5 3" xfId="5712"/>
    <cellStyle name="Normal 3 9 3 2 5 3 2" xfId="9846"/>
    <cellStyle name="Normal 3 9 3 2 5 3 2 2" xfId="32788"/>
    <cellStyle name="Normal 3 9 3 2 5 3 2 3" xfId="41033"/>
    <cellStyle name="Normal 3 9 3 2 5 3 2 4" xfId="20046"/>
    <cellStyle name="Normal 3 9 3 2 5 3 3" xfId="24168"/>
    <cellStyle name="Normal 3 9 3 2 5 3 4" xfId="28666"/>
    <cellStyle name="Normal 3 9 3 2 5 3 5" xfId="36911"/>
    <cellStyle name="Normal 3 9 3 2 5 3 6" xfId="15913"/>
    <cellStyle name="Normal 3 9 3 2 5 4" xfId="6537"/>
    <cellStyle name="Normal 3 9 3 2 5 4 2" xfId="10671"/>
    <cellStyle name="Normal 3 9 3 2 5 4 2 2" xfId="33613"/>
    <cellStyle name="Normal 3 9 3 2 5 4 2 3" xfId="41858"/>
    <cellStyle name="Normal 3 9 3 2 5 4 2 4" xfId="20871"/>
    <cellStyle name="Normal 3 9 3 2 5 4 3" xfId="24993"/>
    <cellStyle name="Normal 3 9 3 2 5 4 4" xfId="29491"/>
    <cellStyle name="Normal 3 9 3 2 5 4 5" xfId="37736"/>
    <cellStyle name="Normal 3 9 3 2 5 4 6" xfId="16738"/>
    <cellStyle name="Normal 3 9 3 2 5 5" xfId="7372"/>
    <cellStyle name="Normal 3 9 3 2 5 5 2" xfId="11495"/>
    <cellStyle name="Normal 3 9 3 2 5 5 2 2" xfId="34437"/>
    <cellStyle name="Normal 3 9 3 2 5 5 2 3" xfId="42682"/>
    <cellStyle name="Normal 3 9 3 2 5 5 2 4" xfId="21695"/>
    <cellStyle name="Normal 3 9 3 2 5 5 3" xfId="25817"/>
    <cellStyle name="Normal 3 9 3 2 5 5 4" xfId="30315"/>
    <cellStyle name="Normal 3 9 3 2 5 5 5" xfId="38560"/>
    <cellStyle name="Normal 3 9 3 2 5 5 6" xfId="17573"/>
    <cellStyle name="Normal 3 9 3 2 5 6" xfId="8198"/>
    <cellStyle name="Normal 3 9 3 2 5 6 2" xfId="31140"/>
    <cellStyle name="Normal 3 9 3 2 5 6 3" xfId="39385"/>
    <cellStyle name="Normal 3 9 3 2 5 6 4" xfId="14265"/>
    <cellStyle name="Normal 3 9 3 2 5 7" xfId="18398"/>
    <cellStyle name="Normal 3 9 3 2 5 8" xfId="22520"/>
    <cellStyle name="Normal 3 9 3 2 5 9" xfId="27018"/>
    <cellStyle name="Normal 3 9 3 2 6" xfId="4124"/>
    <cellStyle name="Normal 3 9 3 2 6 10" xfId="35327"/>
    <cellStyle name="Normal 3 9 3 2 6 11" xfId="12539"/>
    <cellStyle name="Normal 3 9 3 2 6 2" xfId="4952"/>
    <cellStyle name="Normal 3 9 3 2 6 2 2" xfId="9086"/>
    <cellStyle name="Normal 3 9 3 2 6 2 2 2" xfId="32028"/>
    <cellStyle name="Normal 3 9 3 2 6 2 2 3" xfId="40273"/>
    <cellStyle name="Normal 3 9 3 2 6 2 2 4" xfId="15153"/>
    <cellStyle name="Normal 3 9 3 2 6 2 3" xfId="19286"/>
    <cellStyle name="Normal 3 9 3 2 6 2 4" xfId="23408"/>
    <cellStyle name="Normal 3 9 3 2 6 2 5" xfId="27906"/>
    <cellStyle name="Normal 3 9 3 2 6 2 6" xfId="36151"/>
    <cellStyle name="Normal 3 9 3 2 6 2 7" xfId="13504"/>
    <cellStyle name="Normal 3 9 3 2 6 3" xfId="5776"/>
    <cellStyle name="Normal 3 9 3 2 6 3 2" xfId="9910"/>
    <cellStyle name="Normal 3 9 3 2 6 3 2 2" xfId="32852"/>
    <cellStyle name="Normal 3 9 3 2 6 3 2 3" xfId="41097"/>
    <cellStyle name="Normal 3 9 3 2 6 3 2 4" xfId="20110"/>
    <cellStyle name="Normal 3 9 3 2 6 3 3" xfId="24232"/>
    <cellStyle name="Normal 3 9 3 2 6 3 4" xfId="28730"/>
    <cellStyle name="Normal 3 9 3 2 6 3 5" xfId="36975"/>
    <cellStyle name="Normal 3 9 3 2 6 3 6" xfId="15977"/>
    <cellStyle name="Normal 3 9 3 2 6 4" xfId="6601"/>
    <cellStyle name="Normal 3 9 3 2 6 4 2" xfId="10735"/>
    <cellStyle name="Normal 3 9 3 2 6 4 2 2" xfId="33677"/>
    <cellStyle name="Normal 3 9 3 2 6 4 2 3" xfId="41922"/>
    <cellStyle name="Normal 3 9 3 2 6 4 2 4" xfId="20935"/>
    <cellStyle name="Normal 3 9 3 2 6 4 3" xfId="25057"/>
    <cellStyle name="Normal 3 9 3 2 6 4 4" xfId="29555"/>
    <cellStyle name="Normal 3 9 3 2 6 4 5" xfId="37800"/>
    <cellStyle name="Normal 3 9 3 2 6 4 6" xfId="16802"/>
    <cellStyle name="Normal 3 9 3 2 6 5" xfId="7436"/>
    <cellStyle name="Normal 3 9 3 2 6 5 2" xfId="11559"/>
    <cellStyle name="Normal 3 9 3 2 6 5 2 2" xfId="34501"/>
    <cellStyle name="Normal 3 9 3 2 6 5 2 3" xfId="42746"/>
    <cellStyle name="Normal 3 9 3 2 6 5 2 4" xfId="21759"/>
    <cellStyle name="Normal 3 9 3 2 6 5 3" xfId="25881"/>
    <cellStyle name="Normal 3 9 3 2 6 5 4" xfId="30379"/>
    <cellStyle name="Normal 3 9 3 2 6 5 5" xfId="38624"/>
    <cellStyle name="Normal 3 9 3 2 6 5 6" xfId="17637"/>
    <cellStyle name="Normal 3 9 3 2 6 6" xfId="8262"/>
    <cellStyle name="Normal 3 9 3 2 6 6 2" xfId="31204"/>
    <cellStyle name="Normal 3 9 3 2 6 6 3" xfId="39449"/>
    <cellStyle name="Normal 3 9 3 2 6 6 4" xfId="14329"/>
    <cellStyle name="Normal 3 9 3 2 6 7" xfId="18462"/>
    <cellStyle name="Normal 3 9 3 2 6 8" xfId="22584"/>
    <cellStyle name="Normal 3 9 3 2 6 9" xfId="27082"/>
    <cellStyle name="Normal 3 9 3 2 7" xfId="4242"/>
    <cellStyle name="Normal 3 9 3 2 7 10" xfId="35445"/>
    <cellStyle name="Normal 3 9 3 2 7 11" xfId="12657"/>
    <cellStyle name="Normal 3 9 3 2 7 2" xfId="5070"/>
    <cellStyle name="Normal 3 9 3 2 7 2 2" xfId="9204"/>
    <cellStyle name="Normal 3 9 3 2 7 2 2 2" xfId="32146"/>
    <cellStyle name="Normal 3 9 3 2 7 2 2 3" xfId="40391"/>
    <cellStyle name="Normal 3 9 3 2 7 2 2 4" xfId="15271"/>
    <cellStyle name="Normal 3 9 3 2 7 2 3" xfId="19404"/>
    <cellStyle name="Normal 3 9 3 2 7 2 4" xfId="23526"/>
    <cellStyle name="Normal 3 9 3 2 7 2 5" xfId="28024"/>
    <cellStyle name="Normal 3 9 3 2 7 2 6" xfId="36269"/>
    <cellStyle name="Normal 3 9 3 2 7 2 7" xfId="13622"/>
    <cellStyle name="Normal 3 9 3 2 7 3" xfId="5894"/>
    <cellStyle name="Normal 3 9 3 2 7 3 2" xfId="10028"/>
    <cellStyle name="Normal 3 9 3 2 7 3 2 2" xfId="32970"/>
    <cellStyle name="Normal 3 9 3 2 7 3 2 3" xfId="41215"/>
    <cellStyle name="Normal 3 9 3 2 7 3 2 4" xfId="20228"/>
    <cellStyle name="Normal 3 9 3 2 7 3 3" xfId="24350"/>
    <cellStyle name="Normal 3 9 3 2 7 3 4" xfId="28848"/>
    <cellStyle name="Normal 3 9 3 2 7 3 5" xfId="37093"/>
    <cellStyle name="Normal 3 9 3 2 7 3 6" xfId="16095"/>
    <cellStyle name="Normal 3 9 3 2 7 4" xfId="6719"/>
    <cellStyle name="Normal 3 9 3 2 7 4 2" xfId="10853"/>
    <cellStyle name="Normal 3 9 3 2 7 4 2 2" xfId="33795"/>
    <cellStyle name="Normal 3 9 3 2 7 4 2 3" xfId="42040"/>
    <cellStyle name="Normal 3 9 3 2 7 4 2 4" xfId="21053"/>
    <cellStyle name="Normal 3 9 3 2 7 4 3" xfId="25175"/>
    <cellStyle name="Normal 3 9 3 2 7 4 4" xfId="29673"/>
    <cellStyle name="Normal 3 9 3 2 7 4 5" xfId="37918"/>
    <cellStyle name="Normal 3 9 3 2 7 4 6" xfId="16920"/>
    <cellStyle name="Normal 3 9 3 2 7 5" xfId="7554"/>
    <cellStyle name="Normal 3 9 3 2 7 5 2" xfId="11677"/>
    <cellStyle name="Normal 3 9 3 2 7 5 2 2" xfId="34619"/>
    <cellStyle name="Normal 3 9 3 2 7 5 2 3" xfId="42864"/>
    <cellStyle name="Normal 3 9 3 2 7 5 2 4" xfId="21877"/>
    <cellStyle name="Normal 3 9 3 2 7 5 3" xfId="25999"/>
    <cellStyle name="Normal 3 9 3 2 7 5 4" xfId="30497"/>
    <cellStyle name="Normal 3 9 3 2 7 5 5" xfId="38742"/>
    <cellStyle name="Normal 3 9 3 2 7 5 6" xfId="17755"/>
    <cellStyle name="Normal 3 9 3 2 7 6" xfId="8380"/>
    <cellStyle name="Normal 3 9 3 2 7 6 2" xfId="31322"/>
    <cellStyle name="Normal 3 9 3 2 7 6 3" xfId="39567"/>
    <cellStyle name="Normal 3 9 3 2 7 6 4" xfId="14447"/>
    <cellStyle name="Normal 3 9 3 2 7 7" xfId="18580"/>
    <cellStyle name="Normal 3 9 3 2 7 8" xfId="22702"/>
    <cellStyle name="Normal 3 9 3 2 7 9" xfId="27200"/>
    <cellStyle name="Normal 3 9 3 2 8" xfId="4377"/>
    <cellStyle name="Normal 3 9 3 2 8 10" xfId="35576"/>
    <cellStyle name="Normal 3 9 3 2 8 11" xfId="12788"/>
    <cellStyle name="Normal 3 9 3 2 8 2" xfId="5201"/>
    <cellStyle name="Normal 3 9 3 2 8 2 2" xfId="9335"/>
    <cellStyle name="Normal 3 9 3 2 8 2 2 2" xfId="32277"/>
    <cellStyle name="Normal 3 9 3 2 8 2 2 3" xfId="40522"/>
    <cellStyle name="Normal 3 9 3 2 8 2 2 4" xfId="15402"/>
    <cellStyle name="Normal 3 9 3 2 8 2 3" xfId="19535"/>
    <cellStyle name="Normal 3 9 3 2 8 2 4" xfId="23657"/>
    <cellStyle name="Normal 3 9 3 2 8 2 5" xfId="28155"/>
    <cellStyle name="Normal 3 9 3 2 8 2 6" xfId="36400"/>
    <cellStyle name="Normal 3 9 3 2 8 2 7" xfId="13753"/>
    <cellStyle name="Normal 3 9 3 2 8 3" xfId="6025"/>
    <cellStyle name="Normal 3 9 3 2 8 3 2" xfId="10159"/>
    <cellStyle name="Normal 3 9 3 2 8 3 2 2" xfId="33101"/>
    <cellStyle name="Normal 3 9 3 2 8 3 2 3" xfId="41346"/>
    <cellStyle name="Normal 3 9 3 2 8 3 2 4" xfId="20359"/>
    <cellStyle name="Normal 3 9 3 2 8 3 3" xfId="24481"/>
    <cellStyle name="Normal 3 9 3 2 8 3 4" xfId="28979"/>
    <cellStyle name="Normal 3 9 3 2 8 3 5" xfId="37224"/>
    <cellStyle name="Normal 3 9 3 2 8 3 6" xfId="16226"/>
    <cellStyle name="Normal 3 9 3 2 8 4" xfId="6850"/>
    <cellStyle name="Normal 3 9 3 2 8 4 2" xfId="10984"/>
    <cellStyle name="Normal 3 9 3 2 8 4 2 2" xfId="33926"/>
    <cellStyle name="Normal 3 9 3 2 8 4 2 3" xfId="42171"/>
    <cellStyle name="Normal 3 9 3 2 8 4 2 4" xfId="21184"/>
    <cellStyle name="Normal 3 9 3 2 8 4 3" xfId="25306"/>
    <cellStyle name="Normal 3 9 3 2 8 4 4" xfId="29804"/>
    <cellStyle name="Normal 3 9 3 2 8 4 5" xfId="38049"/>
    <cellStyle name="Normal 3 9 3 2 8 4 6" xfId="17051"/>
    <cellStyle name="Normal 3 9 3 2 8 5" xfId="7685"/>
    <cellStyle name="Normal 3 9 3 2 8 5 2" xfId="11808"/>
    <cellStyle name="Normal 3 9 3 2 8 5 2 2" xfId="34750"/>
    <cellStyle name="Normal 3 9 3 2 8 5 2 3" xfId="42995"/>
    <cellStyle name="Normal 3 9 3 2 8 5 2 4" xfId="22008"/>
    <cellStyle name="Normal 3 9 3 2 8 5 3" xfId="26130"/>
    <cellStyle name="Normal 3 9 3 2 8 5 4" xfId="30628"/>
    <cellStyle name="Normal 3 9 3 2 8 5 5" xfId="38873"/>
    <cellStyle name="Normal 3 9 3 2 8 5 6" xfId="17886"/>
    <cellStyle name="Normal 3 9 3 2 8 6" xfId="8511"/>
    <cellStyle name="Normal 3 9 3 2 8 6 2" xfId="31453"/>
    <cellStyle name="Normal 3 9 3 2 8 6 3" xfId="39698"/>
    <cellStyle name="Normal 3 9 3 2 8 6 4" xfId="14578"/>
    <cellStyle name="Normal 3 9 3 2 8 7" xfId="18711"/>
    <cellStyle name="Normal 3 9 3 2 8 8" xfId="22833"/>
    <cellStyle name="Normal 3 9 3 2 8 9" xfId="27331"/>
    <cellStyle name="Normal 3 9 3 2 9" xfId="4552"/>
    <cellStyle name="Normal 3 9 3 2 9 2" xfId="8686"/>
    <cellStyle name="Normal 3 9 3 2 9 2 2" xfId="31628"/>
    <cellStyle name="Normal 3 9 3 2 9 2 3" xfId="39873"/>
    <cellStyle name="Normal 3 9 3 2 9 2 4" xfId="14753"/>
    <cellStyle name="Normal 3 9 3 2 9 3" xfId="18886"/>
    <cellStyle name="Normal 3 9 3 2 9 4" xfId="23008"/>
    <cellStyle name="Normal 3 9 3 2 9 5" xfId="27506"/>
    <cellStyle name="Normal 3 9 3 2 9 6" xfId="35751"/>
    <cellStyle name="Normal 3 9 3 2 9 7" xfId="12139"/>
    <cellStyle name="Normal 3 9 3 3" xfId="3369"/>
    <cellStyle name="Normal 3 9 3 3 10" xfId="6203"/>
    <cellStyle name="Normal 3 9 3 3 10 2" xfId="10337"/>
    <cellStyle name="Normal 3 9 3 3 10 2 2" xfId="33279"/>
    <cellStyle name="Normal 3 9 3 3 10 2 3" xfId="41524"/>
    <cellStyle name="Normal 3 9 3 3 10 2 4" xfId="20537"/>
    <cellStyle name="Normal 3 9 3 3 10 3" xfId="24659"/>
    <cellStyle name="Normal 3 9 3 3 10 4" xfId="29157"/>
    <cellStyle name="Normal 3 9 3 3 10 5" xfId="37402"/>
    <cellStyle name="Normal 3 9 3 3 10 6" xfId="16404"/>
    <cellStyle name="Normal 3 9 3 3 11" xfId="7038"/>
    <cellStyle name="Normal 3 9 3 3 11 2" xfId="11161"/>
    <cellStyle name="Normal 3 9 3 3 11 2 2" xfId="34103"/>
    <cellStyle name="Normal 3 9 3 3 11 2 3" xfId="42348"/>
    <cellStyle name="Normal 3 9 3 3 11 2 4" xfId="21361"/>
    <cellStyle name="Normal 3 9 3 3 11 3" xfId="25483"/>
    <cellStyle name="Normal 3 9 3 3 11 4" xfId="29981"/>
    <cellStyle name="Normal 3 9 3 3 11 5" xfId="38226"/>
    <cellStyle name="Normal 3 9 3 3 11 6" xfId="17239"/>
    <cellStyle name="Normal 3 9 3 3 12" xfId="7863"/>
    <cellStyle name="Normal 3 9 3 3 12 2" xfId="30806"/>
    <cellStyle name="Normal 3 9 3 3 12 3" xfId="39051"/>
    <cellStyle name="Normal 3 9 3 3 12 4" xfId="13931"/>
    <cellStyle name="Normal 3 9 3 3 13" xfId="18064"/>
    <cellStyle name="Normal 3 9 3 3 14" xfId="22186"/>
    <cellStyle name="Normal 3 9 3 3 15" xfId="26669"/>
    <cellStyle name="Normal 3 9 3 3 16" xfId="34929"/>
    <cellStyle name="Normal 3 9 3 3 17" xfId="12141"/>
    <cellStyle name="Normal 3 9 3 3 2" xfId="3838"/>
    <cellStyle name="Normal 3 9 3 3 2 10" xfId="35041"/>
    <cellStyle name="Normal 3 9 3 3 2 11" xfId="12253"/>
    <cellStyle name="Normal 3 9 3 3 2 2" xfId="4666"/>
    <cellStyle name="Normal 3 9 3 3 2 2 2" xfId="8800"/>
    <cellStyle name="Normal 3 9 3 3 2 2 2 2" xfId="31742"/>
    <cellStyle name="Normal 3 9 3 3 2 2 2 3" xfId="39987"/>
    <cellStyle name="Normal 3 9 3 3 2 2 2 4" xfId="14867"/>
    <cellStyle name="Normal 3 9 3 3 2 2 3" xfId="19000"/>
    <cellStyle name="Normal 3 9 3 3 2 2 4" xfId="23122"/>
    <cellStyle name="Normal 3 9 3 3 2 2 5" xfId="27620"/>
    <cellStyle name="Normal 3 9 3 3 2 2 6" xfId="35865"/>
    <cellStyle name="Normal 3 9 3 3 2 2 7" xfId="13218"/>
    <cellStyle name="Normal 3 9 3 3 2 3" xfId="5490"/>
    <cellStyle name="Normal 3 9 3 3 2 3 2" xfId="9624"/>
    <cellStyle name="Normal 3 9 3 3 2 3 2 2" xfId="32566"/>
    <cellStyle name="Normal 3 9 3 3 2 3 2 3" xfId="40811"/>
    <cellStyle name="Normal 3 9 3 3 2 3 2 4" xfId="19824"/>
    <cellStyle name="Normal 3 9 3 3 2 3 3" xfId="23946"/>
    <cellStyle name="Normal 3 9 3 3 2 3 4" xfId="28444"/>
    <cellStyle name="Normal 3 9 3 3 2 3 5" xfId="36689"/>
    <cellStyle name="Normal 3 9 3 3 2 3 6" xfId="15691"/>
    <cellStyle name="Normal 3 9 3 3 2 4" xfId="6315"/>
    <cellStyle name="Normal 3 9 3 3 2 4 2" xfId="10449"/>
    <cellStyle name="Normal 3 9 3 3 2 4 2 2" xfId="33391"/>
    <cellStyle name="Normal 3 9 3 3 2 4 2 3" xfId="41636"/>
    <cellStyle name="Normal 3 9 3 3 2 4 2 4" xfId="20649"/>
    <cellStyle name="Normal 3 9 3 3 2 4 3" xfId="24771"/>
    <cellStyle name="Normal 3 9 3 3 2 4 4" xfId="29269"/>
    <cellStyle name="Normal 3 9 3 3 2 4 5" xfId="37514"/>
    <cellStyle name="Normal 3 9 3 3 2 4 6" xfId="16516"/>
    <cellStyle name="Normal 3 9 3 3 2 5" xfId="7150"/>
    <cellStyle name="Normal 3 9 3 3 2 5 2" xfId="11273"/>
    <cellStyle name="Normal 3 9 3 3 2 5 2 2" xfId="34215"/>
    <cellStyle name="Normal 3 9 3 3 2 5 2 3" xfId="42460"/>
    <cellStyle name="Normal 3 9 3 3 2 5 2 4" xfId="21473"/>
    <cellStyle name="Normal 3 9 3 3 2 5 3" xfId="25595"/>
    <cellStyle name="Normal 3 9 3 3 2 5 4" xfId="30093"/>
    <cellStyle name="Normal 3 9 3 3 2 5 5" xfId="38338"/>
    <cellStyle name="Normal 3 9 3 3 2 5 6" xfId="17351"/>
    <cellStyle name="Normal 3 9 3 3 2 6" xfId="7976"/>
    <cellStyle name="Normal 3 9 3 3 2 6 2" xfId="30918"/>
    <cellStyle name="Normal 3 9 3 3 2 6 3" xfId="39163"/>
    <cellStyle name="Normal 3 9 3 3 2 6 4" xfId="14043"/>
    <cellStyle name="Normal 3 9 3 3 2 7" xfId="18176"/>
    <cellStyle name="Normal 3 9 3 3 2 8" xfId="22298"/>
    <cellStyle name="Normal 3 9 3 3 2 9" xfId="26796"/>
    <cellStyle name="Normal 3 9 3 3 3" xfId="3950"/>
    <cellStyle name="Normal 3 9 3 3 3 10" xfId="35153"/>
    <cellStyle name="Normal 3 9 3 3 3 11" xfId="12365"/>
    <cellStyle name="Normal 3 9 3 3 3 2" xfId="4778"/>
    <cellStyle name="Normal 3 9 3 3 3 2 2" xfId="8912"/>
    <cellStyle name="Normal 3 9 3 3 3 2 2 2" xfId="31854"/>
    <cellStyle name="Normal 3 9 3 3 3 2 2 3" xfId="40099"/>
    <cellStyle name="Normal 3 9 3 3 3 2 2 4" xfId="14979"/>
    <cellStyle name="Normal 3 9 3 3 3 2 3" xfId="19112"/>
    <cellStyle name="Normal 3 9 3 3 3 2 4" xfId="23234"/>
    <cellStyle name="Normal 3 9 3 3 3 2 5" xfId="27732"/>
    <cellStyle name="Normal 3 9 3 3 3 2 6" xfId="35977"/>
    <cellStyle name="Normal 3 9 3 3 3 2 7" xfId="13330"/>
    <cellStyle name="Normal 3 9 3 3 3 3" xfId="5602"/>
    <cellStyle name="Normal 3 9 3 3 3 3 2" xfId="9736"/>
    <cellStyle name="Normal 3 9 3 3 3 3 2 2" xfId="32678"/>
    <cellStyle name="Normal 3 9 3 3 3 3 2 3" xfId="40923"/>
    <cellStyle name="Normal 3 9 3 3 3 3 2 4" xfId="19936"/>
    <cellStyle name="Normal 3 9 3 3 3 3 3" xfId="24058"/>
    <cellStyle name="Normal 3 9 3 3 3 3 4" xfId="28556"/>
    <cellStyle name="Normal 3 9 3 3 3 3 5" xfId="36801"/>
    <cellStyle name="Normal 3 9 3 3 3 3 6" xfId="15803"/>
    <cellStyle name="Normal 3 9 3 3 3 4" xfId="6427"/>
    <cellStyle name="Normal 3 9 3 3 3 4 2" xfId="10561"/>
    <cellStyle name="Normal 3 9 3 3 3 4 2 2" xfId="33503"/>
    <cellStyle name="Normal 3 9 3 3 3 4 2 3" xfId="41748"/>
    <cellStyle name="Normal 3 9 3 3 3 4 2 4" xfId="20761"/>
    <cellStyle name="Normal 3 9 3 3 3 4 3" xfId="24883"/>
    <cellStyle name="Normal 3 9 3 3 3 4 4" xfId="29381"/>
    <cellStyle name="Normal 3 9 3 3 3 4 5" xfId="37626"/>
    <cellStyle name="Normal 3 9 3 3 3 4 6" xfId="16628"/>
    <cellStyle name="Normal 3 9 3 3 3 5" xfId="7262"/>
    <cellStyle name="Normal 3 9 3 3 3 5 2" xfId="11385"/>
    <cellStyle name="Normal 3 9 3 3 3 5 2 2" xfId="34327"/>
    <cellStyle name="Normal 3 9 3 3 3 5 2 3" xfId="42572"/>
    <cellStyle name="Normal 3 9 3 3 3 5 2 4" xfId="21585"/>
    <cellStyle name="Normal 3 9 3 3 3 5 3" xfId="25707"/>
    <cellStyle name="Normal 3 9 3 3 3 5 4" xfId="30205"/>
    <cellStyle name="Normal 3 9 3 3 3 5 5" xfId="38450"/>
    <cellStyle name="Normal 3 9 3 3 3 5 6" xfId="17463"/>
    <cellStyle name="Normal 3 9 3 3 3 6" xfId="8088"/>
    <cellStyle name="Normal 3 9 3 3 3 6 2" xfId="31030"/>
    <cellStyle name="Normal 3 9 3 3 3 6 3" xfId="39275"/>
    <cellStyle name="Normal 3 9 3 3 3 6 4" xfId="14155"/>
    <cellStyle name="Normal 3 9 3 3 3 7" xfId="18288"/>
    <cellStyle name="Normal 3 9 3 3 3 8" xfId="22410"/>
    <cellStyle name="Normal 3 9 3 3 3 9" xfId="26908"/>
    <cellStyle name="Normal 3 9 3 3 4" xfId="4062"/>
    <cellStyle name="Normal 3 9 3 3 4 10" xfId="35265"/>
    <cellStyle name="Normal 3 9 3 3 4 11" xfId="12477"/>
    <cellStyle name="Normal 3 9 3 3 4 2" xfId="4890"/>
    <cellStyle name="Normal 3 9 3 3 4 2 2" xfId="9024"/>
    <cellStyle name="Normal 3 9 3 3 4 2 2 2" xfId="31966"/>
    <cellStyle name="Normal 3 9 3 3 4 2 2 3" xfId="40211"/>
    <cellStyle name="Normal 3 9 3 3 4 2 2 4" xfId="15091"/>
    <cellStyle name="Normal 3 9 3 3 4 2 3" xfId="19224"/>
    <cellStyle name="Normal 3 9 3 3 4 2 4" xfId="23346"/>
    <cellStyle name="Normal 3 9 3 3 4 2 5" xfId="27844"/>
    <cellStyle name="Normal 3 9 3 3 4 2 6" xfId="36089"/>
    <cellStyle name="Normal 3 9 3 3 4 2 7" xfId="13442"/>
    <cellStyle name="Normal 3 9 3 3 4 3" xfId="5714"/>
    <cellStyle name="Normal 3 9 3 3 4 3 2" xfId="9848"/>
    <cellStyle name="Normal 3 9 3 3 4 3 2 2" xfId="32790"/>
    <cellStyle name="Normal 3 9 3 3 4 3 2 3" xfId="41035"/>
    <cellStyle name="Normal 3 9 3 3 4 3 2 4" xfId="20048"/>
    <cellStyle name="Normal 3 9 3 3 4 3 3" xfId="24170"/>
    <cellStyle name="Normal 3 9 3 3 4 3 4" xfId="28668"/>
    <cellStyle name="Normal 3 9 3 3 4 3 5" xfId="36913"/>
    <cellStyle name="Normal 3 9 3 3 4 3 6" xfId="15915"/>
    <cellStyle name="Normal 3 9 3 3 4 4" xfId="6539"/>
    <cellStyle name="Normal 3 9 3 3 4 4 2" xfId="10673"/>
    <cellStyle name="Normal 3 9 3 3 4 4 2 2" xfId="33615"/>
    <cellStyle name="Normal 3 9 3 3 4 4 2 3" xfId="41860"/>
    <cellStyle name="Normal 3 9 3 3 4 4 2 4" xfId="20873"/>
    <cellStyle name="Normal 3 9 3 3 4 4 3" xfId="24995"/>
    <cellStyle name="Normal 3 9 3 3 4 4 4" xfId="29493"/>
    <cellStyle name="Normal 3 9 3 3 4 4 5" xfId="37738"/>
    <cellStyle name="Normal 3 9 3 3 4 4 6" xfId="16740"/>
    <cellStyle name="Normal 3 9 3 3 4 5" xfId="7374"/>
    <cellStyle name="Normal 3 9 3 3 4 5 2" xfId="11497"/>
    <cellStyle name="Normal 3 9 3 3 4 5 2 2" xfId="34439"/>
    <cellStyle name="Normal 3 9 3 3 4 5 2 3" xfId="42684"/>
    <cellStyle name="Normal 3 9 3 3 4 5 2 4" xfId="21697"/>
    <cellStyle name="Normal 3 9 3 3 4 5 3" xfId="25819"/>
    <cellStyle name="Normal 3 9 3 3 4 5 4" xfId="30317"/>
    <cellStyle name="Normal 3 9 3 3 4 5 5" xfId="38562"/>
    <cellStyle name="Normal 3 9 3 3 4 5 6" xfId="17575"/>
    <cellStyle name="Normal 3 9 3 3 4 6" xfId="8200"/>
    <cellStyle name="Normal 3 9 3 3 4 6 2" xfId="31142"/>
    <cellStyle name="Normal 3 9 3 3 4 6 3" xfId="39387"/>
    <cellStyle name="Normal 3 9 3 3 4 6 4" xfId="14267"/>
    <cellStyle name="Normal 3 9 3 3 4 7" xfId="18400"/>
    <cellStyle name="Normal 3 9 3 3 4 8" xfId="22522"/>
    <cellStyle name="Normal 3 9 3 3 4 9" xfId="27020"/>
    <cellStyle name="Normal 3 9 3 3 5" xfId="4162"/>
    <cellStyle name="Normal 3 9 3 3 5 10" xfId="35365"/>
    <cellStyle name="Normal 3 9 3 3 5 11" xfId="12577"/>
    <cellStyle name="Normal 3 9 3 3 5 2" xfId="4990"/>
    <cellStyle name="Normal 3 9 3 3 5 2 2" xfId="9124"/>
    <cellStyle name="Normal 3 9 3 3 5 2 2 2" xfId="32066"/>
    <cellStyle name="Normal 3 9 3 3 5 2 2 3" xfId="40311"/>
    <cellStyle name="Normal 3 9 3 3 5 2 2 4" xfId="15191"/>
    <cellStyle name="Normal 3 9 3 3 5 2 3" xfId="19324"/>
    <cellStyle name="Normal 3 9 3 3 5 2 4" xfId="23446"/>
    <cellStyle name="Normal 3 9 3 3 5 2 5" xfId="27944"/>
    <cellStyle name="Normal 3 9 3 3 5 2 6" xfId="36189"/>
    <cellStyle name="Normal 3 9 3 3 5 2 7" xfId="13542"/>
    <cellStyle name="Normal 3 9 3 3 5 3" xfId="5814"/>
    <cellStyle name="Normal 3 9 3 3 5 3 2" xfId="9948"/>
    <cellStyle name="Normal 3 9 3 3 5 3 2 2" xfId="32890"/>
    <cellStyle name="Normal 3 9 3 3 5 3 2 3" xfId="41135"/>
    <cellStyle name="Normal 3 9 3 3 5 3 2 4" xfId="20148"/>
    <cellStyle name="Normal 3 9 3 3 5 3 3" xfId="24270"/>
    <cellStyle name="Normal 3 9 3 3 5 3 4" xfId="28768"/>
    <cellStyle name="Normal 3 9 3 3 5 3 5" xfId="37013"/>
    <cellStyle name="Normal 3 9 3 3 5 3 6" xfId="16015"/>
    <cellStyle name="Normal 3 9 3 3 5 4" xfId="6639"/>
    <cellStyle name="Normal 3 9 3 3 5 4 2" xfId="10773"/>
    <cellStyle name="Normal 3 9 3 3 5 4 2 2" xfId="33715"/>
    <cellStyle name="Normal 3 9 3 3 5 4 2 3" xfId="41960"/>
    <cellStyle name="Normal 3 9 3 3 5 4 2 4" xfId="20973"/>
    <cellStyle name="Normal 3 9 3 3 5 4 3" xfId="25095"/>
    <cellStyle name="Normal 3 9 3 3 5 4 4" xfId="29593"/>
    <cellStyle name="Normal 3 9 3 3 5 4 5" xfId="37838"/>
    <cellStyle name="Normal 3 9 3 3 5 4 6" xfId="16840"/>
    <cellStyle name="Normal 3 9 3 3 5 5" xfId="7474"/>
    <cellStyle name="Normal 3 9 3 3 5 5 2" xfId="11597"/>
    <cellStyle name="Normal 3 9 3 3 5 5 2 2" xfId="34539"/>
    <cellStyle name="Normal 3 9 3 3 5 5 2 3" xfId="42784"/>
    <cellStyle name="Normal 3 9 3 3 5 5 2 4" xfId="21797"/>
    <cellStyle name="Normal 3 9 3 3 5 5 3" xfId="25919"/>
    <cellStyle name="Normal 3 9 3 3 5 5 4" xfId="30417"/>
    <cellStyle name="Normal 3 9 3 3 5 5 5" xfId="38662"/>
    <cellStyle name="Normal 3 9 3 3 5 5 6" xfId="17675"/>
    <cellStyle name="Normal 3 9 3 3 5 6" xfId="8300"/>
    <cellStyle name="Normal 3 9 3 3 5 6 2" xfId="31242"/>
    <cellStyle name="Normal 3 9 3 3 5 6 3" xfId="39487"/>
    <cellStyle name="Normal 3 9 3 3 5 6 4" xfId="14367"/>
    <cellStyle name="Normal 3 9 3 3 5 7" xfId="18500"/>
    <cellStyle name="Normal 3 9 3 3 5 8" xfId="22622"/>
    <cellStyle name="Normal 3 9 3 3 5 9" xfId="27120"/>
    <cellStyle name="Normal 3 9 3 3 6" xfId="4290"/>
    <cellStyle name="Normal 3 9 3 3 6 10" xfId="35489"/>
    <cellStyle name="Normal 3 9 3 3 6 11" xfId="12701"/>
    <cellStyle name="Normal 3 9 3 3 6 2" xfId="5114"/>
    <cellStyle name="Normal 3 9 3 3 6 2 2" xfId="9248"/>
    <cellStyle name="Normal 3 9 3 3 6 2 2 2" xfId="32190"/>
    <cellStyle name="Normal 3 9 3 3 6 2 2 3" xfId="40435"/>
    <cellStyle name="Normal 3 9 3 3 6 2 2 4" xfId="15315"/>
    <cellStyle name="Normal 3 9 3 3 6 2 3" xfId="19448"/>
    <cellStyle name="Normal 3 9 3 3 6 2 4" xfId="23570"/>
    <cellStyle name="Normal 3 9 3 3 6 2 5" xfId="28068"/>
    <cellStyle name="Normal 3 9 3 3 6 2 6" xfId="36313"/>
    <cellStyle name="Normal 3 9 3 3 6 2 7" xfId="13666"/>
    <cellStyle name="Normal 3 9 3 3 6 3" xfId="5938"/>
    <cellStyle name="Normal 3 9 3 3 6 3 2" xfId="10072"/>
    <cellStyle name="Normal 3 9 3 3 6 3 2 2" xfId="33014"/>
    <cellStyle name="Normal 3 9 3 3 6 3 2 3" xfId="41259"/>
    <cellStyle name="Normal 3 9 3 3 6 3 2 4" xfId="20272"/>
    <cellStyle name="Normal 3 9 3 3 6 3 3" xfId="24394"/>
    <cellStyle name="Normal 3 9 3 3 6 3 4" xfId="28892"/>
    <cellStyle name="Normal 3 9 3 3 6 3 5" xfId="37137"/>
    <cellStyle name="Normal 3 9 3 3 6 3 6" xfId="16139"/>
    <cellStyle name="Normal 3 9 3 3 6 4" xfId="6763"/>
    <cellStyle name="Normal 3 9 3 3 6 4 2" xfId="10897"/>
    <cellStyle name="Normal 3 9 3 3 6 4 2 2" xfId="33839"/>
    <cellStyle name="Normal 3 9 3 3 6 4 2 3" xfId="42084"/>
    <cellStyle name="Normal 3 9 3 3 6 4 2 4" xfId="21097"/>
    <cellStyle name="Normal 3 9 3 3 6 4 3" xfId="25219"/>
    <cellStyle name="Normal 3 9 3 3 6 4 4" xfId="29717"/>
    <cellStyle name="Normal 3 9 3 3 6 4 5" xfId="37962"/>
    <cellStyle name="Normal 3 9 3 3 6 4 6" xfId="16964"/>
    <cellStyle name="Normal 3 9 3 3 6 5" xfId="7598"/>
    <cellStyle name="Normal 3 9 3 3 6 5 2" xfId="11721"/>
    <cellStyle name="Normal 3 9 3 3 6 5 2 2" xfId="34663"/>
    <cellStyle name="Normal 3 9 3 3 6 5 2 3" xfId="42908"/>
    <cellStyle name="Normal 3 9 3 3 6 5 2 4" xfId="21921"/>
    <cellStyle name="Normal 3 9 3 3 6 5 3" xfId="26043"/>
    <cellStyle name="Normal 3 9 3 3 6 5 4" xfId="30541"/>
    <cellStyle name="Normal 3 9 3 3 6 5 5" xfId="38786"/>
    <cellStyle name="Normal 3 9 3 3 6 5 6" xfId="17799"/>
    <cellStyle name="Normal 3 9 3 3 6 6" xfId="8424"/>
    <cellStyle name="Normal 3 9 3 3 6 6 2" xfId="31366"/>
    <cellStyle name="Normal 3 9 3 3 6 6 3" xfId="39611"/>
    <cellStyle name="Normal 3 9 3 3 6 6 4" xfId="14491"/>
    <cellStyle name="Normal 3 9 3 3 6 7" xfId="18624"/>
    <cellStyle name="Normal 3 9 3 3 6 8" xfId="22746"/>
    <cellStyle name="Normal 3 9 3 3 6 9" xfId="27244"/>
    <cellStyle name="Normal 3 9 3 3 7" xfId="4415"/>
    <cellStyle name="Normal 3 9 3 3 7 10" xfId="35614"/>
    <cellStyle name="Normal 3 9 3 3 7 11" xfId="12826"/>
    <cellStyle name="Normal 3 9 3 3 7 2" xfId="5239"/>
    <cellStyle name="Normal 3 9 3 3 7 2 2" xfId="9373"/>
    <cellStyle name="Normal 3 9 3 3 7 2 2 2" xfId="32315"/>
    <cellStyle name="Normal 3 9 3 3 7 2 2 3" xfId="40560"/>
    <cellStyle name="Normal 3 9 3 3 7 2 2 4" xfId="15440"/>
    <cellStyle name="Normal 3 9 3 3 7 2 3" xfId="19573"/>
    <cellStyle name="Normal 3 9 3 3 7 2 4" xfId="23695"/>
    <cellStyle name="Normal 3 9 3 3 7 2 5" xfId="28193"/>
    <cellStyle name="Normal 3 9 3 3 7 2 6" xfId="36438"/>
    <cellStyle name="Normal 3 9 3 3 7 2 7" xfId="13791"/>
    <cellStyle name="Normal 3 9 3 3 7 3" xfId="6063"/>
    <cellStyle name="Normal 3 9 3 3 7 3 2" xfId="10197"/>
    <cellStyle name="Normal 3 9 3 3 7 3 2 2" xfId="33139"/>
    <cellStyle name="Normal 3 9 3 3 7 3 2 3" xfId="41384"/>
    <cellStyle name="Normal 3 9 3 3 7 3 2 4" xfId="20397"/>
    <cellStyle name="Normal 3 9 3 3 7 3 3" xfId="24519"/>
    <cellStyle name="Normal 3 9 3 3 7 3 4" xfId="29017"/>
    <cellStyle name="Normal 3 9 3 3 7 3 5" xfId="37262"/>
    <cellStyle name="Normal 3 9 3 3 7 3 6" xfId="16264"/>
    <cellStyle name="Normal 3 9 3 3 7 4" xfId="6888"/>
    <cellStyle name="Normal 3 9 3 3 7 4 2" xfId="11022"/>
    <cellStyle name="Normal 3 9 3 3 7 4 2 2" xfId="33964"/>
    <cellStyle name="Normal 3 9 3 3 7 4 2 3" xfId="42209"/>
    <cellStyle name="Normal 3 9 3 3 7 4 2 4" xfId="21222"/>
    <cellStyle name="Normal 3 9 3 3 7 4 3" xfId="25344"/>
    <cellStyle name="Normal 3 9 3 3 7 4 4" xfId="29842"/>
    <cellStyle name="Normal 3 9 3 3 7 4 5" xfId="38087"/>
    <cellStyle name="Normal 3 9 3 3 7 4 6" xfId="17089"/>
    <cellStyle name="Normal 3 9 3 3 7 5" xfId="7723"/>
    <cellStyle name="Normal 3 9 3 3 7 5 2" xfId="11846"/>
    <cellStyle name="Normal 3 9 3 3 7 5 2 2" xfId="34788"/>
    <cellStyle name="Normal 3 9 3 3 7 5 2 3" xfId="43033"/>
    <cellStyle name="Normal 3 9 3 3 7 5 2 4" xfId="22046"/>
    <cellStyle name="Normal 3 9 3 3 7 5 3" xfId="26168"/>
    <cellStyle name="Normal 3 9 3 3 7 5 4" xfId="30666"/>
    <cellStyle name="Normal 3 9 3 3 7 5 5" xfId="38911"/>
    <cellStyle name="Normal 3 9 3 3 7 5 6" xfId="17924"/>
    <cellStyle name="Normal 3 9 3 3 7 6" xfId="8549"/>
    <cellStyle name="Normal 3 9 3 3 7 6 2" xfId="31491"/>
    <cellStyle name="Normal 3 9 3 3 7 6 3" xfId="39736"/>
    <cellStyle name="Normal 3 9 3 3 7 6 4" xfId="14616"/>
    <cellStyle name="Normal 3 9 3 3 7 7" xfId="18749"/>
    <cellStyle name="Normal 3 9 3 3 7 8" xfId="22871"/>
    <cellStyle name="Normal 3 9 3 3 7 9" xfId="27369"/>
    <cellStyle name="Normal 3 9 3 3 8" xfId="4554"/>
    <cellStyle name="Normal 3 9 3 3 8 2" xfId="8688"/>
    <cellStyle name="Normal 3 9 3 3 8 2 2" xfId="31630"/>
    <cellStyle name="Normal 3 9 3 3 8 2 3" xfId="39875"/>
    <cellStyle name="Normal 3 9 3 3 8 2 4" xfId="14755"/>
    <cellStyle name="Normal 3 9 3 3 8 3" xfId="18888"/>
    <cellStyle name="Normal 3 9 3 3 8 4" xfId="23010"/>
    <cellStyle name="Normal 3 9 3 3 8 5" xfId="27508"/>
    <cellStyle name="Normal 3 9 3 3 8 6" xfId="35753"/>
    <cellStyle name="Normal 3 9 3 3 8 7" xfId="13105"/>
    <cellStyle name="Normal 3 9 3 3 9" xfId="5378"/>
    <cellStyle name="Normal 3 9 3 3 9 2" xfId="9512"/>
    <cellStyle name="Normal 3 9 3 3 9 2 2" xfId="32454"/>
    <cellStyle name="Normal 3 9 3 3 9 2 3" xfId="40699"/>
    <cellStyle name="Normal 3 9 3 3 9 2 4" xfId="19712"/>
    <cellStyle name="Normal 3 9 3 3 9 3" xfId="23834"/>
    <cellStyle name="Normal 3 9 3 3 9 4" xfId="28332"/>
    <cellStyle name="Normal 3 9 3 3 9 5" xfId="36577"/>
    <cellStyle name="Normal 3 9 3 3 9 6" xfId="15579"/>
    <cellStyle name="Normal 3 9 3 4" xfId="3835"/>
    <cellStyle name="Normal 3 9 3 4 10" xfId="35038"/>
    <cellStyle name="Normal 3 9 3 4 11" xfId="12250"/>
    <cellStyle name="Normal 3 9 3 4 2" xfId="4663"/>
    <cellStyle name="Normal 3 9 3 4 2 2" xfId="8797"/>
    <cellStyle name="Normal 3 9 3 4 2 2 2" xfId="31739"/>
    <cellStyle name="Normal 3 9 3 4 2 2 3" xfId="39984"/>
    <cellStyle name="Normal 3 9 3 4 2 2 4" xfId="14864"/>
    <cellStyle name="Normal 3 9 3 4 2 3" xfId="18997"/>
    <cellStyle name="Normal 3 9 3 4 2 4" xfId="23119"/>
    <cellStyle name="Normal 3 9 3 4 2 5" xfId="27617"/>
    <cellStyle name="Normal 3 9 3 4 2 6" xfId="35862"/>
    <cellStyle name="Normal 3 9 3 4 2 7" xfId="13215"/>
    <cellStyle name="Normal 3 9 3 4 3" xfId="5487"/>
    <cellStyle name="Normal 3 9 3 4 3 2" xfId="9621"/>
    <cellStyle name="Normal 3 9 3 4 3 2 2" xfId="32563"/>
    <cellStyle name="Normal 3 9 3 4 3 2 3" xfId="40808"/>
    <cellStyle name="Normal 3 9 3 4 3 2 4" xfId="19821"/>
    <cellStyle name="Normal 3 9 3 4 3 3" xfId="23943"/>
    <cellStyle name="Normal 3 9 3 4 3 4" xfId="28441"/>
    <cellStyle name="Normal 3 9 3 4 3 5" xfId="36686"/>
    <cellStyle name="Normal 3 9 3 4 3 6" xfId="15688"/>
    <cellStyle name="Normal 3 9 3 4 4" xfId="6312"/>
    <cellStyle name="Normal 3 9 3 4 4 2" xfId="10446"/>
    <cellStyle name="Normal 3 9 3 4 4 2 2" xfId="33388"/>
    <cellStyle name="Normal 3 9 3 4 4 2 3" xfId="41633"/>
    <cellStyle name="Normal 3 9 3 4 4 2 4" xfId="20646"/>
    <cellStyle name="Normal 3 9 3 4 4 3" xfId="24768"/>
    <cellStyle name="Normal 3 9 3 4 4 4" xfId="29266"/>
    <cellStyle name="Normal 3 9 3 4 4 5" xfId="37511"/>
    <cellStyle name="Normal 3 9 3 4 4 6" xfId="16513"/>
    <cellStyle name="Normal 3 9 3 4 5" xfId="7147"/>
    <cellStyle name="Normal 3 9 3 4 5 2" xfId="11270"/>
    <cellStyle name="Normal 3 9 3 4 5 2 2" xfId="34212"/>
    <cellStyle name="Normal 3 9 3 4 5 2 3" xfId="42457"/>
    <cellStyle name="Normal 3 9 3 4 5 2 4" xfId="21470"/>
    <cellStyle name="Normal 3 9 3 4 5 3" xfId="25592"/>
    <cellStyle name="Normal 3 9 3 4 5 4" xfId="30090"/>
    <cellStyle name="Normal 3 9 3 4 5 5" xfId="38335"/>
    <cellStyle name="Normal 3 9 3 4 5 6" xfId="17348"/>
    <cellStyle name="Normal 3 9 3 4 6" xfId="7973"/>
    <cellStyle name="Normal 3 9 3 4 6 2" xfId="30915"/>
    <cellStyle name="Normal 3 9 3 4 6 3" xfId="39160"/>
    <cellStyle name="Normal 3 9 3 4 6 4" xfId="14040"/>
    <cellStyle name="Normal 3 9 3 4 7" xfId="18173"/>
    <cellStyle name="Normal 3 9 3 4 8" xfId="22295"/>
    <cellStyle name="Normal 3 9 3 4 9" xfId="26793"/>
    <cellStyle name="Normal 3 9 3 5" xfId="3947"/>
    <cellStyle name="Normal 3 9 3 5 10" xfId="35150"/>
    <cellStyle name="Normal 3 9 3 5 11" xfId="12362"/>
    <cellStyle name="Normal 3 9 3 5 2" xfId="4775"/>
    <cellStyle name="Normal 3 9 3 5 2 2" xfId="8909"/>
    <cellStyle name="Normal 3 9 3 5 2 2 2" xfId="31851"/>
    <cellStyle name="Normal 3 9 3 5 2 2 3" xfId="40096"/>
    <cellStyle name="Normal 3 9 3 5 2 2 4" xfId="14976"/>
    <cellStyle name="Normal 3 9 3 5 2 3" xfId="19109"/>
    <cellStyle name="Normal 3 9 3 5 2 4" xfId="23231"/>
    <cellStyle name="Normal 3 9 3 5 2 5" xfId="27729"/>
    <cellStyle name="Normal 3 9 3 5 2 6" xfId="35974"/>
    <cellStyle name="Normal 3 9 3 5 2 7" xfId="13327"/>
    <cellStyle name="Normal 3 9 3 5 3" xfId="5599"/>
    <cellStyle name="Normal 3 9 3 5 3 2" xfId="9733"/>
    <cellStyle name="Normal 3 9 3 5 3 2 2" xfId="32675"/>
    <cellStyle name="Normal 3 9 3 5 3 2 3" xfId="40920"/>
    <cellStyle name="Normal 3 9 3 5 3 2 4" xfId="19933"/>
    <cellStyle name="Normal 3 9 3 5 3 3" xfId="24055"/>
    <cellStyle name="Normal 3 9 3 5 3 4" xfId="28553"/>
    <cellStyle name="Normal 3 9 3 5 3 5" xfId="36798"/>
    <cellStyle name="Normal 3 9 3 5 3 6" xfId="15800"/>
    <cellStyle name="Normal 3 9 3 5 4" xfId="6424"/>
    <cellStyle name="Normal 3 9 3 5 4 2" xfId="10558"/>
    <cellStyle name="Normal 3 9 3 5 4 2 2" xfId="33500"/>
    <cellStyle name="Normal 3 9 3 5 4 2 3" xfId="41745"/>
    <cellStyle name="Normal 3 9 3 5 4 2 4" xfId="20758"/>
    <cellStyle name="Normal 3 9 3 5 4 3" xfId="24880"/>
    <cellStyle name="Normal 3 9 3 5 4 4" xfId="29378"/>
    <cellStyle name="Normal 3 9 3 5 4 5" xfId="37623"/>
    <cellStyle name="Normal 3 9 3 5 4 6" xfId="16625"/>
    <cellStyle name="Normal 3 9 3 5 5" xfId="7259"/>
    <cellStyle name="Normal 3 9 3 5 5 2" xfId="11382"/>
    <cellStyle name="Normal 3 9 3 5 5 2 2" xfId="34324"/>
    <cellStyle name="Normal 3 9 3 5 5 2 3" xfId="42569"/>
    <cellStyle name="Normal 3 9 3 5 5 2 4" xfId="21582"/>
    <cellStyle name="Normal 3 9 3 5 5 3" xfId="25704"/>
    <cellStyle name="Normal 3 9 3 5 5 4" xfId="30202"/>
    <cellStyle name="Normal 3 9 3 5 5 5" xfId="38447"/>
    <cellStyle name="Normal 3 9 3 5 5 6" xfId="17460"/>
    <cellStyle name="Normal 3 9 3 5 6" xfId="8085"/>
    <cellStyle name="Normal 3 9 3 5 6 2" xfId="31027"/>
    <cellStyle name="Normal 3 9 3 5 6 3" xfId="39272"/>
    <cellStyle name="Normal 3 9 3 5 6 4" xfId="14152"/>
    <cellStyle name="Normal 3 9 3 5 7" xfId="18285"/>
    <cellStyle name="Normal 3 9 3 5 8" xfId="22407"/>
    <cellStyle name="Normal 3 9 3 5 9" xfId="26905"/>
    <cellStyle name="Normal 3 9 3 6" xfId="4059"/>
    <cellStyle name="Normal 3 9 3 6 10" xfId="35262"/>
    <cellStyle name="Normal 3 9 3 6 11" xfId="12474"/>
    <cellStyle name="Normal 3 9 3 6 2" xfId="4887"/>
    <cellStyle name="Normal 3 9 3 6 2 2" xfId="9021"/>
    <cellStyle name="Normal 3 9 3 6 2 2 2" xfId="31963"/>
    <cellStyle name="Normal 3 9 3 6 2 2 3" xfId="40208"/>
    <cellStyle name="Normal 3 9 3 6 2 2 4" xfId="15088"/>
    <cellStyle name="Normal 3 9 3 6 2 3" xfId="19221"/>
    <cellStyle name="Normal 3 9 3 6 2 4" xfId="23343"/>
    <cellStyle name="Normal 3 9 3 6 2 5" xfId="27841"/>
    <cellStyle name="Normal 3 9 3 6 2 6" xfId="36086"/>
    <cellStyle name="Normal 3 9 3 6 2 7" xfId="13439"/>
    <cellStyle name="Normal 3 9 3 6 3" xfId="5711"/>
    <cellStyle name="Normal 3 9 3 6 3 2" xfId="9845"/>
    <cellStyle name="Normal 3 9 3 6 3 2 2" xfId="32787"/>
    <cellStyle name="Normal 3 9 3 6 3 2 3" xfId="41032"/>
    <cellStyle name="Normal 3 9 3 6 3 2 4" xfId="20045"/>
    <cellStyle name="Normal 3 9 3 6 3 3" xfId="24167"/>
    <cellStyle name="Normal 3 9 3 6 3 4" xfId="28665"/>
    <cellStyle name="Normal 3 9 3 6 3 5" xfId="36910"/>
    <cellStyle name="Normal 3 9 3 6 3 6" xfId="15912"/>
    <cellStyle name="Normal 3 9 3 6 4" xfId="6536"/>
    <cellStyle name="Normal 3 9 3 6 4 2" xfId="10670"/>
    <cellStyle name="Normal 3 9 3 6 4 2 2" xfId="33612"/>
    <cellStyle name="Normal 3 9 3 6 4 2 3" xfId="41857"/>
    <cellStyle name="Normal 3 9 3 6 4 2 4" xfId="20870"/>
    <cellStyle name="Normal 3 9 3 6 4 3" xfId="24992"/>
    <cellStyle name="Normal 3 9 3 6 4 4" xfId="29490"/>
    <cellStyle name="Normal 3 9 3 6 4 5" xfId="37735"/>
    <cellStyle name="Normal 3 9 3 6 4 6" xfId="16737"/>
    <cellStyle name="Normal 3 9 3 6 5" xfId="7371"/>
    <cellStyle name="Normal 3 9 3 6 5 2" xfId="11494"/>
    <cellStyle name="Normal 3 9 3 6 5 2 2" xfId="34436"/>
    <cellStyle name="Normal 3 9 3 6 5 2 3" xfId="42681"/>
    <cellStyle name="Normal 3 9 3 6 5 2 4" xfId="21694"/>
    <cellStyle name="Normal 3 9 3 6 5 3" xfId="25816"/>
    <cellStyle name="Normal 3 9 3 6 5 4" xfId="30314"/>
    <cellStyle name="Normal 3 9 3 6 5 5" xfId="38559"/>
    <cellStyle name="Normal 3 9 3 6 5 6" xfId="17572"/>
    <cellStyle name="Normal 3 9 3 6 6" xfId="8197"/>
    <cellStyle name="Normal 3 9 3 6 6 2" xfId="31139"/>
    <cellStyle name="Normal 3 9 3 6 6 3" xfId="39384"/>
    <cellStyle name="Normal 3 9 3 6 6 4" xfId="14264"/>
    <cellStyle name="Normal 3 9 3 6 7" xfId="18397"/>
    <cellStyle name="Normal 3 9 3 6 8" xfId="22519"/>
    <cellStyle name="Normal 3 9 3 6 9" xfId="27017"/>
    <cellStyle name="Normal 3 9 3 7" xfId="4104"/>
    <cellStyle name="Normal 3 9 3 7 10" xfId="35307"/>
    <cellStyle name="Normal 3 9 3 7 11" xfId="12519"/>
    <cellStyle name="Normal 3 9 3 7 2" xfId="4932"/>
    <cellStyle name="Normal 3 9 3 7 2 2" xfId="9066"/>
    <cellStyle name="Normal 3 9 3 7 2 2 2" xfId="32008"/>
    <cellStyle name="Normal 3 9 3 7 2 2 3" xfId="40253"/>
    <cellStyle name="Normal 3 9 3 7 2 2 4" xfId="15133"/>
    <cellStyle name="Normal 3 9 3 7 2 3" xfId="19266"/>
    <cellStyle name="Normal 3 9 3 7 2 4" xfId="23388"/>
    <cellStyle name="Normal 3 9 3 7 2 5" xfId="27886"/>
    <cellStyle name="Normal 3 9 3 7 2 6" xfId="36131"/>
    <cellStyle name="Normal 3 9 3 7 2 7" xfId="13484"/>
    <cellStyle name="Normal 3 9 3 7 3" xfId="5756"/>
    <cellStyle name="Normal 3 9 3 7 3 2" xfId="9890"/>
    <cellStyle name="Normal 3 9 3 7 3 2 2" xfId="32832"/>
    <cellStyle name="Normal 3 9 3 7 3 2 3" xfId="41077"/>
    <cellStyle name="Normal 3 9 3 7 3 2 4" xfId="20090"/>
    <cellStyle name="Normal 3 9 3 7 3 3" xfId="24212"/>
    <cellStyle name="Normal 3 9 3 7 3 4" xfId="28710"/>
    <cellStyle name="Normal 3 9 3 7 3 5" xfId="36955"/>
    <cellStyle name="Normal 3 9 3 7 3 6" xfId="15957"/>
    <cellStyle name="Normal 3 9 3 7 4" xfId="6581"/>
    <cellStyle name="Normal 3 9 3 7 4 2" xfId="10715"/>
    <cellStyle name="Normal 3 9 3 7 4 2 2" xfId="33657"/>
    <cellStyle name="Normal 3 9 3 7 4 2 3" xfId="41902"/>
    <cellStyle name="Normal 3 9 3 7 4 2 4" xfId="20915"/>
    <cellStyle name="Normal 3 9 3 7 4 3" xfId="25037"/>
    <cellStyle name="Normal 3 9 3 7 4 4" xfId="29535"/>
    <cellStyle name="Normal 3 9 3 7 4 5" xfId="37780"/>
    <cellStyle name="Normal 3 9 3 7 4 6" xfId="16782"/>
    <cellStyle name="Normal 3 9 3 7 5" xfId="7416"/>
    <cellStyle name="Normal 3 9 3 7 5 2" xfId="11539"/>
    <cellStyle name="Normal 3 9 3 7 5 2 2" xfId="34481"/>
    <cellStyle name="Normal 3 9 3 7 5 2 3" xfId="42726"/>
    <cellStyle name="Normal 3 9 3 7 5 2 4" xfId="21739"/>
    <cellStyle name="Normal 3 9 3 7 5 3" xfId="25861"/>
    <cellStyle name="Normal 3 9 3 7 5 4" xfId="30359"/>
    <cellStyle name="Normal 3 9 3 7 5 5" xfId="38604"/>
    <cellStyle name="Normal 3 9 3 7 5 6" xfId="17617"/>
    <cellStyle name="Normal 3 9 3 7 6" xfId="8242"/>
    <cellStyle name="Normal 3 9 3 7 6 2" xfId="31184"/>
    <cellStyle name="Normal 3 9 3 7 6 3" xfId="39429"/>
    <cellStyle name="Normal 3 9 3 7 6 4" xfId="14309"/>
    <cellStyle name="Normal 3 9 3 7 7" xfId="18442"/>
    <cellStyle name="Normal 3 9 3 7 8" xfId="22564"/>
    <cellStyle name="Normal 3 9 3 7 9" xfId="27062"/>
    <cellStyle name="Normal 3 9 3 8" xfId="4241"/>
    <cellStyle name="Normal 3 9 3 8 10" xfId="35444"/>
    <cellStyle name="Normal 3 9 3 8 11" xfId="12656"/>
    <cellStyle name="Normal 3 9 3 8 2" xfId="5069"/>
    <cellStyle name="Normal 3 9 3 8 2 2" xfId="9203"/>
    <cellStyle name="Normal 3 9 3 8 2 2 2" xfId="32145"/>
    <cellStyle name="Normal 3 9 3 8 2 2 3" xfId="40390"/>
    <cellStyle name="Normal 3 9 3 8 2 2 4" xfId="15270"/>
    <cellStyle name="Normal 3 9 3 8 2 3" xfId="19403"/>
    <cellStyle name="Normal 3 9 3 8 2 4" xfId="23525"/>
    <cellStyle name="Normal 3 9 3 8 2 5" xfId="28023"/>
    <cellStyle name="Normal 3 9 3 8 2 6" xfId="36268"/>
    <cellStyle name="Normal 3 9 3 8 2 7" xfId="13621"/>
    <cellStyle name="Normal 3 9 3 8 3" xfId="5893"/>
    <cellStyle name="Normal 3 9 3 8 3 2" xfId="10027"/>
    <cellStyle name="Normal 3 9 3 8 3 2 2" xfId="32969"/>
    <cellStyle name="Normal 3 9 3 8 3 2 3" xfId="41214"/>
    <cellStyle name="Normal 3 9 3 8 3 2 4" xfId="20227"/>
    <cellStyle name="Normal 3 9 3 8 3 3" xfId="24349"/>
    <cellStyle name="Normal 3 9 3 8 3 4" xfId="28847"/>
    <cellStyle name="Normal 3 9 3 8 3 5" xfId="37092"/>
    <cellStyle name="Normal 3 9 3 8 3 6" xfId="16094"/>
    <cellStyle name="Normal 3 9 3 8 4" xfId="6718"/>
    <cellStyle name="Normal 3 9 3 8 4 2" xfId="10852"/>
    <cellStyle name="Normal 3 9 3 8 4 2 2" xfId="33794"/>
    <cellStyle name="Normal 3 9 3 8 4 2 3" xfId="42039"/>
    <cellStyle name="Normal 3 9 3 8 4 2 4" xfId="21052"/>
    <cellStyle name="Normal 3 9 3 8 4 3" xfId="25174"/>
    <cellStyle name="Normal 3 9 3 8 4 4" xfId="29672"/>
    <cellStyle name="Normal 3 9 3 8 4 5" xfId="37917"/>
    <cellStyle name="Normal 3 9 3 8 4 6" xfId="16919"/>
    <cellStyle name="Normal 3 9 3 8 5" xfId="7553"/>
    <cellStyle name="Normal 3 9 3 8 5 2" xfId="11676"/>
    <cellStyle name="Normal 3 9 3 8 5 2 2" xfId="34618"/>
    <cellStyle name="Normal 3 9 3 8 5 2 3" xfId="42863"/>
    <cellStyle name="Normal 3 9 3 8 5 2 4" xfId="21876"/>
    <cellStyle name="Normal 3 9 3 8 5 3" xfId="25998"/>
    <cellStyle name="Normal 3 9 3 8 5 4" xfId="30496"/>
    <cellStyle name="Normal 3 9 3 8 5 5" xfId="38741"/>
    <cellStyle name="Normal 3 9 3 8 5 6" xfId="17754"/>
    <cellStyle name="Normal 3 9 3 8 6" xfId="8379"/>
    <cellStyle name="Normal 3 9 3 8 6 2" xfId="31321"/>
    <cellStyle name="Normal 3 9 3 8 6 3" xfId="39566"/>
    <cellStyle name="Normal 3 9 3 8 6 4" xfId="14446"/>
    <cellStyle name="Normal 3 9 3 8 7" xfId="18579"/>
    <cellStyle name="Normal 3 9 3 8 8" xfId="22701"/>
    <cellStyle name="Normal 3 9 3 8 9" xfId="27199"/>
    <cellStyle name="Normal 3 9 3 9" xfId="4357"/>
    <cellStyle name="Normal 3 9 3 9 10" xfId="35556"/>
    <cellStyle name="Normal 3 9 3 9 11" xfId="12768"/>
    <cellStyle name="Normal 3 9 3 9 2" xfId="5181"/>
    <cellStyle name="Normal 3 9 3 9 2 2" xfId="9315"/>
    <cellStyle name="Normal 3 9 3 9 2 2 2" xfId="32257"/>
    <cellStyle name="Normal 3 9 3 9 2 2 3" xfId="40502"/>
    <cellStyle name="Normal 3 9 3 9 2 2 4" xfId="15382"/>
    <cellStyle name="Normal 3 9 3 9 2 3" xfId="19515"/>
    <cellStyle name="Normal 3 9 3 9 2 4" xfId="23637"/>
    <cellStyle name="Normal 3 9 3 9 2 5" xfId="28135"/>
    <cellStyle name="Normal 3 9 3 9 2 6" xfId="36380"/>
    <cellStyle name="Normal 3 9 3 9 2 7" xfId="13733"/>
    <cellStyle name="Normal 3 9 3 9 3" xfId="6005"/>
    <cellStyle name="Normal 3 9 3 9 3 2" xfId="10139"/>
    <cellStyle name="Normal 3 9 3 9 3 2 2" xfId="33081"/>
    <cellStyle name="Normal 3 9 3 9 3 2 3" xfId="41326"/>
    <cellStyle name="Normal 3 9 3 9 3 2 4" xfId="20339"/>
    <cellStyle name="Normal 3 9 3 9 3 3" xfId="24461"/>
    <cellStyle name="Normal 3 9 3 9 3 4" xfId="28959"/>
    <cellStyle name="Normal 3 9 3 9 3 5" xfId="37204"/>
    <cellStyle name="Normal 3 9 3 9 3 6" xfId="16206"/>
    <cellStyle name="Normal 3 9 3 9 4" xfId="6830"/>
    <cellStyle name="Normal 3 9 3 9 4 2" xfId="10964"/>
    <cellStyle name="Normal 3 9 3 9 4 2 2" xfId="33906"/>
    <cellStyle name="Normal 3 9 3 9 4 2 3" xfId="42151"/>
    <cellStyle name="Normal 3 9 3 9 4 2 4" xfId="21164"/>
    <cellStyle name="Normal 3 9 3 9 4 3" xfId="25286"/>
    <cellStyle name="Normal 3 9 3 9 4 4" xfId="29784"/>
    <cellStyle name="Normal 3 9 3 9 4 5" xfId="38029"/>
    <cellStyle name="Normal 3 9 3 9 4 6" xfId="17031"/>
    <cellStyle name="Normal 3 9 3 9 5" xfId="7665"/>
    <cellStyle name="Normal 3 9 3 9 5 2" xfId="11788"/>
    <cellStyle name="Normal 3 9 3 9 5 2 2" xfId="34730"/>
    <cellStyle name="Normal 3 9 3 9 5 2 3" xfId="42975"/>
    <cellStyle name="Normal 3 9 3 9 5 2 4" xfId="21988"/>
    <cellStyle name="Normal 3 9 3 9 5 3" xfId="26110"/>
    <cellStyle name="Normal 3 9 3 9 5 4" xfId="30608"/>
    <cellStyle name="Normal 3 9 3 9 5 5" xfId="38853"/>
    <cellStyle name="Normal 3 9 3 9 5 6" xfId="17866"/>
    <cellStyle name="Normal 3 9 3 9 6" xfId="8491"/>
    <cellStyle name="Normal 3 9 3 9 6 2" xfId="31433"/>
    <cellStyle name="Normal 3 9 3 9 6 3" xfId="39678"/>
    <cellStyle name="Normal 3 9 3 9 6 4" xfId="14558"/>
    <cellStyle name="Normal 3 9 3 9 7" xfId="18691"/>
    <cellStyle name="Normal 3 9 3 9 8" xfId="22813"/>
    <cellStyle name="Normal 3 9 3 9 9" xfId="27311"/>
    <cellStyle name="Normal 3 9 4" xfId="3370"/>
    <cellStyle name="Normal 3 9 4 10" xfId="5379"/>
    <cellStyle name="Normal 3 9 4 10 2" xfId="9513"/>
    <cellStyle name="Normal 3 9 4 10 2 2" xfId="32455"/>
    <cellStyle name="Normal 3 9 4 10 2 3" xfId="40700"/>
    <cellStyle name="Normal 3 9 4 10 2 4" xfId="15580"/>
    <cellStyle name="Normal 3 9 4 10 3" xfId="19713"/>
    <cellStyle name="Normal 3 9 4 10 4" xfId="23835"/>
    <cellStyle name="Normal 3 9 4 10 5" xfId="28333"/>
    <cellStyle name="Normal 3 9 4 10 6" xfId="36578"/>
    <cellStyle name="Normal 3 9 4 10 7" xfId="12991"/>
    <cellStyle name="Normal 3 9 4 11" xfId="6204"/>
    <cellStyle name="Normal 3 9 4 11 2" xfId="10338"/>
    <cellStyle name="Normal 3 9 4 11 2 2" xfId="33280"/>
    <cellStyle name="Normal 3 9 4 11 2 3" xfId="41525"/>
    <cellStyle name="Normal 3 9 4 11 2 4" xfId="16405"/>
    <cellStyle name="Normal 3 9 4 11 3" xfId="20538"/>
    <cellStyle name="Normal 3 9 4 11 4" xfId="24660"/>
    <cellStyle name="Normal 3 9 4 11 5" xfId="29158"/>
    <cellStyle name="Normal 3 9 4 11 6" xfId="37403"/>
    <cellStyle name="Normal 3 9 4 11 7" xfId="13106"/>
    <cellStyle name="Normal 3 9 4 12" xfId="7039"/>
    <cellStyle name="Normal 3 9 4 12 2" xfId="11162"/>
    <cellStyle name="Normal 3 9 4 12 2 2" xfId="34104"/>
    <cellStyle name="Normal 3 9 4 12 2 3" xfId="42349"/>
    <cellStyle name="Normal 3 9 4 12 2 4" xfId="21362"/>
    <cellStyle name="Normal 3 9 4 12 3" xfId="25484"/>
    <cellStyle name="Normal 3 9 4 12 4" xfId="29982"/>
    <cellStyle name="Normal 3 9 4 12 5" xfId="38227"/>
    <cellStyle name="Normal 3 9 4 12 6" xfId="17240"/>
    <cellStyle name="Normal 3 9 4 13" xfId="7864"/>
    <cellStyle name="Normal 3 9 4 13 2" xfId="30807"/>
    <cellStyle name="Normal 3 9 4 13 3" xfId="39052"/>
    <cellStyle name="Normal 3 9 4 13 4" xfId="13932"/>
    <cellStyle name="Normal 3 9 4 14" xfId="18065"/>
    <cellStyle name="Normal 3 9 4 15" xfId="22187"/>
    <cellStyle name="Normal 3 9 4 16" xfId="26670"/>
    <cellStyle name="Normal 3 9 4 17" xfId="34930"/>
    <cellStyle name="Normal 3 9 4 18" xfId="11929"/>
    <cellStyle name="Normal 3 9 4 2" xfId="3371"/>
    <cellStyle name="Normal 3 9 4 2 10" xfId="6205"/>
    <cellStyle name="Normal 3 9 4 2 10 2" xfId="10339"/>
    <cellStyle name="Normal 3 9 4 2 10 2 2" xfId="33281"/>
    <cellStyle name="Normal 3 9 4 2 10 2 3" xfId="41526"/>
    <cellStyle name="Normal 3 9 4 2 10 2 4" xfId="20539"/>
    <cellStyle name="Normal 3 9 4 2 10 3" xfId="24661"/>
    <cellStyle name="Normal 3 9 4 2 10 4" xfId="29159"/>
    <cellStyle name="Normal 3 9 4 2 10 5" xfId="37404"/>
    <cellStyle name="Normal 3 9 4 2 10 6" xfId="16406"/>
    <cellStyle name="Normal 3 9 4 2 11" xfId="7040"/>
    <cellStyle name="Normal 3 9 4 2 11 2" xfId="11163"/>
    <cellStyle name="Normal 3 9 4 2 11 2 2" xfId="34105"/>
    <cellStyle name="Normal 3 9 4 2 11 2 3" xfId="42350"/>
    <cellStyle name="Normal 3 9 4 2 11 2 4" xfId="21363"/>
    <cellStyle name="Normal 3 9 4 2 11 3" xfId="25485"/>
    <cellStyle name="Normal 3 9 4 2 11 4" xfId="29983"/>
    <cellStyle name="Normal 3 9 4 2 11 5" xfId="38228"/>
    <cellStyle name="Normal 3 9 4 2 11 6" xfId="17241"/>
    <cellStyle name="Normal 3 9 4 2 12" xfId="7865"/>
    <cellStyle name="Normal 3 9 4 2 12 2" xfId="30808"/>
    <cellStyle name="Normal 3 9 4 2 12 3" xfId="39053"/>
    <cellStyle name="Normal 3 9 4 2 12 4" xfId="13933"/>
    <cellStyle name="Normal 3 9 4 2 13" xfId="18066"/>
    <cellStyle name="Normal 3 9 4 2 14" xfId="22188"/>
    <cellStyle name="Normal 3 9 4 2 15" xfId="26671"/>
    <cellStyle name="Normal 3 9 4 2 16" xfId="34931"/>
    <cellStyle name="Normal 3 9 4 2 17" xfId="12143"/>
    <cellStyle name="Normal 3 9 4 2 2" xfId="3840"/>
    <cellStyle name="Normal 3 9 4 2 2 10" xfId="35043"/>
    <cellStyle name="Normal 3 9 4 2 2 11" xfId="12255"/>
    <cellStyle name="Normal 3 9 4 2 2 2" xfId="4668"/>
    <cellStyle name="Normal 3 9 4 2 2 2 2" xfId="8802"/>
    <cellStyle name="Normal 3 9 4 2 2 2 2 2" xfId="31744"/>
    <cellStyle name="Normal 3 9 4 2 2 2 2 3" xfId="39989"/>
    <cellStyle name="Normal 3 9 4 2 2 2 2 4" xfId="14869"/>
    <cellStyle name="Normal 3 9 4 2 2 2 3" xfId="19002"/>
    <cellStyle name="Normal 3 9 4 2 2 2 4" xfId="23124"/>
    <cellStyle name="Normal 3 9 4 2 2 2 5" xfId="27622"/>
    <cellStyle name="Normal 3 9 4 2 2 2 6" xfId="35867"/>
    <cellStyle name="Normal 3 9 4 2 2 2 7" xfId="13220"/>
    <cellStyle name="Normal 3 9 4 2 2 3" xfId="5492"/>
    <cellStyle name="Normal 3 9 4 2 2 3 2" xfId="9626"/>
    <cellStyle name="Normal 3 9 4 2 2 3 2 2" xfId="32568"/>
    <cellStyle name="Normal 3 9 4 2 2 3 2 3" xfId="40813"/>
    <cellStyle name="Normal 3 9 4 2 2 3 2 4" xfId="19826"/>
    <cellStyle name="Normal 3 9 4 2 2 3 3" xfId="23948"/>
    <cellStyle name="Normal 3 9 4 2 2 3 4" xfId="28446"/>
    <cellStyle name="Normal 3 9 4 2 2 3 5" xfId="36691"/>
    <cellStyle name="Normal 3 9 4 2 2 3 6" xfId="15693"/>
    <cellStyle name="Normal 3 9 4 2 2 4" xfId="6317"/>
    <cellStyle name="Normal 3 9 4 2 2 4 2" xfId="10451"/>
    <cellStyle name="Normal 3 9 4 2 2 4 2 2" xfId="33393"/>
    <cellStyle name="Normal 3 9 4 2 2 4 2 3" xfId="41638"/>
    <cellStyle name="Normal 3 9 4 2 2 4 2 4" xfId="20651"/>
    <cellStyle name="Normal 3 9 4 2 2 4 3" xfId="24773"/>
    <cellStyle name="Normal 3 9 4 2 2 4 4" xfId="29271"/>
    <cellStyle name="Normal 3 9 4 2 2 4 5" xfId="37516"/>
    <cellStyle name="Normal 3 9 4 2 2 4 6" xfId="16518"/>
    <cellStyle name="Normal 3 9 4 2 2 5" xfId="7152"/>
    <cellStyle name="Normal 3 9 4 2 2 5 2" xfId="11275"/>
    <cellStyle name="Normal 3 9 4 2 2 5 2 2" xfId="34217"/>
    <cellStyle name="Normal 3 9 4 2 2 5 2 3" xfId="42462"/>
    <cellStyle name="Normal 3 9 4 2 2 5 2 4" xfId="21475"/>
    <cellStyle name="Normal 3 9 4 2 2 5 3" xfId="25597"/>
    <cellStyle name="Normal 3 9 4 2 2 5 4" xfId="30095"/>
    <cellStyle name="Normal 3 9 4 2 2 5 5" xfId="38340"/>
    <cellStyle name="Normal 3 9 4 2 2 5 6" xfId="17353"/>
    <cellStyle name="Normal 3 9 4 2 2 6" xfId="7978"/>
    <cellStyle name="Normal 3 9 4 2 2 6 2" xfId="30920"/>
    <cellStyle name="Normal 3 9 4 2 2 6 3" xfId="39165"/>
    <cellStyle name="Normal 3 9 4 2 2 6 4" xfId="14045"/>
    <cellStyle name="Normal 3 9 4 2 2 7" xfId="18178"/>
    <cellStyle name="Normal 3 9 4 2 2 8" xfId="22300"/>
    <cellStyle name="Normal 3 9 4 2 2 9" xfId="26798"/>
    <cellStyle name="Normal 3 9 4 2 3" xfId="3952"/>
    <cellStyle name="Normal 3 9 4 2 3 10" xfId="35155"/>
    <cellStyle name="Normal 3 9 4 2 3 11" xfId="12367"/>
    <cellStyle name="Normal 3 9 4 2 3 2" xfId="4780"/>
    <cellStyle name="Normal 3 9 4 2 3 2 2" xfId="8914"/>
    <cellStyle name="Normal 3 9 4 2 3 2 2 2" xfId="31856"/>
    <cellStyle name="Normal 3 9 4 2 3 2 2 3" xfId="40101"/>
    <cellStyle name="Normal 3 9 4 2 3 2 2 4" xfId="14981"/>
    <cellStyle name="Normal 3 9 4 2 3 2 3" xfId="19114"/>
    <cellStyle name="Normal 3 9 4 2 3 2 4" xfId="23236"/>
    <cellStyle name="Normal 3 9 4 2 3 2 5" xfId="27734"/>
    <cellStyle name="Normal 3 9 4 2 3 2 6" xfId="35979"/>
    <cellStyle name="Normal 3 9 4 2 3 2 7" xfId="13332"/>
    <cellStyle name="Normal 3 9 4 2 3 3" xfId="5604"/>
    <cellStyle name="Normal 3 9 4 2 3 3 2" xfId="9738"/>
    <cellStyle name="Normal 3 9 4 2 3 3 2 2" xfId="32680"/>
    <cellStyle name="Normal 3 9 4 2 3 3 2 3" xfId="40925"/>
    <cellStyle name="Normal 3 9 4 2 3 3 2 4" xfId="19938"/>
    <cellStyle name="Normal 3 9 4 2 3 3 3" xfId="24060"/>
    <cellStyle name="Normal 3 9 4 2 3 3 4" xfId="28558"/>
    <cellStyle name="Normal 3 9 4 2 3 3 5" xfId="36803"/>
    <cellStyle name="Normal 3 9 4 2 3 3 6" xfId="15805"/>
    <cellStyle name="Normal 3 9 4 2 3 4" xfId="6429"/>
    <cellStyle name="Normal 3 9 4 2 3 4 2" xfId="10563"/>
    <cellStyle name="Normal 3 9 4 2 3 4 2 2" xfId="33505"/>
    <cellStyle name="Normal 3 9 4 2 3 4 2 3" xfId="41750"/>
    <cellStyle name="Normal 3 9 4 2 3 4 2 4" xfId="20763"/>
    <cellStyle name="Normal 3 9 4 2 3 4 3" xfId="24885"/>
    <cellStyle name="Normal 3 9 4 2 3 4 4" xfId="29383"/>
    <cellStyle name="Normal 3 9 4 2 3 4 5" xfId="37628"/>
    <cellStyle name="Normal 3 9 4 2 3 4 6" xfId="16630"/>
    <cellStyle name="Normal 3 9 4 2 3 5" xfId="7264"/>
    <cellStyle name="Normal 3 9 4 2 3 5 2" xfId="11387"/>
    <cellStyle name="Normal 3 9 4 2 3 5 2 2" xfId="34329"/>
    <cellStyle name="Normal 3 9 4 2 3 5 2 3" xfId="42574"/>
    <cellStyle name="Normal 3 9 4 2 3 5 2 4" xfId="21587"/>
    <cellStyle name="Normal 3 9 4 2 3 5 3" xfId="25709"/>
    <cellStyle name="Normal 3 9 4 2 3 5 4" xfId="30207"/>
    <cellStyle name="Normal 3 9 4 2 3 5 5" xfId="38452"/>
    <cellStyle name="Normal 3 9 4 2 3 5 6" xfId="17465"/>
    <cellStyle name="Normal 3 9 4 2 3 6" xfId="8090"/>
    <cellStyle name="Normal 3 9 4 2 3 6 2" xfId="31032"/>
    <cellStyle name="Normal 3 9 4 2 3 6 3" xfId="39277"/>
    <cellStyle name="Normal 3 9 4 2 3 6 4" xfId="14157"/>
    <cellStyle name="Normal 3 9 4 2 3 7" xfId="18290"/>
    <cellStyle name="Normal 3 9 4 2 3 8" xfId="22412"/>
    <cellStyle name="Normal 3 9 4 2 3 9" xfId="26910"/>
    <cellStyle name="Normal 3 9 4 2 4" xfId="4064"/>
    <cellStyle name="Normal 3 9 4 2 4 10" xfId="35267"/>
    <cellStyle name="Normal 3 9 4 2 4 11" xfId="12479"/>
    <cellStyle name="Normal 3 9 4 2 4 2" xfId="4892"/>
    <cellStyle name="Normal 3 9 4 2 4 2 2" xfId="9026"/>
    <cellStyle name="Normal 3 9 4 2 4 2 2 2" xfId="31968"/>
    <cellStyle name="Normal 3 9 4 2 4 2 2 3" xfId="40213"/>
    <cellStyle name="Normal 3 9 4 2 4 2 2 4" xfId="15093"/>
    <cellStyle name="Normal 3 9 4 2 4 2 3" xfId="19226"/>
    <cellStyle name="Normal 3 9 4 2 4 2 4" xfId="23348"/>
    <cellStyle name="Normal 3 9 4 2 4 2 5" xfId="27846"/>
    <cellStyle name="Normal 3 9 4 2 4 2 6" xfId="36091"/>
    <cellStyle name="Normal 3 9 4 2 4 2 7" xfId="13444"/>
    <cellStyle name="Normal 3 9 4 2 4 3" xfId="5716"/>
    <cellStyle name="Normal 3 9 4 2 4 3 2" xfId="9850"/>
    <cellStyle name="Normal 3 9 4 2 4 3 2 2" xfId="32792"/>
    <cellStyle name="Normal 3 9 4 2 4 3 2 3" xfId="41037"/>
    <cellStyle name="Normal 3 9 4 2 4 3 2 4" xfId="20050"/>
    <cellStyle name="Normal 3 9 4 2 4 3 3" xfId="24172"/>
    <cellStyle name="Normal 3 9 4 2 4 3 4" xfId="28670"/>
    <cellStyle name="Normal 3 9 4 2 4 3 5" xfId="36915"/>
    <cellStyle name="Normal 3 9 4 2 4 3 6" xfId="15917"/>
    <cellStyle name="Normal 3 9 4 2 4 4" xfId="6541"/>
    <cellStyle name="Normal 3 9 4 2 4 4 2" xfId="10675"/>
    <cellStyle name="Normal 3 9 4 2 4 4 2 2" xfId="33617"/>
    <cellStyle name="Normal 3 9 4 2 4 4 2 3" xfId="41862"/>
    <cellStyle name="Normal 3 9 4 2 4 4 2 4" xfId="20875"/>
    <cellStyle name="Normal 3 9 4 2 4 4 3" xfId="24997"/>
    <cellStyle name="Normal 3 9 4 2 4 4 4" xfId="29495"/>
    <cellStyle name="Normal 3 9 4 2 4 4 5" xfId="37740"/>
    <cellStyle name="Normal 3 9 4 2 4 4 6" xfId="16742"/>
    <cellStyle name="Normal 3 9 4 2 4 5" xfId="7376"/>
    <cellStyle name="Normal 3 9 4 2 4 5 2" xfId="11499"/>
    <cellStyle name="Normal 3 9 4 2 4 5 2 2" xfId="34441"/>
    <cellStyle name="Normal 3 9 4 2 4 5 2 3" xfId="42686"/>
    <cellStyle name="Normal 3 9 4 2 4 5 2 4" xfId="21699"/>
    <cellStyle name="Normal 3 9 4 2 4 5 3" xfId="25821"/>
    <cellStyle name="Normal 3 9 4 2 4 5 4" xfId="30319"/>
    <cellStyle name="Normal 3 9 4 2 4 5 5" xfId="38564"/>
    <cellStyle name="Normal 3 9 4 2 4 5 6" xfId="17577"/>
    <cellStyle name="Normal 3 9 4 2 4 6" xfId="8202"/>
    <cellStyle name="Normal 3 9 4 2 4 6 2" xfId="31144"/>
    <cellStyle name="Normal 3 9 4 2 4 6 3" xfId="39389"/>
    <cellStyle name="Normal 3 9 4 2 4 6 4" xfId="14269"/>
    <cellStyle name="Normal 3 9 4 2 4 7" xfId="18402"/>
    <cellStyle name="Normal 3 9 4 2 4 8" xfId="22524"/>
    <cellStyle name="Normal 3 9 4 2 4 9" xfId="27022"/>
    <cellStyle name="Normal 3 9 4 2 5" xfId="4206"/>
    <cellStyle name="Normal 3 9 4 2 5 10" xfId="35409"/>
    <cellStyle name="Normal 3 9 4 2 5 11" xfId="12621"/>
    <cellStyle name="Normal 3 9 4 2 5 2" xfId="5034"/>
    <cellStyle name="Normal 3 9 4 2 5 2 2" xfId="9168"/>
    <cellStyle name="Normal 3 9 4 2 5 2 2 2" xfId="32110"/>
    <cellStyle name="Normal 3 9 4 2 5 2 2 3" xfId="40355"/>
    <cellStyle name="Normal 3 9 4 2 5 2 2 4" xfId="15235"/>
    <cellStyle name="Normal 3 9 4 2 5 2 3" xfId="19368"/>
    <cellStyle name="Normal 3 9 4 2 5 2 4" xfId="23490"/>
    <cellStyle name="Normal 3 9 4 2 5 2 5" xfId="27988"/>
    <cellStyle name="Normal 3 9 4 2 5 2 6" xfId="36233"/>
    <cellStyle name="Normal 3 9 4 2 5 2 7" xfId="13586"/>
    <cellStyle name="Normal 3 9 4 2 5 3" xfId="5858"/>
    <cellStyle name="Normal 3 9 4 2 5 3 2" xfId="9992"/>
    <cellStyle name="Normal 3 9 4 2 5 3 2 2" xfId="32934"/>
    <cellStyle name="Normal 3 9 4 2 5 3 2 3" xfId="41179"/>
    <cellStyle name="Normal 3 9 4 2 5 3 2 4" xfId="20192"/>
    <cellStyle name="Normal 3 9 4 2 5 3 3" xfId="24314"/>
    <cellStyle name="Normal 3 9 4 2 5 3 4" xfId="28812"/>
    <cellStyle name="Normal 3 9 4 2 5 3 5" xfId="37057"/>
    <cellStyle name="Normal 3 9 4 2 5 3 6" xfId="16059"/>
    <cellStyle name="Normal 3 9 4 2 5 4" xfId="6683"/>
    <cellStyle name="Normal 3 9 4 2 5 4 2" xfId="10817"/>
    <cellStyle name="Normal 3 9 4 2 5 4 2 2" xfId="33759"/>
    <cellStyle name="Normal 3 9 4 2 5 4 2 3" xfId="42004"/>
    <cellStyle name="Normal 3 9 4 2 5 4 2 4" xfId="21017"/>
    <cellStyle name="Normal 3 9 4 2 5 4 3" xfId="25139"/>
    <cellStyle name="Normal 3 9 4 2 5 4 4" xfId="29637"/>
    <cellStyle name="Normal 3 9 4 2 5 4 5" xfId="37882"/>
    <cellStyle name="Normal 3 9 4 2 5 4 6" xfId="16884"/>
    <cellStyle name="Normal 3 9 4 2 5 5" xfId="7518"/>
    <cellStyle name="Normal 3 9 4 2 5 5 2" xfId="11641"/>
    <cellStyle name="Normal 3 9 4 2 5 5 2 2" xfId="34583"/>
    <cellStyle name="Normal 3 9 4 2 5 5 2 3" xfId="42828"/>
    <cellStyle name="Normal 3 9 4 2 5 5 2 4" xfId="21841"/>
    <cellStyle name="Normal 3 9 4 2 5 5 3" xfId="25963"/>
    <cellStyle name="Normal 3 9 4 2 5 5 4" xfId="30461"/>
    <cellStyle name="Normal 3 9 4 2 5 5 5" xfId="38706"/>
    <cellStyle name="Normal 3 9 4 2 5 5 6" xfId="17719"/>
    <cellStyle name="Normal 3 9 4 2 5 6" xfId="8344"/>
    <cellStyle name="Normal 3 9 4 2 5 6 2" xfId="31286"/>
    <cellStyle name="Normal 3 9 4 2 5 6 3" xfId="39531"/>
    <cellStyle name="Normal 3 9 4 2 5 6 4" xfId="14411"/>
    <cellStyle name="Normal 3 9 4 2 5 7" xfId="18544"/>
    <cellStyle name="Normal 3 9 4 2 5 8" xfId="22666"/>
    <cellStyle name="Normal 3 9 4 2 5 9" xfId="27164"/>
    <cellStyle name="Normal 3 9 4 2 6" xfId="4334"/>
    <cellStyle name="Normal 3 9 4 2 6 10" xfId="35533"/>
    <cellStyle name="Normal 3 9 4 2 6 11" xfId="12745"/>
    <cellStyle name="Normal 3 9 4 2 6 2" xfId="5158"/>
    <cellStyle name="Normal 3 9 4 2 6 2 2" xfId="9292"/>
    <cellStyle name="Normal 3 9 4 2 6 2 2 2" xfId="32234"/>
    <cellStyle name="Normal 3 9 4 2 6 2 2 3" xfId="40479"/>
    <cellStyle name="Normal 3 9 4 2 6 2 2 4" xfId="15359"/>
    <cellStyle name="Normal 3 9 4 2 6 2 3" xfId="19492"/>
    <cellStyle name="Normal 3 9 4 2 6 2 4" xfId="23614"/>
    <cellStyle name="Normal 3 9 4 2 6 2 5" xfId="28112"/>
    <cellStyle name="Normal 3 9 4 2 6 2 6" xfId="36357"/>
    <cellStyle name="Normal 3 9 4 2 6 2 7" xfId="13710"/>
    <cellStyle name="Normal 3 9 4 2 6 3" xfId="5982"/>
    <cellStyle name="Normal 3 9 4 2 6 3 2" xfId="10116"/>
    <cellStyle name="Normal 3 9 4 2 6 3 2 2" xfId="33058"/>
    <cellStyle name="Normal 3 9 4 2 6 3 2 3" xfId="41303"/>
    <cellStyle name="Normal 3 9 4 2 6 3 2 4" xfId="20316"/>
    <cellStyle name="Normal 3 9 4 2 6 3 3" xfId="24438"/>
    <cellStyle name="Normal 3 9 4 2 6 3 4" xfId="28936"/>
    <cellStyle name="Normal 3 9 4 2 6 3 5" xfId="37181"/>
    <cellStyle name="Normal 3 9 4 2 6 3 6" xfId="16183"/>
    <cellStyle name="Normal 3 9 4 2 6 4" xfId="6807"/>
    <cellStyle name="Normal 3 9 4 2 6 4 2" xfId="10941"/>
    <cellStyle name="Normal 3 9 4 2 6 4 2 2" xfId="33883"/>
    <cellStyle name="Normal 3 9 4 2 6 4 2 3" xfId="42128"/>
    <cellStyle name="Normal 3 9 4 2 6 4 2 4" xfId="21141"/>
    <cellStyle name="Normal 3 9 4 2 6 4 3" xfId="25263"/>
    <cellStyle name="Normal 3 9 4 2 6 4 4" xfId="29761"/>
    <cellStyle name="Normal 3 9 4 2 6 4 5" xfId="38006"/>
    <cellStyle name="Normal 3 9 4 2 6 4 6" xfId="17008"/>
    <cellStyle name="Normal 3 9 4 2 6 5" xfId="7642"/>
    <cellStyle name="Normal 3 9 4 2 6 5 2" xfId="11765"/>
    <cellStyle name="Normal 3 9 4 2 6 5 2 2" xfId="34707"/>
    <cellStyle name="Normal 3 9 4 2 6 5 2 3" xfId="42952"/>
    <cellStyle name="Normal 3 9 4 2 6 5 2 4" xfId="21965"/>
    <cellStyle name="Normal 3 9 4 2 6 5 3" xfId="26087"/>
    <cellStyle name="Normal 3 9 4 2 6 5 4" xfId="30585"/>
    <cellStyle name="Normal 3 9 4 2 6 5 5" xfId="38830"/>
    <cellStyle name="Normal 3 9 4 2 6 5 6" xfId="17843"/>
    <cellStyle name="Normal 3 9 4 2 6 6" xfId="8468"/>
    <cellStyle name="Normal 3 9 4 2 6 6 2" xfId="31410"/>
    <cellStyle name="Normal 3 9 4 2 6 6 3" xfId="39655"/>
    <cellStyle name="Normal 3 9 4 2 6 6 4" xfId="14535"/>
    <cellStyle name="Normal 3 9 4 2 6 7" xfId="18668"/>
    <cellStyle name="Normal 3 9 4 2 6 8" xfId="22790"/>
    <cellStyle name="Normal 3 9 4 2 6 9" xfId="27288"/>
    <cellStyle name="Normal 3 9 4 2 7" xfId="4459"/>
    <cellStyle name="Normal 3 9 4 2 7 10" xfId="35658"/>
    <cellStyle name="Normal 3 9 4 2 7 11" xfId="12870"/>
    <cellStyle name="Normal 3 9 4 2 7 2" xfId="5283"/>
    <cellStyle name="Normal 3 9 4 2 7 2 2" xfId="9417"/>
    <cellStyle name="Normal 3 9 4 2 7 2 2 2" xfId="32359"/>
    <cellStyle name="Normal 3 9 4 2 7 2 2 3" xfId="40604"/>
    <cellStyle name="Normal 3 9 4 2 7 2 2 4" xfId="15484"/>
    <cellStyle name="Normal 3 9 4 2 7 2 3" xfId="19617"/>
    <cellStyle name="Normal 3 9 4 2 7 2 4" xfId="23739"/>
    <cellStyle name="Normal 3 9 4 2 7 2 5" xfId="28237"/>
    <cellStyle name="Normal 3 9 4 2 7 2 6" xfId="36482"/>
    <cellStyle name="Normal 3 9 4 2 7 2 7" xfId="13835"/>
    <cellStyle name="Normal 3 9 4 2 7 3" xfId="6107"/>
    <cellStyle name="Normal 3 9 4 2 7 3 2" xfId="10241"/>
    <cellStyle name="Normal 3 9 4 2 7 3 2 2" xfId="33183"/>
    <cellStyle name="Normal 3 9 4 2 7 3 2 3" xfId="41428"/>
    <cellStyle name="Normal 3 9 4 2 7 3 2 4" xfId="20441"/>
    <cellStyle name="Normal 3 9 4 2 7 3 3" xfId="24563"/>
    <cellStyle name="Normal 3 9 4 2 7 3 4" xfId="29061"/>
    <cellStyle name="Normal 3 9 4 2 7 3 5" xfId="37306"/>
    <cellStyle name="Normal 3 9 4 2 7 3 6" xfId="16308"/>
    <cellStyle name="Normal 3 9 4 2 7 4" xfId="6932"/>
    <cellStyle name="Normal 3 9 4 2 7 4 2" xfId="11066"/>
    <cellStyle name="Normal 3 9 4 2 7 4 2 2" xfId="34008"/>
    <cellStyle name="Normal 3 9 4 2 7 4 2 3" xfId="42253"/>
    <cellStyle name="Normal 3 9 4 2 7 4 2 4" xfId="21266"/>
    <cellStyle name="Normal 3 9 4 2 7 4 3" xfId="25388"/>
    <cellStyle name="Normal 3 9 4 2 7 4 4" xfId="29886"/>
    <cellStyle name="Normal 3 9 4 2 7 4 5" xfId="38131"/>
    <cellStyle name="Normal 3 9 4 2 7 4 6" xfId="17133"/>
    <cellStyle name="Normal 3 9 4 2 7 5" xfId="7767"/>
    <cellStyle name="Normal 3 9 4 2 7 5 2" xfId="11890"/>
    <cellStyle name="Normal 3 9 4 2 7 5 2 2" xfId="34832"/>
    <cellStyle name="Normal 3 9 4 2 7 5 2 3" xfId="43077"/>
    <cellStyle name="Normal 3 9 4 2 7 5 2 4" xfId="22090"/>
    <cellStyle name="Normal 3 9 4 2 7 5 3" xfId="26212"/>
    <cellStyle name="Normal 3 9 4 2 7 5 4" xfId="30710"/>
    <cellStyle name="Normal 3 9 4 2 7 5 5" xfId="38955"/>
    <cellStyle name="Normal 3 9 4 2 7 5 6" xfId="17968"/>
    <cellStyle name="Normal 3 9 4 2 7 6" xfId="8593"/>
    <cellStyle name="Normal 3 9 4 2 7 6 2" xfId="31535"/>
    <cellStyle name="Normal 3 9 4 2 7 6 3" xfId="39780"/>
    <cellStyle name="Normal 3 9 4 2 7 6 4" xfId="14660"/>
    <cellStyle name="Normal 3 9 4 2 7 7" xfId="18793"/>
    <cellStyle name="Normal 3 9 4 2 7 8" xfId="22915"/>
    <cellStyle name="Normal 3 9 4 2 7 9" xfId="27413"/>
    <cellStyle name="Normal 3 9 4 2 8" xfId="4556"/>
    <cellStyle name="Normal 3 9 4 2 8 2" xfId="8690"/>
    <cellStyle name="Normal 3 9 4 2 8 2 2" xfId="31632"/>
    <cellStyle name="Normal 3 9 4 2 8 2 3" xfId="39877"/>
    <cellStyle name="Normal 3 9 4 2 8 2 4" xfId="14757"/>
    <cellStyle name="Normal 3 9 4 2 8 3" xfId="18890"/>
    <cellStyle name="Normal 3 9 4 2 8 4" xfId="23012"/>
    <cellStyle name="Normal 3 9 4 2 8 5" xfId="27510"/>
    <cellStyle name="Normal 3 9 4 2 8 6" xfId="35755"/>
    <cellStyle name="Normal 3 9 4 2 8 7" xfId="13107"/>
    <cellStyle name="Normal 3 9 4 2 9" xfId="5380"/>
    <cellStyle name="Normal 3 9 4 2 9 2" xfId="9514"/>
    <cellStyle name="Normal 3 9 4 2 9 2 2" xfId="32456"/>
    <cellStyle name="Normal 3 9 4 2 9 2 3" xfId="40701"/>
    <cellStyle name="Normal 3 9 4 2 9 2 4" xfId="19714"/>
    <cellStyle name="Normal 3 9 4 2 9 3" xfId="23836"/>
    <cellStyle name="Normal 3 9 4 2 9 4" xfId="28334"/>
    <cellStyle name="Normal 3 9 4 2 9 5" xfId="36579"/>
    <cellStyle name="Normal 3 9 4 2 9 6" xfId="15581"/>
    <cellStyle name="Normal 3 9 4 3" xfId="3839"/>
    <cellStyle name="Normal 3 9 4 3 10" xfId="35042"/>
    <cellStyle name="Normal 3 9 4 3 11" xfId="12254"/>
    <cellStyle name="Normal 3 9 4 3 2" xfId="4667"/>
    <cellStyle name="Normal 3 9 4 3 2 2" xfId="8801"/>
    <cellStyle name="Normal 3 9 4 3 2 2 2" xfId="31743"/>
    <cellStyle name="Normal 3 9 4 3 2 2 3" xfId="39988"/>
    <cellStyle name="Normal 3 9 4 3 2 2 4" xfId="14868"/>
    <cellStyle name="Normal 3 9 4 3 2 3" xfId="19001"/>
    <cellStyle name="Normal 3 9 4 3 2 4" xfId="23123"/>
    <cellStyle name="Normal 3 9 4 3 2 5" xfId="27621"/>
    <cellStyle name="Normal 3 9 4 3 2 6" xfId="35866"/>
    <cellStyle name="Normal 3 9 4 3 2 7" xfId="13219"/>
    <cellStyle name="Normal 3 9 4 3 3" xfId="5491"/>
    <cellStyle name="Normal 3 9 4 3 3 2" xfId="9625"/>
    <cellStyle name="Normal 3 9 4 3 3 2 2" xfId="32567"/>
    <cellStyle name="Normal 3 9 4 3 3 2 3" xfId="40812"/>
    <cellStyle name="Normal 3 9 4 3 3 2 4" xfId="19825"/>
    <cellStyle name="Normal 3 9 4 3 3 3" xfId="23947"/>
    <cellStyle name="Normal 3 9 4 3 3 4" xfId="28445"/>
    <cellStyle name="Normal 3 9 4 3 3 5" xfId="36690"/>
    <cellStyle name="Normal 3 9 4 3 3 6" xfId="15692"/>
    <cellStyle name="Normal 3 9 4 3 4" xfId="6316"/>
    <cellStyle name="Normal 3 9 4 3 4 2" xfId="10450"/>
    <cellStyle name="Normal 3 9 4 3 4 2 2" xfId="33392"/>
    <cellStyle name="Normal 3 9 4 3 4 2 3" xfId="41637"/>
    <cellStyle name="Normal 3 9 4 3 4 2 4" xfId="20650"/>
    <cellStyle name="Normal 3 9 4 3 4 3" xfId="24772"/>
    <cellStyle name="Normal 3 9 4 3 4 4" xfId="29270"/>
    <cellStyle name="Normal 3 9 4 3 4 5" xfId="37515"/>
    <cellStyle name="Normal 3 9 4 3 4 6" xfId="16517"/>
    <cellStyle name="Normal 3 9 4 3 5" xfId="7151"/>
    <cellStyle name="Normal 3 9 4 3 5 2" xfId="11274"/>
    <cellStyle name="Normal 3 9 4 3 5 2 2" xfId="34216"/>
    <cellStyle name="Normal 3 9 4 3 5 2 3" xfId="42461"/>
    <cellStyle name="Normal 3 9 4 3 5 2 4" xfId="21474"/>
    <cellStyle name="Normal 3 9 4 3 5 3" xfId="25596"/>
    <cellStyle name="Normal 3 9 4 3 5 4" xfId="30094"/>
    <cellStyle name="Normal 3 9 4 3 5 5" xfId="38339"/>
    <cellStyle name="Normal 3 9 4 3 5 6" xfId="17352"/>
    <cellStyle name="Normal 3 9 4 3 6" xfId="7977"/>
    <cellStyle name="Normal 3 9 4 3 6 2" xfId="30919"/>
    <cellStyle name="Normal 3 9 4 3 6 3" xfId="39164"/>
    <cellStyle name="Normal 3 9 4 3 6 4" xfId="14044"/>
    <cellStyle name="Normal 3 9 4 3 7" xfId="18177"/>
    <cellStyle name="Normal 3 9 4 3 8" xfId="22299"/>
    <cellStyle name="Normal 3 9 4 3 9" xfId="26797"/>
    <cellStyle name="Normal 3 9 4 4" xfId="3951"/>
    <cellStyle name="Normal 3 9 4 4 10" xfId="35154"/>
    <cellStyle name="Normal 3 9 4 4 11" xfId="12366"/>
    <cellStyle name="Normal 3 9 4 4 2" xfId="4779"/>
    <cellStyle name="Normal 3 9 4 4 2 2" xfId="8913"/>
    <cellStyle name="Normal 3 9 4 4 2 2 2" xfId="31855"/>
    <cellStyle name="Normal 3 9 4 4 2 2 3" xfId="40100"/>
    <cellStyle name="Normal 3 9 4 4 2 2 4" xfId="14980"/>
    <cellStyle name="Normal 3 9 4 4 2 3" xfId="19113"/>
    <cellStyle name="Normal 3 9 4 4 2 4" xfId="23235"/>
    <cellStyle name="Normal 3 9 4 4 2 5" xfId="27733"/>
    <cellStyle name="Normal 3 9 4 4 2 6" xfId="35978"/>
    <cellStyle name="Normal 3 9 4 4 2 7" xfId="13331"/>
    <cellStyle name="Normal 3 9 4 4 3" xfId="5603"/>
    <cellStyle name="Normal 3 9 4 4 3 2" xfId="9737"/>
    <cellStyle name="Normal 3 9 4 4 3 2 2" xfId="32679"/>
    <cellStyle name="Normal 3 9 4 4 3 2 3" xfId="40924"/>
    <cellStyle name="Normal 3 9 4 4 3 2 4" xfId="19937"/>
    <cellStyle name="Normal 3 9 4 4 3 3" xfId="24059"/>
    <cellStyle name="Normal 3 9 4 4 3 4" xfId="28557"/>
    <cellStyle name="Normal 3 9 4 4 3 5" xfId="36802"/>
    <cellStyle name="Normal 3 9 4 4 3 6" xfId="15804"/>
    <cellStyle name="Normal 3 9 4 4 4" xfId="6428"/>
    <cellStyle name="Normal 3 9 4 4 4 2" xfId="10562"/>
    <cellStyle name="Normal 3 9 4 4 4 2 2" xfId="33504"/>
    <cellStyle name="Normal 3 9 4 4 4 2 3" xfId="41749"/>
    <cellStyle name="Normal 3 9 4 4 4 2 4" xfId="20762"/>
    <cellStyle name="Normal 3 9 4 4 4 3" xfId="24884"/>
    <cellStyle name="Normal 3 9 4 4 4 4" xfId="29382"/>
    <cellStyle name="Normal 3 9 4 4 4 5" xfId="37627"/>
    <cellStyle name="Normal 3 9 4 4 4 6" xfId="16629"/>
    <cellStyle name="Normal 3 9 4 4 5" xfId="7263"/>
    <cellStyle name="Normal 3 9 4 4 5 2" xfId="11386"/>
    <cellStyle name="Normal 3 9 4 4 5 2 2" xfId="34328"/>
    <cellStyle name="Normal 3 9 4 4 5 2 3" xfId="42573"/>
    <cellStyle name="Normal 3 9 4 4 5 2 4" xfId="21586"/>
    <cellStyle name="Normal 3 9 4 4 5 3" xfId="25708"/>
    <cellStyle name="Normal 3 9 4 4 5 4" xfId="30206"/>
    <cellStyle name="Normal 3 9 4 4 5 5" xfId="38451"/>
    <cellStyle name="Normal 3 9 4 4 5 6" xfId="17464"/>
    <cellStyle name="Normal 3 9 4 4 6" xfId="8089"/>
    <cellStyle name="Normal 3 9 4 4 6 2" xfId="31031"/>
    <cellStyle name="Normal 3 9 4 4 6 3" xfId="39276"/>
    <cellStyle name="Normal 3 9 4 4 6 4" xfId="14156"/>
    <cellStyle name="Normal 3 9 4 4 7" xfId="18289"/>
    <cellStyle name="Normal 3 9 4 4 8" xfId="22411"/>
    <cellStyle name="Normal 3 9 4 4 9" xfId="26909"/>
    <cellStyle name="Normal 3 9 4 5" xfId="4063"/>
    <cellStyle name="Normal 3 9 4 5 10" xfId="35266"/>
    <cellStyle name="Normal 3 9 4 5 11" xfId="12478"/>
    <cellStyle name="Normal 3 9 4 5 2" xfId="4891"/>
    <cellStyle name="Normal 3 9 4 5 2 2" xfId="9025"/>
    <cellStyle name="Normal 3 9 4 5 2 2 2" xfId="31967"/>
    <cellStyle name="Normal 3 9 4 5 2 2 3" xfId="40212"/>
    <cellStyle name="Normal 3 9 4 5 2 2 4" xfId="15092"/>
    <cellStyle name="Normal 3 9 4 5 2 3" xfId="19225"/>
    <cellStyle name="Normal 3 9 4 5 2 4" xfId="23347"/>
    <cellStyle name="Normal 3 9 4 5 2 5" xfId="27845"/>
    <cellStyle name="Normal 3 9 4 5 2 6" xfId="36090"/>
    <cellStyle name="Normal 3 9 4 5 2 7" xfId="13443"/>
    <cellStyle name="Normal 3 9 4 5 3" xfId="5715"/>
    <cellStyle name="Normal 3 9 4 5 3 2" xfId="9849"/>
    <cellStyle name="Normal 3 9 4 5 3 2 2" xfId="32791"/>
    <cellStyle name="Normal 3 9 4 5 3 2 3" xfId="41036"/>
    <cellStyle name="Normal 3 9 4 5 3 2 4" xfId="20049"/>
    <cellStyle name="Normal 3 9 4 5 3 3" xfId="24171"/>
    <cellStyle name="Normal 3 9 4 5 3 4" xfId="28669"/>
    <cellStyle name="Normal 3 9 4 5 3 5" xfId="36914"/>
    <cellStyle name="Normal 3 9 4 5 3 6" xfId="15916"/>
    <cellStyle name="Normal 3 9 4 5 4" xfId="6540"/>
    <cellStyle name="Normal 3 9 4 5 4 2" xfId="10674"/>
    <cellStyle name="Normal 3 9 4 5 4 2 2" xfId="33616"/>
    <cellStyle name="Normal 3 9 4 5 4 2 3" xfId="41861"/>
    <cellStyle name="Normal 3 9 4 5 4 2 4" xfId="20874"/>
    <cellStyle name="Normal 3 9 4 5 4 3" xfId="24996"/>
    <cellStyle name="Normal 3 9 4 5 4 4" xfId="29494"/>
    <cellStyle name="Normal 3 9 4 5 4 5" xfId="37739"/>
    <cellStyle name="Normal 3 9 4 5 4 6" xfId="16741"/>
    <cellStyle name="Normal 3 9 4 5 5" xfId="7375"/>
    <cellStyle name="Normal 3 9 4 5 5 2" xfId="11498"/>
    <cellStyle name="Normal 3 9 4 5 5 2 2" xfId="34440"/>
    <cellStyle name="Normal 3 9 4 5 5 2 3" xfId="42685"/>
    <cellStyle name="Normal 3 9 4 5 5 2 4" xfId="21698"/>
    <cellStyle name="Normal 3 9 4 5 5 3" xfId="25820"/>
    <cellStyle name="Normal 3 9 4 5 5 4" xfId="30318"/>
    <cellStyle name="Normal 3 9 4 5 5 5" xfId="38563"/>
    <cellStyle name="Normal 3 9 4 5 5 6" xfId="17576"/>
    <cellStyle name="Normal 3 9 4 5 6" xfId="8201"/>
    <cellStyle name="Normal 3 9 4 5 6 2" xfId="31143"/>
    <cellStyle name="Normal 3 9 4 5 6 3" xfId="39388"/>
    <cellStyle name="Normal 3 9 4 5 6 4" xfId="14268"/>
    <cellStyle name="Normal 3 9 4 5 7" xfId="18401"/>
    <cellStyle name="Normal 3 9 4 5 8" xfId="22523"/>
    <cellStyle name="Normal 3 9 4 5 9" xfId="27021"/>
    <cellStyle name="Normal 3 9 4 6" xfId="4116"/>
    <cellStyle name="Normal 3 9 4 6 10" xfId="35319"/>
    <cellStyle name="Normal 3 9 4 6 11" xfId="12531"/>
    <cellStyle name="Normal 3 9 4 6 2" xfId="4944"/>
    <cellStyle name="Normal 3 9 4 6 2 2" xfId="9078"/>
    <cellStyle name="Normal 3 9 4 6 2 2 2" xfId="32020"/>
    <cellStyle name="Normal 3 9 4 6 2 2 3" xfId="40265"/>
    <cellStyle name="Normal 3 9 4 6 2 2 4" xfId="15145"/>
    <cellStyle name="Normal 3 9 4 6 2 3" xfId="19278"/>
    <cellStyle name="Normal 3 9 4 6 2 4" xfId="23400"/>
    <cellStyle name="Normal 3 9 4 6 2 5" xfId="27898"/>
    <cellStyle name="Normal 3 9 4 6 2 6" xfId="36143"/>
    <cellStyle name="Normal 3 9 4 6 2 7" xfId="13496"/>
    <cellStyle name="Normal 3 9 4 6 3" xfId="5768"/>
    <cellStyle name="Normal 3 9 4 6 3 2" xfId="9902"/>
    <cellStyle name="Normal 3 9 4 6 3 2 2" xfId="32844"/>
    <cellStyle name="Normal 3 9 4 6 3 2 3" xfId="41089"/>
    <cellStyle name="Normal 3 9 4 6 3 2 4" xfId="20102"/>
    <cellStyle name="Normal 3 9 4 6 3 3" xfId="24224"/>
    <cellStyle name="Normal 3 9 4 6 3 4" xfId="28722"/>
    <cellStyle name="Normal 3 9 4 6 3 5" xfId="36967"/>
    <cellStyle name="Normal 3 9 4 6 3 6" xfId="15969"/>
    <cellStyle name="Normal 3 9 4 6 4" xfId="6593"/>
    <cellStyle name="Normal 3 9 4 6 4 2" xfId="10727"/>
    <cellStyle name="Normal 3 9 4 6 4 2 2" xfId="33669"/>
    <cellStyle name="Normal 3 9 4 6 4 2 3" xfId="41914"/>
    <cellStyle name="Normal 3 9 4 6 4 2 4" xfId="20927"/>
    <cellStyle name="Normal 3 9 4 6 4 3" xfId="25049"/>
    <cellStyle name="Normal 3 9 4 6 4 4" xfId="29547"/>
    <cellStyle name="Normal 3 9 4 6 4 5" xfId="37792"/>
    <cellStyle name="Normal 3 9 4 6 4 6" xfId="16794"/>
    <cellStyle name="Normal 3 9 4 6 5" xfId="7428"/>
    <cellStyle name="Normal 3 9 4 6 5 2" xfId="11551"/>
    <cellStyle name="Normal 3 9 4 6 5 2 2" xfId="34493"/>
    <cellStyle name="Normal 3 9 4 6 5 2 3" xfId="42738"/>
    <cellStyle name="Normal 3 9 4 6 5 2 4" xfId="21751"/>
    <cellStyle name="Normal 3 9 4 6 5 3" xfId="25873"/>
    <cellStyle name="Normal 3 9 4 6 5 4" xfId="30371"/>
    <cellStyle name="Normal 3 9 4 6 5 5" xfId="38616"/>
    <cellStyle name="Normal 3 9 4 6 5 6" xfId="17629"/>
    <cellStyle name="Normal 3 9 4 6 6" xfId="8254"/>
    <cellStyle name="Normal 3 9 4 6 6 2" xfId="31196"/>
    <cellStyle name="Normal 3 9 4 6 6 3" xfId="39441"/>
    <cellStyle name="Normal 3 9 4 6 6 4" xfId="14321"/>
    <cellStyle name="Normal 3 9 4 6 7" xfId="18454"/>
    <cellStyle name="Normal 3 9 4 6 8" xfId="22576"/>
    <cellStyle name="Normal 3 9 4 6 9" xfId="27074"/>
    <cellStyle name="Normal 3 9 4 7" xfId="4243"/>
    <cellStyle name="Normal 3 9 4 7 10" xfId="35446"/>
    <cellStyle name="Normal 3 9 4 7 11" xfId="12658"/>
    <cellStyle name="Normal 3 9 4 7 2" xfId="5071"/>
    <cellStyle name="Normal 3 9 4 7 2 2" xfId="9205"/>
    <cellStyle name="Normal 3 9 4 7 2 2 2" xfId="32147"/>
    <cellStyle name="Normal 3 9 4 7 2 2 3" xfId="40392"/>
    <cellStyle name="Normal 3 9 4 7 2 2 4" xfId="15272"/>
    <cellStyle name="Normal 3 9 4 7 2 3" xfId="19405"/>
    <cellStyle name="Normal 3 9 4 7 2 4" xfId="23527"/>
    <cellStyle name="Normal 3 9 4 7 2 5" xfId="28025"/>
    <cellStyle name="Normal 3 9 4 7 2 6" xfId="36270"/>
    <cellStyle name="Normal 3 9 4 7 2 7" xfId="13623"/>
    <cellStyle name="Normal 3 9 4 7 3" xfId="5895"/>
    <cellStyle name="Normal 3 9 4 7 3 2" xfId="10029"/>
    <cellStyle name="Normal 3 9 4 7 3 2 2" xfId="32971"/>
    <cellStyle name="Normal 3 9 4 7 3 2 3" xfId="41216"/>
    <cellStyle name="Normal 3 9 4 7 3 2 4" xfId="20229"/>
    <cellStyle name="Normal 3 9 4 7 3 3" xfId="24351"/>
    <cellStyle name="Normal 3 9 4 7 3 4" xfId="28849"/>
    <cellStyle name="Normal 3 9 4 7 3 5" xfId="37094"/>
    <cellStyle name="Normal 3 9 4 7 3 6" xfId="16096"/>
    <cellStyle name="Normal 3 9 4 7 4" xfId="6720"/>
    <cellStyle name="Normal 3 9 4 7 4 2" xfId="10854"/>
    <cellStyle name="Normal 3 9 4 7 4 2 2" xfId="33796"/>
    <cellStyle name="Normal 3 9 4 7 4 2 3" xfId="42041"/>
    <cellStyle name="Normal 3 9 4 7 4 2 4" xfId="21054"/>
    <cellStyle name="Normal 3 9 4 7 4 3" xfId="25176"/>
    <cellStyle name="Normal 3 9 4 7 4 4" xfId="29674"/>
    <cellStyle name="Normal 3 9 4 7 4 5" xfId="37919"/>
    <cellStyle name="Normal 3 9 4 7 4 6" xfId="16921"/>
    <cellStyle name="Normal 3 9 4 7 5" xfId="7555"/>
    <cellStyle name="Normal 3 9 4 7 5 2" xfId="11678"/>
    <cellStyle name="Normal 3 9 4 7 5 2 2" xfId="34620"/>
    <cellStyle name="Normal 3 9 4 7 5 2 3" xfId="42865"/>
    <cellStyle name="Normal 3 9 4 7 5 2 4" xfId="21878"/>
    <cellStyle name="Normal 3 9 4 7 5 3" xfId="26000"/>
    <cellStyle name="Normal 3 9 4 7 5 4" xfId="30498"/>
    <cellStyle name="Normal 3 9 4 7 5 5" xfId="38743"/>
    <cellStyle name="Normal 3 9 4 7 5 6" xfId="17756"/>
    <cellStyle name="Normal 3 9 4 7 6" xfId="8381"/>
    <cellStyle name="Normal 3 9 4 7 6 2" xfId="31323"/>
    <cellStyle name="Normal 3 9 4 7 6 3" xfId="39568"/>
    <cellStyle name="Normal 3 9 4 7 6 4" xfId="14448"/>
    <cellStyle name="Normal 3 9 4 7 7" xfId="18581"/>
    <cellStyle name="Normal 3 9 4 7 8" xfId="22703"/>
    <cellStyle name="Normal 3 9 4 7 9" xfId="27201"/>
    <cellStyle name="Normal 3 9 4 8" xfId="4369"/>
    <cellStyle name="Normal 3 9 4 8 10" xfId="35568"/>
    <cellStyle name="Normal 3 9 4 8 11" xfId="12780"/>
    <cellStyle name="Normal 3 9 4 8 2" xfId="5193"/>
    <cellStyle name="Normal 3 9 4 8 2 2" xfId="9327"/>
    <cellStyle name="Normal 3 9 4 8 2 2 2" xfId="32269"/>
    <cellStyle name="Normal 3 9 4 8 2 2 3" xfId="40514"/>
    <cellStyle name="Normal 3 9 4 8 2 2 4" xfId="15394"/>
    <cellStyle name="Normal 3 9 4 8 2 3" xfId="19527"/>
    <cellStyle name="Normal 3 9 4 8 2 4" xfId="23649"/>
    <cellStyle name="Normal 3 9 4 8 2 5" xfId="28147"/>
    <cellStyle name="Normal 3 9 4 8 2 6" xfId="36392"/>
    <cellStyle name="Normal 3 9 4 8 2 7" xfId="13745"/>
    <cellStyle name="Normal 3 9 4 8 3" xfId="6017"/>
    <cellStyle name="Normal 3 9 4 8 3 2" xfId="10151"/>
    <cellStyle name="Normal 3 9 4 8 3 2 2" xfId="33093"/>
    <cellStyle name="Normal 3 9 4 8 3 2 3" xfId="41338"/>
    <cellStyle name="Normal 3 9 4 8 3 2 4" xfId="20351"/>
    <cellStyle name="Normal 3 9 4 8 3 3" xfId="24473"/>
    <cellStyle name="Normal 3 9 4 8 3 4" xfId="28971"/>
    <cellStyle name="Normal 3 9 4 8 3 5" xfId="37216"/>
    <cellStyle name="Normal 3 9 4 8 3 6" xfId="16218"/>
    <cellStyle name="Normal 3 9 4 8 4" xfId="6842"/>
    <cellStyle name="Normal 3 9 4 8 4 2" xfId="10976"/>
    <cellStyle name="Normal 3 9 4 8 4 2 2" xfId="33918"/>
    <cellStyle name="Normal 3 9 4 8 4 2 3" xfId="42163"/>
    <cellStyle name="Normal 3 9 4 8 4 2 4" xfId="21176"/>
    <cellStyle name="Normal 3 9 4 8 4 3" xfId="25298"/>
    <cellStyle name="Normal 3 9 4 8 4 4" xfId="29796"/>
    <cellStyle name="Normal 3 9 4 8 4 5" xfId="38041"/>
    <cellStyle name="Normal 3 9 4 8 4 6" xfId="17043"/>
    <cellStyle name="Normal 3 9 4 8 5" xfId="7677"/>
    <cellStyle name="Normal 3 9 4 8 5 2" xfId="11800"/>
    <cellStyle name="Normal 3 9 4 8 5 2 2" xfId="34742"/>
    <cellStyle name="Normal 3 9 4 8 5 2 3" xfId="42987"/>
    <cellStyle name="Normal 3 9 4 8 5 2 4" xfId="22000"/>
    <cellStyle name="Normal 3 9 4 8 5 3" xfId="26122"/>
    <cellStyle name="Normal 3 9 4 8 5 4" xfId="30620"/>
    <cellStyle name="Normal 3 9 4 8 5 5" xfId="38865"/>
    <cellStyle name="Normal 3 9 4 8 5 6" xfId="17878"/>
    <cellStyle name="Normal 3 9 4 8 6" xfId="8503"/>
    <cellStyle name="Normal 3 9 4 8 6 2" xfId="31445"/>
    <cellStyle name="Normal 3 9 4 8 6 3" xfId="39690"/>
    <cellStyle name="Normal 3 9 4 8 6 4" xfId="14570"/>
    <cellStyle name="Normal 3 9 4 8 7" xfId="18703"/>
    <cellStyle name="Normal 3 9 4 8 8" xfId="22825"/>
    <cellStyle name="Normal 3 9 4 8 9" xfId="27323"/>
    <cellStyle name="Normal 3 9 4 9" xfId="4555"/>
    <cellStyle name="Normal 3 9 4 9 2" xfId="8689"/>
    <cellStyle name="Normal 3 9 4 9 2 2" xfId="31631"/>
    <cellStyle name="Normal 3 9 4 9 2 3" xfId="39876"/>
    <cellStyle name="Normal 3 9 4 9 2 4" xfId="14756"/>
    <cellStyle name="Normal 3 9 4 9 3" xfId="18889"/>
    <cellStyle name="Normal 3 9 4 9 4" xfId="23011"/>
    <cellStyle name="Normal 3 9 4 9 5" xfId="27509"/>
    <cellStyle name="Normal 3 9 4 9 6" xfId="35754"/>
    <cellStyle name="Normal 3 9 4 9 7" xfId="12142"/>
    <cellStyle name="Normal 3 9 5" xfId="3372"/>
    <cellStyle name="Normal 3 9 5 10" xfId="5381"/>
    <cellStyle name="Normal 3 9 5 10 2" xfId="9515"/>
    <cellStyle name="Normal 3 9 5 10 2 2" xfId="32457"/>
    <cellStyle name="Normal 3 9 5 10 2 3" xfId="40702"/>
    <cellStyle name="Normal 3 9 5 10 2 4" xfId="19715"/>
    <cellStyle name="Normal 3 9 5 10 3" xfId="23837"/>
    <cellStyle name="Normal 3 9 5 10 4" xfId="28335"/>
    <cellStyle name="Normal 3 9 5 10 5" xfId="36580"/>
    <cellStyle name="Normal 3 9 5 10 6" xfId="15582"/>
    <cellStyle name="Normal 3 9 5 11" xfId="6206"/>
    <cellStyle name="Normal 3 9 5 11 2" xfId="10340"/>
    <cellStyle name="Normal 3 9 5 11 2 2" xfId="33282"/>
    <cellStyle name="Normal 3 9 5 11 2 3" xfId="41527"/>
    <cellStyle name="Normal 3 9 5 11 2 4" xfId="20540"/>
    <cellStyle name="Normal 3 9 5 11 3" xfId="24662"/>
    <cellStyle name="Normal 3 9 5 11 4" xfId="29160"/>
    <cellStyle name="Normal 3 9 5 11 5" xfId="37405"/>
    <cellStyle name="Normal 3 9 5 11 6" xfId="16407"/>
    <cellStyle name="Normal 3 9 5 12" xfId="7041"/>
    <cellStyle name="Normal 3 9 5 12 2" xfId="11164"/>
    <cellStyle name="Normal 3 9 5 12 2 2" xfId="34106"/>
    <cellStyle name="Normal 3 9 5 12 2 3" xfId="42351"/>
    <cellStyle name="Normal 3 9 5 12 2 4" xfId="21364"/>
    <cellStyle name="Normal 3 9 5 12 3" xfId="25486"/>
    <cellStyle name="Normal 3 9 5 12 4" xfId="29984"/>
    <cellStyle name="Normal 3 9 5 12 5" xfId="38229"/>
    <cellStyle name="Normal 3 9 5 12 6" xfId="17242"/>
    <cellStyle name="Normal 3 9 5 13" xfId="7866"/>
    <cellStyle name="Normal 3 9 5 13 2" xfId="30809"/>
    <cellStyle name="Normal 3 9 5 13 3" xfId="39054"/>
    <cellStyle name="Normal 3 9 5 13 4" xfId="13934"/>
    <cellStyle name="Normal 3 9 5 14" xfId="18067"/>
    <cellStyle name="Normal 3 9 5 15" xfId="22189"/>
    <cellStyle name="Normal 3 9 5 16" xfId="26672"/>
    <cellStyle name="Normal 3 9 5 17" xfId="34932"/>
    <cellStyle name="Normal 3 9 5 18" xfId="12144"/>
    <cellStyle name="Normal 3 9 5 2" xfId="3373"/>
    <cellStyle name="Normal 3 9 5 2 10" xfId="6207"/>
    <cellStyle name="Normal 3 9 5 2 10 2" xfId="10341"/>
    <cellStyle name="Normal 3 9 5 2 10 2 2" xfId="33283"/>
    <cellStyle name="Normal 3 9 5 2 10 2 3" xfId="41528"/>
    <cellStyle name="Normal 3 9 5 2 10 2 4" xfId="20541"/>
    <cellStyle name="Normal 3 9 5 2 10 3" xfId="24663"/>
    <cellStyle name="Normal 3 9 5 2 10 4" xfId="29161"/>
    <cellStyle name="Normal 3 9 5 2 10 5" xfId="37406"/>
    <cellStyle name="Normal 3 9 5 2 10 6" xfId="16408"/>
    <cellStyle name="Normal 3 9 5 2 11" xfId="7042"/>
    <cellStyle name="Normal 3 9 5 2 11 2" xfId="11165"/>
    <cellStyle name="Normal 3 9 5 2 11 2 2" xfId="34107"/>
    <cellStyle name="Normal 3 9 5 2 11 2 3" xfId="42352"/>
    <cellStyle name="Normal 3 9 5 2 11 2 4" xfId="21365"/>
    <cellStyle name="Normal 3 9 5 2 11 3" xfId="25487"/>
    <cellStyle name="Normal 3 9 5 2 11 4" xfId="29985"/>
    <cellStyle name="Normal 3 9 5 2 11 5" xfId="38230"/>
    <cellStyle name="Normal 3 9 5 2 11 6" xfId="17243"/>
    <cellStyle name="Normal 3 9 5 2 12" xfId="7867"/>
    <cellStyle name="Normal 3 9 5 2 12 2" xfId="30810"/>
    <cellStyle name="Normal 3 9 5 2 12 3" xfId="39055"/>
    <cellStyle name="Normal 3 9 5 2 12 4" xfId="13935"/>
    <cellStyle name="Normal 3 9 5 2 13" xfId="18068"/>
    <cellStyle name="Normal 3 9 5 2 14" xfId="22190"/>
    <cellStyle name="Normal 3 9 5 2 15" xfId="26673"/>
    <cellStyle name="Normal 3 9 5 2 16" xfId="34933"/>
    <cellStyle name="Normal 3 9 5 2 17" xfId="12145"/>
    <cellStyle name="Normal 3 9 5 2 2" xfId="3842"/>
    <cellStyle name="Normal 3 9 5 2 2 10" xfId="35045"/>
    <cellStyle name="Normal 3 9 5 2 2 11" xfId="12257"/>
    <cellStyle name="Normal 3 9 5 2 2 2" xfId="4670"/>
    <cellStyle name="Normal 3 9 5 2 2 2 2" xfId="8804"/>
    <cellStyle name="Normal 3 9 5 2 2 2 2 2" xfId="31746"/>
    <cellStyle name="Normal 3 9 5 2 2 2 2 3" xfId="39991"/>
    <cellStyle name="Normal 3 9 5 2 2 2 2 4" xfId="14871"/>
    <cellStyle name="Normal 3 9 5 2 2 2 3" xfId="19004"/>
    <cellStyle name="Normal 3 9 5 2 2 2 4" xfId="23126"/>
    <cellStyle name="Normal 3 9 5 2 2 2 5" xfId="27624"/>
    <cellStyle name="Normal 3 9 5 2 2 2 6" xfId="35869"/>
    <cellStyle name="Normal 3 9 5 2 2 2 7" xfId="13222"/>
    <cellStyle name="Normal 3 9 5 2 2 3" xfId="5494"/>
    <cellStyle name="Normal 3 9 5 2 2 3 2" xfId="9628"/>
    <cellStyle name="Normal 3 9 5 2 2 3 2 2" xfId="32570"/>
    <cellStyle name="Normal 3 9 5 2 2 3 2 3" xfId="40815"/>
    <cellStyle name="Normal 3 9 5 2 2 3 2 4" xfId="19828"/>
    <cellStyle name="Normal 3 9 5 2 2 3 3" xfId="23950"/>
    <cellStyle name="Normal 3 9 5 2 2 3 4" xfId="28448"/>
    <cellStyle name="Normal 3 9 5 2 2 3 5" xfId="36693"/>
    <cellStyle name="Normal 3 9 5 2 2 3 6" xfId="15695"/>
    <cellStyle name="Normal 3 9 5 2 2 4" xfId="6319"/>
    <cellStyle name="Normal 3 9 5 2 2 4 2" xfId="10453"/>
    <cellStyle name="Normal 3 9 5 2 2 4 2 2" xfId="33395"/>
    <cellStyle name="Normal 3 9 5 2 2 4 2 3" xfId="41640"/>
    <cellStyle name="Normal 3 9 5 2 2 4 2 4" xfId="20653"/>
    <cellStyle name="Normal 3 9 5 2 2 4 3" xfId="24775"/>
    <cellStyle name="Normal 3 9 5 2 2 4 4" xfId="29273"/>
    <cellStyle name="Normal 3 9 5 2 2 4 5" xfId="37518"/>
    <cellStyle name="Normal 3 9 5 2 2 4 6" xfId="16520"/>
    <cellStyle name="Normal 3 9 5 2 2 5" xfId="7154"/>
    <cellStyle name="Normal 3 9 5 2 2 5 2" xfId="11277"/>
    <cellStyle name="Normal 3 9 5 2 2 5 2 2" xfId="34219"/>
    <cellStyle name="Normal 3 9 5 2 2 5 2 3" xfId="42464"/>
    <cellStyle name="Normal 3 9 5 2 2 5 2 4" xfId="21477"/>
    <cellStyle name="Normal 3 9 5 2 2 5 3" xfId="25599"/>
    <cellStyle name="Normal 3 9 5 2 2 5 4" xfId="30097"/>
    <cellStyle name="Normal 3 9 5 2 2 5 5" xfId="38342"/>
    <cellStyle name="Normal 3 9 5 2 2 5 6" xfId="17355"/>
    <cellStyle name="Normal 3 9 5 2 2 6" xfId="7980"/>
    <cellStyle name="Normal 3 9 5 2 2 6 2" xfId="30922"/>
    <cellStyle name="Normal 3 9 5 2 2 6 3" xfId="39167"/>
    <cellStyle name="Normal 3 9 5 2 2 6 4" xfId="14047"/>
    <cellStyle name="Normal 3 9 5 2 2 7" xfId="18180"/>
    <cellStyle name="Normal 3 9 5 2 2 8" xfId="22302"/>
    <cellStyle name="Normal 3 9 5 2 2 9" xfId="26800"/>
    <cellStyle name="Normal 3 9 5 2 3" xfId="3954"/>
    <cellStyle name="Normal 3 9 5 2 3 10" xfId="35157"/>
    <cellStyle name="Normal 3 9 5 2 3 11" xfId="12369"/>
    <cellStyle name="Normal 3 9 5 2 3 2" xfId="4782"/>
    <cellStyle name="Normal 3 9 5 2 3 2 2" xfId="8916"/>
    <cellStyle name="Normal 3 9 5 2 3 2 2 2" xfId="31858"/>
    <cellStyle name="Normal 3 9 5 2 3 2 2 3" xfId="40103"/>
    <cellStyle name="Normal 3 9 5 2 3 2 2 4" xfId="14983"/>
    <cellStyle name="Normal 3 9 5 2 3 2 3" xfId="19116"/>
    <cellStyle name="Normal 3 9 5 2 3 2 4" xfId="23238"/>
    <cellStyle name="Normal 3 9 5 2 3 2 5" xfId="27736"/>
    <cellStyle name="Normal 3 9 5 2 3 2 6" xfId="35981"/>
    <cellStyle name="Normal 3 9 5 2 3 2 7" xfId="13334"/>
    <cellStyle name="Normal 3 9 5 2 3 3" xfId="5606"/>
    <cellStyle name="Normal 3 9 5 2 3 3 2" xfId="9740"/>
    <cellStyle name="Normal 3 9 5 2 3 3 2 2" xfId="32682"/>
    <cellStyle name="Normal 3 9 5 2 3 3 2 3" xfId="40927"/>
    <cellStyle name="Normal 3 9 5 2 3 3 2 4" xfId="19940"/>
    <cellStyle name="Normal 3 9 5 2 3 3 3" xfId="24062"/>
    <cellStyle name="Normal 3 9 5 2 3 3 4" xfId="28560"/>
    <cellStyle name="Normal 3 9 5 2 3 3 5" xfId="36805"/>
    <cellStyle name="Normal 3 9 5 2 3 3 6" xfId="15807"/>
    <cellStyle name="Normal 3 9 5 2 3 4" xfId="6431"/>
    <cellStyle name="Normal 3 9 5 2 3 4 2" xfId="10565"/>
    <cellStyle name="Normal 3 9 5 2 3 4 2 2" xfId="33507"/>
    <cellStyle name="Normal 3 9 5 2 3 4 2 3" xfId="41752"/>
    <cellStyle name="Normal 3 9 5 2 3 4 2 4" xfId="20765"/>
    <cellStyle name="Normal 3 9 5 2 3 4 3" xfId="24887"/>
    <cellStyle name="Normal 3 9 5 2 3 4 4" xfId="29385"/>
    <cellStyle name="Normal 3 9 5 2 3 4 5" xfId="37630"/>
    <cellStyle name="Normal 3 9 5 2 3 4 6" xfId="16632"/>
    <cellStyle name="Normal 3 9 5 2 3 5" xfId="7266"/>
    <cellStyle name="Normal 3 9 5 2 3 5 2" xfId="11389"/>
    <cellStyle name="Normal 3 9 5 2 3 5 2 2" xfId="34331"/>
    <cellStyle name="Normal 3 9 5 2 3 5 2 3" xfId="42576"/>
    <cellStyle name="Normal 3 9 5 2 3 5 2 4" xfId="21589"/>
    <cellStyle name="Normal 3 9 5 2 3 5 3" xfId="25711"/>
    <cellStyle name="Normal 3 9 5 2 3 5 4" xfId="30209"/>
    <cellStyle name="Normal 3 9 5 2 3 5 5" xfId="38454"/>
    <cellStyle name="Normal 3 9 5 2 3 5 6" xfId="17467"/>
    <cellStyle name="Normal 3 9 5 2 3 6" xfId="8092"/>
    <cellStyle name="Normal 3 9 5 2 3 6 2" xfId="31034"/>
    <cellStyle name="Normal 3 9 5 2 3 6 3" xfId="39279"/>
    <cellStyle name="Normal 3 9 5 2 3 6 4" xfId="14159"/>
    <cellStyle name="Normal 3 9 5 2 3 7" xfId="18292"/>
    <cellStyle name="Normal 3 9 5 2 3 8" xfId="22414"/>
    <cellStyle name="Normal 3 9 5 2 3 9" xfId="26912"/>
    <cellStyle name="Normal 3 9 5 2 4" xfId="4066"/>
    <cellStyle name="Normal 3 9 5 2 4 10" xfId="35269"/>
    <cellStyle name="Normal 3 9 5 2 4 11" xfId="12481"/>
    <cellStyle name="Normal 3 9 5 2 4 2" xfId="4894"/>
    <cellStyle name="Normal 3 9 5 2 4 2 2" xfId="9028"/>
    <cellStyle name="Normal 3 9 5 2 4 2 2 2" xfId="31970"/>
    <cellStyle name="Normal 3 9 5 2 4 2 2 3" xfId="40215"/>
    <cellStyle name="Normal 3 9 5 2 4 2 2 4" xfId="15095"/>
    <cellStyle name="Normal 3 9 5 2 4 2 3" xfId="19228"/>
    <cellStyle name="Normal 3 9 5 2 4 2 4" xfId="23350"/>
    <cellStyle name="Normal 3 9 5 2 4 2 5" xfId="27848"/>
    <cellStyle name="Normal 3 9 5 2 4 2 6" xfId="36093"/>
    <cellStyle name="Normal 3 9 5 2 4 2 7" xfId="13446"/>
    <cellStyle name="Normal 3 9 5 2 4 3" xfId="5718"/>
    <cellStyle name="Normal 3 9 5 2 4 3 2" xfId="9852"/>
    <cellStyle name="Normal 3 9 5 2 4 3 2 2" xfId="32794"/>
    <cellStyle name="Normal 3 9 5 2 4 3 2 3" xfId="41039"/>
    <cellStyle name="Normal 3 9 5 2 4 3 2 4" xfId="20052"/>
    <cellStyle name="Normal 3 9 5 2 4 3 3" xfId="24174"/>
    <cellStyle name="Normal 3 9 5 2 4 3 4" xfId="28672"/>
    <cellStyle name="Normal 3 9 5 2 4 3 5" xfId="36917"/>
    <cellStyle name="Normal 3 9 5 2 4 3 6" xfId="15919"/>
    <cellStyle name="Normal 3 9 5 2 4 4" xfId="6543"/>
    <cellStyle name="Normal 3 9 5 2 4 4 2" xfId="10677"/>
    <cellStyle name="Normal 3 9 5 2 4 4 2 2" xfId="33619"/>
    <cellStyle name="Normal 3 9 5 2 4 4 2 3" xfId="41864"/>
    <cellStyle name="Normal 3 9 5 2 4 4 2 4" xfId="20877"/>
    <cellStyle name="Normal 3 9 5 2 4 4 3" xfId="24999"/>
    <cellStyle name="Normal 3 9 5 2 4 4 4" xfId="29497"/>
    <cellStyle name="Normal 3 9 5 2 4 4 5" xfId="37742"/>
    <cellStyle name="Normal 3 9 5 2 4 4 6" xfId="16744"/>
    <cellStyle name="Normal 3 9 5 2 4 5" xfId="7378"/>
    <cellStyle name="Normal 3 9 5 2 4 5 2" xfId="11501"/>
    <cellStyle name="Normal 3 9 5 2 4 5 2 2" xfId="34443"/>
    <cellStyle name="Normal 3 9 5 2 4 5 2 3" xfId="42688"/>
    <cellStyle name="Normal 3 9 5 2 4 5 2 4" xfId="21701"/>
    <cellStyle name="Normal 3 9 5 2 4 5 3" xfId="25823"/>
    <cellStyle name="Normal 3 9 5 2 4 5 4" xfId="30321"/>
    <cellStyle name="Normal 3 9 5 2 4 5 5" xfId="38566"/>
    <cellStyle name="Normal 3 9 5 2 4 5 6" xfId="17579"/>
    <cellStyle name="Normal 3 9 5 2 4 6" xfId="8204"/>
    <cellStyle name="Normal 3 9 5 2 4 6 2" xfId="31146"/>
    <cellStyle name="Normal 3 9 5 2 4 6 3" xfId="39391"/>
    <cellStyle name="Normal 3 9 5 2 4 6 4" xfId="14271"/>
    <cellStyle name="Normal 3 9 5 2 4 7" xfId="18404"/>
    <cellStyle name="Normal 3 9 5 2 4 8" xfId="22526"/>
    <cellStyle name="Normal 3 9 5 2 4 9" xfId="27024"/>
    <cellStyle name="Normal 3 9 5 2 5" xfId="4198"/>
    <cellStyle name="Normal 3 9 5 2 5 10" xfId="35401"/>
    <cellStyle name="Normal 3 9 5 2 5 11" xfId="12613"/>
    <cellStyle name="Normal 3 9 5 2 5 2" xfId="5026"/>
    <cellStyle name="Normal 3 9 5 2 5 2 2" xfId="9160"/>
    <cellStyle name="Normal 3 9 5 2 5 2 2 2" xfId="32102"/>
    <cellStyle name="Normal 3 9 5 2 5 2 2 3" xfId="40347"/>
    <cellStyle name="Normal 3 9 5 2 5 2 2 4" xfId="15227"/>
    <cellStyle name="Normal 3 9 5 2 5 2 3" xfId="19360"/>
    <cellStyle name="Normal 3 9 5 2 5 2 4" xfId="23482"/>
    <cellStyle name="Normal 3 9 5 2 5 2 5" xfId="27980"/>
    <cellStyle name="Normal 3 9 5 2 5 2 6" xfId="36225"/>
    <cellStyle name="Normal 3 9 5 2 5 2 7" xfId="13578"/>
    <cellStyle name="Normal 3 9 5 2 5 3" xfId="5850"/>
    <cellStyle name="Normal 3 9 5 2 5 3 2" xfId="9984"/>
    <cellStyle name="Normal 3 9 5 2 5 3 2 2" xfId="32926"/>
    <cellStyle name="Normal 3 9 5 2 5 3 2 3" xfId="41171"/>
    <cellStyle name="Normal 3 9 5 2 5 3 2 4" xfId="20184"/>
    <cellStyle name="Normal 3 9 5 2 5 3 3" xfId="24306"/>
    <cellStyle name="Normal 3 9 5 2 5 3 4" xfId="28804"/>
    <cellStyle name="Normal 3 9 5 2 5 3 5" xfId="37049"/>
    <cellStyle name="Normal 3 9 5 2 5 3 6" xfId="16051"/>
    <cellStyle name="Normal 3 9 5 2 5 4" xfId="6675"/>
    <cellStyle name="Normal 3 9 5 2 5 4 2" xfId="10809"/>
    <cellStyle name="Normal 3 9 5 2 5 4 2 2" xfId="33751"/>
    <cellStyle name="Normal 3 9 5 2 5 4 2 3" xfId="41996"/>
    <cellStyle name="Normal 3 9 5 2 5 4 2 4" xfId="21009"/>
    <cellStyle name="Normal 3 9 5 2 5 4 3" xfId="25131"/>
    <cellStyle name="Normal 3 9 5 2 5 4 4" xfId="29629"/>
    <cellStyle name="Normal 3 9 5 2 5 4 5" xfId="37874"/>
    <cellStyle name="Normal 3 9 5 2 5 4 6" xfId="16876"/>
    <cellStyle name="Normal 3 9 5 2 5 5" xfId="7510"/>
    <cellStyle name="Normal 3 9 5 2 5 5 2" xfId="11633"/>
    <cellStyle name="Normal 3 9 5 2 5 5 2 2" xfId="34575"/>
    <cellStyle name="Normal 3 9 5 2 5 5 2 3" xfId="42820"/>
    <cellStyle name="Normal 3 9 5 2 5 5 2 4" xfId="21833"/>
    <cellStyle name="Normal 3 9 5 2 5 5 3" xfId="25955"/>
    <cellStyle name="Normal 3 9 5 2 5 5 4" xfId="30453"/>
    <cellStyle name="Normal 3 9 5 2 5 5 5" xfId="38698"/>
    <cellStyle name="Normal 3 9 5 2 5 5 6" xfId="17711"/>
    <cellStyle name="Normal 3 9 5 2 5 6" xfId="8336"/>
    <cellStyle name="Normal 3 9 5 2 5 6 2" xfId="31278"/>
    <cellStyle name="Normal 3 9 5 2 5 6 3" xfId="39523"/>
    <cellStyle name="Normal 3 9 5 2 5 6 4" xfId="14403"/>
    <cellStyle name="Normal 3 9 5 2 5 7" xfId="18536"/>
    <cellStyle name="Normal 3 9 5 2 5 8" xfId="22658"/>
    <cellStyle name="Normal 3 9 5 2 5 9" xfId="27156"/>
    <cellStyle name="Normal 3 9 5 2 6" xfId="4326"/>
    <cellStyle name="Normal 3 9 5 2 6 10" xfId="35525"/>
    <cellStyle name="Normal 3 9 5 2 6 11" xfId="12737"/>
    <cellStyle name="Normal 3 9 5 2 6 2" xfId="5150"/>
    <cellStyle name="Normal 3 9 5 2 6 2 2" xfId="9284"/>
    <cellStyle name="Normal 3 9 5 2 6 2 2 2" xfId="32226"/>
    <cellStyle name="Normal 3 9 5 2 6 2 2 3" xfId="40471"/>
    <cellStyle name="Normal 3 9 5 2 6 2 2 4" xfId="15351"/>
    <cellStyle name="Normal 3 9 5 2 6 2 3" xfId="19484"/>
    <cellStyle name="Normal 3 9 5 2 6 2 4" xfId="23606"/>
    <cellStyle name="Normal 3 9 5 2 6 2 5" xfId="28104"/>
    <cellStyle name="Normal 3 9 5 2 6 2 6" xfId="36349"/>
    <cellStyle name="Normal 3 9 5 2 6 2 7" xfId="13702"/>
    <cellStyle name="Normal 3 9 5 2 6 3" xfId="5974"/>
    <cellStyle name="Normal 3 9 5 2 6 3 2" xfId="10108"/>
    <cellStyle name="Normal 3 9 5 2 6 3 2 2" xfId="33050"/>
    <cellStyle name="Normal 3 9 5 2 6 3 2 3" xfId="41295"/>
    <cellStyle name="Normal 3 9 5 2 6 3 2 4" xfId="20308"/>
    <cellStyle name="Normal 3 9 5 2 6 3 3" xfId="24430"/>
    <cellStyle name="Normal 3 9 5 2 6 3 4" xfId="28928"/>
    <cellStyle name="Normal 3 9 5 2 6 3 5" xfId="37173"/>
    <cellStyle name="Normal 3 9 5 2 6 3 6" xfId="16175"/>
    <cellStyle name="Normal 3 9 5 2 6 4" xfId="6799"/>
    <cellStyle name="Normal 3 9 5 2 6 4 2" xfId="10933"/>
    <cellStyle name="Normal 3 9 5 2 6 4 2 2" xfId="33875"/>
    <cellStyle name="Normal 3 9 5 2 6 4 2 3" xfId="42120"/>
    <cellStyle name="Normal 3 9 5 2 6 4 2 4" xfId="21133"/>
    <cellStyle name="Normal 3 9 5 2 6 4 3" xfId="25255"/>
    <cellStyle name="Normal 3 9 5 2 6 4 4" xfId="29753"/>
    <cellStyle name="Normal 3 9 5 2 6 4 5" xfId="37998"/>
    <cellStyle name="Normal 3 9 5 2 6 4 6" xfId="17000"/>
    <cellStyle name="Normal 3 9 5 2 6 5" xfId="7634"/>
    <cellStyle name="Normal 3 9 5 2 6 5 2" xfId="11757"/>
    <cellStyle name="Normal 3 9 5 2 6 5 2 2" xfId="34699"/>
    <cellStyle name="Normal 3 9 5 2 6 5 2 3" xfId="42944"/>
    <cellStyle name="Normal 3 9 5 2 6 5 2 4" xfId="21957"/>
    <cellStyle name="Normal 3 9 5 2 6 5 3" xfId="26079"/>
    <cellStyle name="Normal 3 9 5 2 6 5 4" xfId="30577"/>
    <cellStyle name="Normal 3 9 5 2 6 5 5" xfId="38822"/>
    <cellStyle name="Normal 3 9 5 2 6 5 6" xfId="17835"/>
    <cellStyle name="Normal 3 9 5 2 6 6" xfId="8460"/>
    <cellStyle name="Normal 3 9 5 2 6 6 2" xfId="31402"/>
    <cellStyle name="Normal 3 9 5 2 6 6 3" xfId="39647"/>
    <cellStyle name="Normal 3 9 5 2 6 6 4" xfId="14527"/>
    <cellStyle name="Normal 3 9 5 2 6 7" xfId="18660"/>
    <cellStyle name="Normal 3 9 5 2 6 8" xfId="22782"/>
    <cellStyle name="Normal 3 9 5 2 6 9" xfId="27280"/>
    <cellStyle name="Normal 3 9 5 2 7" xfId="4451"/>
    <cellStyle name="Normal 3 9 5 2 7 10" xfId="35650"/>
    <cellStyle name="Normal 3 9 5 2 7 11" xfId="12862"/>
    <cellStyle name="Normal 3 9 5 2 7 2" xfId="5275"/>
    <cellStyle name="Normal 3 9 5 2 7 2 2" xfId="9409"/>
    <cellStyle name="Normal 3 9 5 2 7 2 2 2" xfId="32351"/>
    <cellStyle name="Normal 3 9 5 2 7 2 2 3" xfId="40596"/>
    <cellStyle name="Normal 3 9 5 2 7 2 2 4" xfId="15476"/>
    <cellStyle name="Normal 3 9 5 2 7 2 3" xfId="19609"/>
    <cellStyle name="Normal 3 9 5 2 7 2 4" xfId="23731"/>
    <cellStyle name="Normal 3 9 5 2 7 2 5" xfId="28229"/>
    <cellStyle name="Normal 3 9 5 2 7 2 6" xfId="36474"/>
    <cellStyle name="Normal 3 9 5 2 7 2 7" xfId="13827"/>
    <cellStyle name="Normal 3 9 5 2 7 3" xfId="6099"/>
    <cellStyle name="Normal 3 9 5 2 7 3 2" xfId="10233"/>
    <cellStyle name="Normal 3 9 5 2 7 3 2 2" xfId="33175"/>
    <cellStyle name="Normal 3 9 5 2 7 3 2 3" xfId="41420"/>
    <cellStyle name="Normal 3 9 5 2 7 3 2 4" xfId="20433"/>
    <cellStyle name="Normal 3 9 5 2 7 3 3" xfId="24555"/>
    <cellStyle name="Normal 3 9 5 2 7 3 4" xfId="29053"/>
    <cellStyle name="Normal 3 9 5 2 7 3 5" xfId="37298"/>
    <cellStyle name="Normal 3 9 5 2 7 3 6" xfId="16300"/>
    <cellStyle name="Normal 3 9 5 2 7 4" xfId="6924"/>
    <cellStyle name="Normal 3 9 5 2 7 4 2" xfId="11058"/>
    <cellStyle name="Normal 3 9 5 2 7 4 2 2" xfId="34000"/>
    <cellStyle name="Normal 3 9 5 2 7 4 2 3" xfId="42245"/>
    <cellStyle name="Normal 3 9 5 2 7 4 2 4" xfId="21258"/>
    <cellStyle name="Normal 3 9 5 2 7 4 3" xfId="25380"/>
    <cellStyle name="Normal 3 9 5 2 7 4 4" xfId="29878"/>
    <cellStyle name="Normal 3 9 5 2 7 4 5" xfId="38123"/>
    <cellStyle name="Normal 3 9 5 2 7 4 6" xfId="17125"/>
    <cellStyle name="Normal 3 9 5 2 7 5" xfId="7759"/>
    <cellStyle name="Normal 3 9 5 2 7 5 2" xfId="11882"/>
    <cellStyle name="Normal 3 9 5 2 7 5 2 2" xfId="34824"/>
    <cellStyle name="Normal 3 9 5 2 7 5 2 3" xfId="43069"/>
    <cellStyle name="Normal 3 9 5 2 7 5 2 4" xfId="22082"/>
    <cellStyle name="Normal 3 9 5 2 7 5 3" xfId="26204"/>
    <cellStyle name="Normal 3 9 5 2 7 5 4" xfId="30702"/>
    <cellStyle name="Normal 3 9 5 2 7 5 5" xfId="38947"/>
    <cellStyle name="Normal 3 9 5 2 7 5 6" xfId="17960"/>
    <cellStyle name="Normal 3 9 5 2 7 6" xfId="8585"/>
    <cellStyle name="Normal 3 9 5 2 7 6 2" xfId="31527"/>
    <cellStyle name="Normal 3 9 5 2 7 6 3" xfId="39772"/>
    <cellStyle name="Normal 3 9 5 2 7 6 4" xfId="14652"/>
    <cellStyle name="Normal 3 9 5 2 7 7" xfId="18785"/>
    <cellStyle name="Normal 3 9 5 2 7 8" xfId="22907"/>
    <cellStyle name="Normal 3 9 5 2 7 9" xfId="27405"/>
    <cellStyle name="Normal 3 9 5 2 8" xfId="4558"/>
    <cellStyle name="Normal 3 9 5 2 8 2" xfId="8692"/>
    <cellStyle name="Normal 3 9 5 2 8 2 2" xfId="31634"/>
    <cellStyle name="Normal 3 9 5 2 8 2 3" xfId="39879"/>
    <cellStyle name="Normal 3 9 5 2 8 2 4" xfId="14759"/>
    <cellStyle name="Normal 3 9 5 2 8 3" xfId="18892"/>
    <cellStyle name="Normal 3 9 5 2 8 4" xfId="23014"/>
    <cellStyle name="Normal 3 9 5 2 8 5" xfId="27512"/>
    <cellStyle name="Normal 3 9 5 2 8 6" xfId="35757"/>
    <cellStyle name="Normal 3 9 5 2 8 7" xfId="13109"/>
    <cellStyle name="Normal 3 9 5 2 9" xfId="5382"/>
    <cellStyle name="Normal 3 9 5 2 9 2" xfId="9516"/>
    <cellStyle name="Normal 3 9 5 2 9 2 2" xfId="32458"/>
    <cellStyle name="Normal 3 9 5 2 9 2 3" xfId="40703"/>
    <cellStyle name="Normal 3 9 5 2 9 2 4" xfId="19716"/>
    <cellStyle name="Normal 3 9 5 2 9 3" xfId="23838"/>
    <cellStyle name="Normal 3 9 5 2 9 4" xfId="28336"/>
    <cellStyle name="Normal 3 9 5 2 9 5" xfId="36581"/>
    <cellStyle name="Normal 3 9 5 2 9 6" xfId="15583"/>
    <cellStyle name="Normal 3 9 5 3" xfId="3841"/>
    <cellStyle name="Normal 3 9 5 3 10" xfId="35044"/>
    <cellStyle name="Normal 3 9 5 3 11" xfId="12256"/>
    <cellStyle name="Normal 3 9 5 3 2" xfId="4669"/>
    <cellStyle name="Normal 3 9 5 3 2 2" xfId="8803"/>
    <cellStyle name="Normal 3 9 5 3 2 2 2" xfId="31745"/>
    <cellStyle name="Normal 3 9 5 3 2 2 3" xfId="39990"/>
    <cellStyle name="Normal 3 9 5 3 2 2 4" xfId="14870"/>
    <cellStyle name="Normal 3 9 5 3 2 3" xfId="19003"/>
    <cellStyle name="Normal 3 9 5 3 2 4" xfId="23125"/>
    <cellStyle name="Normal 3 9 5 3 2 5" xfId="27623"/>
    <cellStyle name="Normal 3 9 5 3 2 6" xfId="35868"/>
    <cellStyle name="Normal 3 9 5 3 2 7" xfId="13221"/>
    <cellStyle name="Normal 3 9 5 3 3" xfId="5493"/>
    <cellStyle name="Normal 3 9 5 3 3 2" xfId="9627"/>
    <cellStyle name="Normal 3 9 5 3 3 2 2" xfId="32569"/>
    <cellStyle name="Normal 3 9 5 3 3 2 3" xfId="40814"/>
    <cellStyle name="Normal 3 9 5 3 3 2 4" xfId="19827"/>
    <cellStyle name="Normal 3 9 5 3 3 3" xfId="23949"/>
    <cellStyle name="Normal 3 9 5 3 3 4" xfId="28447"/>
    <cellStyle name="Normal 3 9 5 3 3 5" xfId="36692"/>
    <cellStyle name="Normal 3 9 5 3 3 6" xfId="15694"/>
    <cellStyle name="Normal 3 9 5 3 4" xfId="6318"/>
    <cellStyle name="Normal 3 9 5 3 4 2" xfId="10452"/>
    <cellStyle name="Normal 3 9 5 3 4 2 2" xfId="33394"/>
    <cellStyle name="Normal 3 9 5 3 4 2 3" xfId="41639"/>
    <cellStyle name="Normal 3 9 5 3 4 2 4" xfId="20652"/>
    <cellStyle name="Normal 3 9 5 3 4 3" xfId="24774"/>
    <cellStyle name="Normal 3 9 5 3 4 4" xfId="29272"/>
    <cellStyle name="Normal 3 9 5 3 4 5" xfId="37517"/>
    <cellStyle name="Normal 3 9 5 3 4 6" xfId="16519"/>
    <cellStyle name="Normal 3 9 5 3 5" xfId="7153"/>
    <cellStyle name="Normal 3 9 5 3 5 2" xfId="11276"/>
    <cellStyle name="Normal 3 9 5 3 5 2 2" xfId="34218"/>
    <cellStyle name="Normal 3 9 5 3 5 2 3" xfId="42463"/>
    <cellStyle name="Normal 3 9 5 3 5 2 4" xfId="21476"/>
    <cellStyle name="Normal 3 9 5 3 5 3" xfId="25598"/>
    <cellStyle name="Normal 3 9 5 3 5 4" xfId="30096"/>
    <cellStyle name="Normal 3 9 5 3 5 5" xfId="38341"/>
    <cellStyle name="Normal 3 9 5 3 5 6" xfId="17354"/>
    <cellStyle name="Normal 3 9 5 3 6" xfId="7979"/>
    <cellStyle name="Normal 3 9 5 3 6 2" xfId="30921"/>
    <cellStyle name="Normal 3 9 5 3 6 3" xfId="39166"/>
    <cellStyle name="Normal 3 9 5 3 6 4" xfId="14046"/>
    <cellStyle name="Normal 3 9 5 3 7" xfId="18179"/>
    <cellStyle name="Normal 3 9 5 3 8" xfId="22301"/>
    <cellStyle name="Normal 3 9 5 3 9" xfId="26799"/>
    <cellStyle name="Normal 3 9 5 4" xfId="3953"/>
    <cellStyle name="Normal 3 9 5 4 10" xfId="35156"/>
    <cellStyle name="Normal 3 9 5 4 11" xfId="12368"/>
    <cellStyle name="Normal 3 9 5 4 2" xfId="4781"/>
    <cellStyle name="Normal 3 9 5 4 2 2" xfId="8915"/>
    <cellStyle name="Normal 3 9 5 4 2 2 2" xfId="31857"/>
    <cellStyle name="Normal 3 9 5 4 2 2 3" xfId="40102"/>
    <cellStyle name="Normal 3 9 5 4 2 2 4" xfId="14982"/>
    <cellStyle name="Normal 3 9 5 4 2 3" xfId="19115"/>
    <cellStyle name="Normal 3 9 5 4 2 4" xfId="23237"/>
    <cellStyle name="Normal 3 9 5 4 2 5" xfId="27735"/>
    <cellStyle name="Normal 3 9 5 4 2 6" xfId="35980"/>
    <cellStyle name="Normal 3 9 5 4 2 7" xfId="13333"/>
    <cellStyle name="Normal 3 9 5 4 3" xfId="5605"/>
    <cellStyle name="Normal 3 9 5 4 3 2" xfId="9739"/>
    <cellStyle name="Normal 3 9 5 4 3 2 2" xfId="32681"/>
    <cellStyle name="Normal 3 9 5 4 3 2 3" xfId="40926"/>
    <cellStyle name="Normal 3 9 5 4 3 2 4" xfId="19939"/>
    <cellStyle name="Normal 3 9 5 4 3 3" xfId="24061"/>
    <cellStyle name="Normal 3 9 5 4 3 4" xfId="28559"/>
    <cellStyle name="Normal 3 9 5 4 3 5" xfId="36804"/>
    <cellStyle name="Normal 3 9 5 4 3 6" xfId="15806"/>
    <cellStyle name="Normal 3 9 5 4 4" xfId="6430"/>
    <cellStyle name="Normal 3 9 5 4 4 2" xfId="10564"/>
    <cellStyle name="Normal 3 9 5 4 4 2 2" xfId="33506"/>
    <cellStyle name="Normal 3 9 5 4 4 2 3" xfId="41751"/>
    <cellStyle name="Normal 3 9 5 4 4 2 4" xfId="20764"/>
    <cellStyle name="Normal 3 9 5 4 4 3" xfId="24886"/>
    <cellStyle name="Normal 3 9 5 4 4 4" xfId="29384"/>
    <cellStyle name="Normal 3 9 5 4 4 5" xfId="37629"/>
    <cellStyle name="Normal 3 9 5 4 4 6" xfId="16631"/>
    <cellStyle name="Normal 3 9 5 4 5" xfId="7265"/>
    <cellStyle name="Normal 3 9 5 4 5 2" xfId="11388"/>
    <cellStyle name="Normal 3 9 5 4 5 2 2" xfId="34330"/>
    <cellStyle name="Normal 3 9 5 4 5 2 3" xfId="42575"/>
    <cellStyle name="Normal 3 9 5 4 5 2 4" xfId="21588"/>
    <cellStyle name="Normal 3 9 5 4 5 3" xfId="25710"/>
    <cellStyle name="Normal 3 9 5 4 5 4" xfId="30208"/>
    <cellStyle name="Normal 3 9 5 4 5 5" xfId="38453"/>
    <cellStyle name="Normal 3 9 5 4 5 6" xfId="17466"/>
    <cellStyle name="Normal 3 9 5 4 6" xfId="8091"/>
    <cellStyle name="Normal 3 9 5 4 6 2" xfId="31033"/>
    <cellStyle name="Normal 3 9 5 4 6 3" xfId="39278"/>
    <cellStyle name="Normal 3 9 5 4 6 4" xfId="14158"/>
    <cellStyle name="Normal 3 9 5 4 7" xfId="18291"/>
    <cellStyle name="Normal 3 9 5 4 8" xfId="22413"/>
    <cellStyle name="Normal 3 9 5 4 9" xfId="26911"/>
    <cellStyle name="Normal 3 9 5 5" xfId="4065"/>
    <cellStyle name="Normal 3 9 5 5 10" xfId="35268"/>
    <cellStyle name="Normal 3 9 5 5 11" xfId="12480"/>
    <cellStyle name="Normal 3 9 5 5 2" xfId="4893"/>
    <cellStyle name="Normal 3 9 5 5 2 2" xfId="9027"/>
    <cellStyle name="Normal 3 9 5 5 2 2 2" xfId="31969"/>
    <cellStyle name="Normal 3 9 5 5 2 2 3" xfId="40214"/>
    <cellStyle name="Normal 3 9 5 5 2 2 4" xfId="15094"/>
    <cellStyle name="Normal 3 9 5 5 2 3" xfId="19227"/>
    <cellStyle name="Normal 3 9 5 5 2 4" xfId="23349"/>
    <cellStyle name="Normal 3 9 5 5 2 5" xfId="27847"/>
    <cellStyle name="Normal 3 9 5 5 2 6" xfId="36092"/>
    <cellStyle name="Normal 3 9 5 5 2 7" xfId="13445"/>
    <cellStyle name="Normal 3 9 5 5 3" xfId="5717"/>
    <cellStyle name="Normal 3 9 5 5 3 2" xfId="9851"/>
    <cellStyle name="Normal 3 9 5 5 3 2 2" xfId="32793"/>
    <cellStyle name="Normal 3 9 5 5 3 2 3" xfId="41038"/>
    <cellStyle name="Normal 3 9 5 5 3 2 4" xfId="20051"/>
    <cellStyle name="Normal 3 9 5 5 3 3" xfId="24173"/>
    <cellStyle name="Normal 3 9 5 5 3 4" xfId="28671"/>
    <cellStyle name="Normal 3 9 5 5 3 5" xfId="36916"/>
    <cellStyle name="Normal 3 9 5 5 3 6" xfId="15918"/>
    <cellStyle name="Normal 3 9 5 5 4" xfId="6542"/>
    <cellStyle name="Normal 3 9 5 5 4 2" xfId="10676"/>
    <cellStyle name="Normal 3 9 5 5 4 2 2" xfId="33618"/>
    <cellStyle name="Normal 3 9 5 5 4 2 3" xfId="41863"/>
    <cellStyle name="Normal 3 9 5 5 4 2 4" xfId="20876"/>
    <cellStyle name="Normal 3 9 5 5 4 3" xfId="24998"/>
    <cellStyle name="Normal 3 9 5 5 4 4" xfId="29496"/>
    <cellStyle name="Normal 3 9 5 5 4 5" xfId="37741"/>
    <cellStyle name="Normal 3 9 5 5 4 6" xfId="16743"/>
    <cellStyle name="Normal 3 9 5 5 5" xfId="7377"/>
    <cellStyle name="Normal 3 9 5 5 5 2" xfId="11500"/>
    <cellStyle name="Normal 3 9 5 5 5 2 2" xfId="34442"/>
    <cellStyle name="Normal 3 9 5 5 5 2 3" xfId="42687"/>
    <cellStyle name="Normal 3 9 5 5 5 2 4" xfId="21700"/>
    <cellStyle name="Normal 3 9 5 5 5 3" xfId="25822"/>
    <cellStyle name="Normal 3 9 5 5 5 4" xfId="30320"/>
    <cellStyle name="Normal 3 9 5 5 5 5" xfId="38565"/>
    <cellStyle name="Normal 3 9 5 5 5 6" xfId="17578"/>
    <cellStyle name="Normal 3 9 5 5 6" xfId="8203"/>
    <cellStyle name="Normal 3 9 5 5 6 2" xfId="31145"/>
    <cellStyle name="Normal 3 9 5 5 6 3" xfId="39390"/>
    <cellStyle name="Normal 3 9 5 5 6 4" xfId="14270"/>
    <cellStyle name="Normal 3 9 5 5 7" xfId="18403"/>
    <cellStyle name="Normal 3 9 5 5 8" xfId="22525"/>
    <cellStyle name="Normal 3 9 5 5 9" xfId="27023"/>
    <cellStyle name="Normal 3 9 5 6" xfId="4140"/>
    <cellStyle name="Normal 3 9 5 6 10" xfId="35343"/>
    <cellStyle name="Normal 3 9 5 6 11" xfId="12555"/>
    <cellStyle name="Normal 3 9 5 6 2" xfId="4968"/>
    <cellStyle name="Normal 3 9 5 6 2 2" xfId="9102"/>
    <cellStyle name="Normal 3 9 5 6 2 2 2" xfId="32044"/>
    <cellStyle name="Normal 3 9 5 6 2 2 3" xfId="40289"/>
    <cellStyle name="Normal 3 9 5 6 2 2 4" xfId="15169"/>
    <cellStyle name="Normal 3 9 5 6 2 3" xfId="19302"/>
    <cellStyle name="Normal 3 9 5 6 2 4" xfId="23424"/>
    <cellStyle name="Normal 3 9 5 6 2 5" xfId="27922"/>
    <cellStyle name="Normal 3 9 5 6 2 6" xfId="36167"/>
    <cellStyle name="Normal 3 9 5 6 2 7" xfId="13520"/>
    <cellStyle name="Normal 3 9 5 6 3" xfId="5792"/>
    <cellStyle name="Normal 3 9 5 6 3 2" xfId="9926"/>
    <cellStyle name="Normal 3 9 5 6 3 2 2" xfId="32868"/>
    <cellStyle name="Normal 3 9 5 6 3 2 3" xfId="41113"/>
    <cellStyle name="Normal 3 9 5 6 3 2 4" xfId="20126"/>
    <cellStyle name="Normal 3 9 5 6 3 3" xfId="24248"/>
    <cellStyle name="Normal 3 9 5 6 3 4" xfId="28746"/>
    <cellStyle name="Normal 3 9 5 6 3 5" xfId="36991"/>
    <cellStyle name="Normal 3 9 5 6 3 6" xfId="15993"/>
    <cellStyle name="Normal 3 9 5 6 4" xfId="6617"/>
    <cellStyle name="Normal 3 9 5 6 4 2" xfId="10751"/>
    <cellStyle name="Normal 3 9 5 6 4 2 2" xfId="33693"/>
    <cellStyle name="Normal 3 9 5 6 4 2 3" xfId="41938"/>
    <cellStyle name="Normal 3 9 5 6 4 2 4" xfId="20951"/>
    <cellStyle name="Normal 3 9 5 6 4 3" xfId="25073"/>
    <cellStyle name="Normal 3 9 5 6 4 4" xfId="29571"/>
    <cellStyle name="Normal 3 9 5 6 4 5" xfId="37816"/>
    <cellStyle name="Normal 3 9 5 6 4 6" xfId="16818"/>
    <cellStyle name="Normal 3 9 5 6 5" xfId="7452"/>
    <cellStyle name="Normal 3 9 5 6 5 2" xfId="11575"/>
    <cellStyle name="Normal 3 9 5 6 5 2 2" xfId="34517"/>
    <cellStyle name="Normal 3 9 5 6 5 2 3" xfId="42762"/>
    <cellStyle name="Normal 3 9 5 6 5 2 4" xfId="21775"/>
    <cellStyle name="Normal 3 9 5 6 5 3" xfId="25897"/>
    <cellStyle name="Normal 3 9 5 6 5 4" xfId="30395"/>
    <cellStyle name="Normal 3 9 5 6 5 5" xfId="38640"/>
    <cellStyle name="Normal 3 9 5 6 5 6" xfId="17653"/>
    <cellStyle name="Normal 3 9 5 6 6" xfId="8278"/>
    <cellStyle name="Normal 3 9 5 6 6 2" xfId="31220"/>
    <cellStyle name="Normal 3 9 5 6 6 3" xfId="39465"/>
    <cellStyle name="Normal 3 9 5 6 6 4" xfId="14345"/>
    <cellStyle name="Normal 3 9 5 6 7" xfId="18478"/>
    <cellStyle name="Normal 3 9 5 6 8" xfId="22600"/>
    <cellStyle name="Normal 3 9 5 6 9" xfId="27098"/>
    <cellStyle name="Normal 3 9 5 7" xfId="4264"/>
    <cellStyle name="Normal 3 9 5 7 10" xfId="35467"/>
    <cellStyle name="Normal 3 9 5 7 11" xfId="12679"/>
    <cellStyle name="Normal 3 9 5 7 2" xfId="5092"/>
    <cellStyle name="Normal 3 9 5 7 2 2" xfId="9226"/>
    <cellStyle name="Normal 3 9 5 7 2 2 2" xfId="32168"/>
    <cellStyle name="Normal 3 9 5 7 2 2 3" xfId="40413"/>
    <cellStyle name="Normal 3 9 5 7 2 2 4" xfId="15293"/>
    <cellStyle name="Normal 3 9 5 7 2 3" xfId="19426"/>
    <cellStyle name="Normal 3 9 5 7 2 4" xfId="23548"/>
    <cellStyle name="Normal 3 9 5 7 2 5" xfId="28046"/>
    <cellStyle name="Normal 3 9 5 7 2 6" xfId="36291"/>
    <cellStyle name="Normal 3 9 5 7 2 7" xfId="13644"/>
    <cellStyle name="Normal 3 9 5 7 3" xfId="5916"/>
    <cellStyle name="Normal 3 9 5 7 3 2" xfId="10050"/>
    <cellStyle name="Normal 3 9 5 7 3 2 2" xfId="32992"/>
    <cellStyle name="Normal 3 9 5 7 3 2 3" xfId="41237"/>
    <cellStyle name="Normal 3 9 5 7 3 2 4" xfId="20250"/>
    <cellStyle name="Normal 3 9 5 7 3 3" xfId="24372"/>
    <cellStyle name="Normal 3 9 5 7 3 4" xfId="28870"/>
    <cellStyle name="Normal 3 9 5 7 3 5" xfId="37115"/>
    <cellStyle name="Normal 3 9 5 7 3 6" xfId="16117"/>
    <cellStyle name="Normal 3 9 5 7 4" xfId="6741"/>
    <cellStyle name="Normal 3 9 5 7 4 2" xfId="10875"/>
    <cellStyle name="Normal 3 9 5 7 4 2 2" xfId="33817"/>
    <cellStyle name="Normal 3 9 5 7 4 2 3" xfId="42062"/>
    <cellStyle name="Normal 3 9 5 7 4 2 4" xfId="21075"/>
    <cellStyle name="Normal 3 9 5 7 4 3" xfId="25197"/>
    <cellStyle name="Normal 3 9 5 7 4 4" xfId="29695"/>
    <cellStyle name="Normal 3 9 5 7 4 5" xfId="37940"/>
    <cellStyle name="Normal 3 9 5 7 4 6" xfId="16942"/>
    <cellStyle name="Normal 3 9 5 7 5" xfId="7576"/>
    <cellStyle name="Normal 3 9 5 7 5 2" xfId="11699"/>
    <cellStyle name="Normal 3 9 5 7 5 2 2" xfId="34641"/>
    <cellStyle name="Normal 3 9 5 7 5 2 3" xfId="42886"/>
    <cellStyle name="Normal 3 9 5 7 5 2 4" xfId="21899"/>
    <cellStyle name="Normal 3 9 5 7 5 3" xfId="26021"/>
    <cellStyle name="Normal 3 9 5 7 5 4" xfId="30519"/>
    <cellStyle name="Normal 3 9 5 7 5 5" xfId="38764"/>
    <cellStyle name="Normal 3 9 5 7 5 6" xfId="17777"/>
    <cellStyle name="Normal 3 9 5 7 6" xfId="8402"/>
    <cellStyle name="Normal 3 9 5 7 6 2" xfId="31344"/>
    <cellStyle name="Normal 3 9 5 7 6 3" xfId="39589"/>
    <cellStyle name="Normal 3 9 5 7 6 4" xfId="14469"/>
    <cellStyle name="Normal 3 9 5 7 7" xfId="18602"/>
    <cellStyle name="Normal 3 9 5 7 8" xfId="22724"/>
    <cellStyle name="Normal 3 9 5 7 9" xfId="27222"/>
    <cellStyle name="Normal 3 9 5 8" xfId="4393"/>
    <cellStyle name="Normal 3 9 5 8 10" xfId="35592"/>
    <cellStyle name="Normal 3 9 5 8 11" xfId="12804"/>
    <cellStyle name="Normal 3 9 5 8 2" xfId="5217"/>
    <cellStyle name="Normal 3 9 5 8 2 2" xfId="9351"/>
    <cellStyle name="Normal 3 9 5 8 2 2 2" xfId="32293"/>
    <cellStyle name="Normal 3 9 5 8 2 2 3" xfId="40538"/>
    <cellStyle name="Normal 3 9 5 8 2 2 4" xfId="15418"/>
    <cellStyle name="Normal 3 9 5 8 2 3" xfId="19551"/>
    <cellStyle name="Normal 3 9 5 8 2 4" xfId="23673"/>
    <cellStyle name="Normal 3 9 5 8 2 5" xfId="28171"/>
    <cellStyle name="Normal 3 9 5 8 2 6" xfId="36416"/>
    <cellStyle name="Normal 3 9 5 8 2 7" xfId="13769"/>
    <cellStyle name="Normal 3 9 5 8 3" xfId="6041"/>
    <cellStyle name="Normal 3 9 5 8 3 2" xfId="10175"/>
    <cellStyle name="Normal 3 9 5 8 3 2 2" xfId="33117"/>
    <cellStyle name="Normal 3 9 5 8 3 2 3" xfId="41362"/>
    <cellStyle name="Normal 3 9 5 8 3 2 4" xfId="20375"/>
    <cellStyle name="Normal 3 9 5 8 3 3" xfId="24497"/>
    <cellStyle name="Normal 3 9 5 8 3 4" xfId="28995"/>
    <cellStyle name="Normal 3 9 5 8 3 5" xfId="37240"/>
    <cellStyle name="Normal 3 9 5 8 3 6" xfId="16242"/>
    <cellStyle name="Normal 3 9 5 8 4" xfId="6866"/>
    <cellStyle name="Normal 3 9 5 8 4 2" xfId="11000"/>
    <cellStyle name="Normal 3 9 5 8 4 2 2" xfId="33942"/>
    <cellStyle name="Normal 3 9 5 8 4 2 3" xfId="42187"/>
    <cellStyle name="Normal 3 9 5 8 4 2 4" xfId="21200"/>
    <cellStyle name="Normal 3 9 5 8 4 3" xfId="25322"/>
    <cellStyle name="Normal 3 9 5 8 4 4" xfId="29820"/>
    <cellStyle name="Normal 3 9 5 8 4 5" xfId="38065"/>
    <cellStyle name="Normal 3 9 5 8 4 6" xfId="17067"/>
    <cellStyle name="Normal 3 9 5 8 5" xfId="7701"/>
    <cellStyle name="Normal 3 9 5 8 5 2" xfId="11824"/>
    <cellStyle name="Normal 3 9 5 8 5 2 2" xfId="34766"/>
    <cellStyle name="Normal 3 9 5 8 5 2 3" xfId="43011"/>
    <cellStyle name="Normal 3 9 5 8 5 2 4" xfId="22024"/>
    <cellStyle name="Normal 3 9 5 8 5 3" xfId="26146"/>
    <cellStyle name="Normal 3 9 5 8 5 4" xfId="30644"/>
    <cellStyle name="Normal 3 9 5 8 5 5" xfId="38889"/>
    <cellStyle name="Normal 3 9 5 8 5 6" xfId="17902"/>
    <cellStyle name="Normal 3 9 5 8 6" xfId="8527"/>
    <cellStyle name="Normal 3 9 5 8 6 2" xfId="31469"/>
    <cellStyle name="Normal 3 9 5 8 6 3" xfId="39714"/>
    <cellStyle name="Normal 3 9 5 8 6 4" xfId="14594"/>
    <cellStyle name="Normal 3 9 5 8 7" xfId="18727"/>
    <cellStyle name="Normal 3 9 5 8 8" xfId="22849"/>
    <cellStyle name="Normal 3 9 5 8 9" xfId="27347"/>
    <cellStyle name="Normal 3 9 5 9" xfId="4557"/>
    <cellStyle name="Normal 3 9 5 9 2" xfId="8691"/>
    <cellStyle name="Normal 3 9 5 9 2 2" xfId="31633"/>
    <cellStyle name="Normal 3 9 5 9 2 3" xfId="39878"/>
    <cellStyle name="Normal 3 9 5 9 2 4" xfId="14758"/>
    <cellStyle name="Normal 3 9 5 9 3" xfId="18891"/>
    <cellStyle name="Normal 3 9 5 9 4" xfId="23013"/>
    <cellStyle name="Normal 3 9 5 9 5" xfId="27511"/>
    <cellStyle name="Normal 3 9 5 9 6" xfId="35756"/>
    <cellStyle name="Normal 3 9 5 9 7" xfId="13108"/>
    <cellStyle name="Normal 3 9 6" xfId="3374"/>
    <cellStyle name="Normal 3 9 6 10" xfId="6208"/>
    <cellStyle name="Normal 3 9 6 10 2" xfId="10342"/>
    <cellStyle name="Normal 3 9 6 10 2 2" xfId="33284"/>
    <cellStyle name="Normal 3 9 6 10 2 3" xfId="41529"/>
    <cellStyle name="Normal 3 9 6 10 2 4" xfId="20542"/>
    <cellStyle name="Normal 3 9 6 10 3" xfId="24664"/>
    <cellStyle name="Normal 3 9 6 10 4" xfId="29162"/>
    <cellStyle name="Normal 3 9 6 10 5" xfId="37407"/>
    <cellStyle name="Normal 3 9 6 10 6" xfId="16409"/>
    <cellStyle name="Normal 3 9 6 11" xfId="7043"/>
    <cellStyle name="Normal 3 9 6 11 2" xfId="11166"/>
    <cellStyle name="Normal 3 9 6 11 2 2" xfId="34108"/>
    <cellStyle name="Normal 3 9 6 11 2 3" xfId="42353"/>
    <cellStyle name="Normal 3 9 6 11 2 4" xfId="21366"/>
    <cellStyle name="Normal 3 9 6 11 3" xfId="25488"/>
    <cellStyle name="Normal 3 9 6 11 4" xfId="29986"/>
    <cellStyle name="Normal 3 9 6 11 5" xfId="38231"/>
    <cellStyle name="Normal 3 9 6 11 6" xfId="17244"/>
    <cellStyle name="Normal 3 9 6 12" xfId="7868"/>
    <cellStyle name="Normal 3 9 6 12 2" xfId="30811"/>
    <cellStyle name="Normal 3 9 6 12 3" xfId="39056"/>
    <cellStyle name="Normal 3 9 6 12 4" xfId="13936"/>
    <cellStyle name="Normal 3 9 6 13" xfId="18069"/>
    <cellStyle name="Normal 3 9 6 14" xfId="22191"/>
    <cellStyle name="Normal 3 9 6 15" xfId="26674"/>
    <cellStyle name="Normal 3 9 6 16" xfId="34934"/>
    <cellStyle name="Normal 3 9 6 17" xfId="12146"/>
    <cellStyle name="Normal 3 9 6 2" xfId="3843"/>
    <cellStyle name="Normal 3 9 6 2 10" xfId="35046"/>
    <cellStyle name="Normal 3 9 6 2 11" xfId="12258"/>
    <cellStyle name="Normal 3 9 6 2 2" xfId="4671"/>
    <cellStyle name="Normal 3 9 6 2 2 2" xfId="8805"/>
    <cellStyle name="Normal 3 9 6 2 2 2 2" xfId="31747"/>
    <cellStyle name="Normal 3 9 6 2 2 2 3" xfId="39992"/>
    <cellStyle name="Normal 3 9 6 2 2 2 4" xfId="14872"/>
    <cellStyle name="Normal 3 9 6 2 2 3" xfId="19005"/>
    <cellStyle name="Normal 3 9 6 2 2 4" xfId="23127"/>
    <cellStyle name="Normal 3 9 6 2 2 5" xfId="27625"/>
    <cellStyle name="Normal 3 9 6 2 2 6" xfId="35870"/>
    <cellStyle name="Normal 3 9 6 2 2 7" xfId="13223"/>
    <cellStyle name="Normal 3 9 6 2 3" xfId="5495"/>
    <cellStyle name="Normal 3 9 6 2 3 2" xfId="9629"/>
    <cellStyle name="Normal 3 9 6 2 3 2 2" xfId="32571"/>
    <cellStyle name="Normal 3 9 6 2 3 2 3" xfId="40816"/>
    <cellStyle name="Normal 3 9 6 2 3 2 4" xfId="19829"/>
    <cellStyle name="Normal 3 9 6 2 3 3" xfId="23951"/>
    <cellStyle name="Normal 3 9 6 2 3 4" xfId="28449"/>
    <cellStyle name="Normal 3 9 6 2 3 5" xfId="36694"/>
    <cellStyle name="Normal 3 9 6 2 3 6" xfId="15696"/>
    <cellStyle name="Normal 3 9 6 2 4" xfId="6320"/>
    <cellStyle name="Normal 3 9 6 2 4 2" xfId="10454"/>
    <cellStyle name="Normal 3 9 6 2 4 2 2" xfId="33396"/>
    <cellStyle name="Normal 3 9 6 2 4 2 3" xfId="41641"/>
    <cellStyle name="Normal 3 9 6 2 4 2 4" xfId="20654"/>
    <cellStyle name="Normal 3 9 6 2 4 3" xfId="24776"/>
    <cellStyle name="Normal 3 9 6 2 4 4" xfId="29274"/>
    <cellStyle name="Normal 3 9 6 2 4 5" xfId="37519"/>
    <cellStyle name="Normal 3 9 6 2 4 6" xfId="16521"/>
    <cellStyle name="Normal 3 9 6 2 5" xfId="7155"/>
    <cellStyle name="Normal 3 9 6 2 5 2" xfId="11278"/>
    <cellStyle name="Normal 3 9 6 2 5 2 2" xfId="34220"/>
    <cellStyle name="Normal 3 9 6 2 5 2 3" xfId="42465"/>
    <cellStyle name="Normal 3 9 6 2 5 2 4" xfId="21478"/>
    <cellStyle name="Normal 3 9 6 2 5 3" xfId="25600"/>
    <cellStyle name="Normal 3 9 6 2 5 4" xfId="30098"/>
    <cellStyle name="Normal 3 9 6 2 5 5" xfId="38343"/>
    <cellStyle name="Normal 3 9 6 2 5 6" xfId="17356"/>
    <cellStyle name="Normal 3 9 6 2 6" xfId="7981"/>
    <cellStyle name="Normal 3 9 6 2 6 2" xfId="30923"/>
    <cellStyle name="Normal 3 9 6 2 6 3" xfId="39168"/>
    <cellStyle name="Normal 3 9 6 2 6 4" xfId="14048"/>
    <cellStyle name="Normal 3 9 6 2 7" xfId="18181"/>
    <cellStyle name="Normal 3 9 6 2 8" xfId="22303"/>
    <cellStyle name="Normal 3 9 6 2 9" xfId="26801"/>
    <cellStyle name="Normal 3 9 6 3" xfId="3955"/>
    <cellStyle name="Normal 3 9 6 3 10" xfId="35158"/>
    <cellStyle name="Normal 3 9 6 3 11" xfId="12370"/>
    <cellStyle name="Normal 3 9 6 3 2" xfId="4783"/>
    <cellStyle name="Normal 3 9 6 3 2 2" xfId="8917"/>
    <cellStyle name="Normal 3 9 6 3 2 2 2" xfId="31859"/>
    <cellStyle name="Normal 3 9 6 3 2 2 3" xfId="40104"/>
    <cellStyle name="Normal 3 9 6 3 2 2 4" xfId="14984"/>
    <cellStyle name="Normal 3 9 6 3 2 3" xfId="19117"/>
    <cellStyle name="Normal 3 9 6 3 2 4" xfId="23239"/>
    <cellStyle name="Normal 3 9 6 3 2 5" xfId="27737"/>
    <cellStyle name="Normal 3 9 6 3 2 6" xfId="35982"/>
    <cellStyle name="Normal 3 9 6 3 2 7" xfId="13335"/>
    <cellStyle name="Normal 3 9 6 3 3" xfId="5607"/>
    <cellStyle name="Normal 3 9 6 3 3 2" xfId="9741"/>
    <cellStyle name="Normal 3 9 6 3 3 2 2" xfId="32683"/>
    <cellStyle name="Normal 3 9 6 3 3 2 3" xfId="40928"/>
    <cellStyle name="Normal 3 9 6 3 3 2 4" xfId="19941"/>
    <cellStyle name="Normal 3 9 6 3 3 3" xfId="24063"/>
    <cellStyle name="Normal 3 9 6 3 3 4" xfId="28561"/>
    <cellStyle name="Normal 3 9 6 3 3 5" xfId="36806"/>
    <cellStyle name="Normal 3 9 6 3 3 6" xfId="15808"/>
    <cellStyle name="Normal 3 9 6 3 4" xfId="6432"/>
    <cellStyle name="Normal 3 9 6 3 4 2" xfId="10566"/>
    <cellStyle name="Normal 3 9 6 3 4 2 2" xfId="33508"/>
    <cellStyle name="Normal 3 9 6 3 4 2 3" xfId="41753"/>
    <cellStyle name="Normal 3 9 6 3 4 2 4" xfId="20766"/>
    <cellStyle name="Normal 3 9 6 3 4 3" xfId="24888"/>
    <cellStyle name="Normal 3 9 6 3 4 4" xfId="29386"/>
    <cellStyle name="Normal 3 9 6 3 4 5" xfId="37631"/>
    <cellStyle name="Normal 3 9 6 3 4 6" xfId="16633"/>
    <cellStyle name="Normal 3 9 6 3 5" xfId="7267"/>
    <cellStyle name="Normal 3 9 6 3 5 2" xfId="11390"/>
    <cellStyle name="Normal 3 9 6 3 5 2 2" xfId="34332"/>
    <cellStyle name="Normal 3 9 6 3 5 2 3" xfId="42577"/>
    <cellStyle name="Normal 3 9 6 3 5 2 4" xfId="21590"/>
    <cellStyle name="Normal 3 9 6 3 5 3" xfId="25712"/>
    <cellStyle name="Normal 3 9 6 3 5 4" xfId="30210"/>
    <cellStyle name="Normal 3 9 6 3 5 5" xfId="38455"/>
    <cellStyle name="Normal 3 9 6 3 5 6" xfId="17468"/>
    <cellStyle name="Normal 3 9 6 3 6" xfId="8093"/>
    <cellStyle name="Normal 3 9 6 3 6 2" xfId="31035"/>
    <cellStyle name="Normal 3 9 6 3 6 3" xfId="39280"/>
    <cellStyle name="Normal 3 9 6 3 6 4" xfId="14160"/>
    <cellStyle name="Normal 3 9 6 3 7" xfId="18293"/>
    <cellStyle name="Normal 3 9 6 3 8" xfId="22415"/>
    <cellStyle name="Normal 3 9 6 3 9" xfId="26913"/>
    <cellStyle name="Normal 3 9 6 4" xfId="4067"/>
    <cellStyle name="Normal 3 9 6 4 10" xfId="35270"/>
    <cellStyle name="Normal 3 9 6 4 11" xfId="12482"/>
    <cellStyle name="Normal 3 9 6 4 2" xfId="4895"/>
    <cellStyle name="Normal 3 9 6 4 2 2" xfId="9029"/>
    <cellStyle name="Normal 3 9 6 4 2 2 2" xfId="31971"/>
    <cellStyle name="Normal 3 9 6 4 2 2 3" xfId="40216"/>
    <cellStyle name="Normal 3 9 6 4 2 2 4" xfId="15096"/>
    <cellStyle name="Normal 3 9 6 4 2 3" xfId="19229"/>
    <cellStyle name="Normal 3 9 6 4 2 4" xfId="23351"/>
    <cellStyle name="Normal 3 9 6 4 2 5" xfId="27849"/>
    <cellStyle name="Normal 3 9 6 4 2 6" xfId="36094"/>
    <cellStyle name="Normal 3 9 6 4 2 7" xfId="13447"/>
    <cellStyle name="Normal 3 9 6 4 3" xfId="5719"/>
    <cellStyle name="Normal 3 9 6 4 3 2" xfId="9853"/>
    <cellStyle name="Normal 3 9 6 4 3 2 2" xfId="32795"/>
    <cellStyle name="Normal 3 9 6 4 3 2 3" xfId="41040"/>
    <cellStyle name="Normal 3 9 6 4 3 2 4" xfId="20053"/>
    <cellStyle name="Normal 3 9 6 4 3 3" xfId="24175"/>
    <cellStyle name="Normal 3 9 6 4 3 4" xfId="28673"/>
    <cellStyle name="Normal 3 9 6 4 3 5" xfId="36918"/>
    <cellStyle name="Normal 3 9 6 4 3 6" xfId="15920"/>
    <cellStyle name="Normal 3 9 6 4 4" xfId="6544"/>
    <cellStyle name="Normal 3 9 6 4 4 2" xfId="10678"/>
    <cellStyle name="Normal 3 9 6 4 4 2 2" xfId="33620"/>
    <cellStyle name="Normal 3 9 6 4 4 2 3" xfId="41865"/>
    <cellStyle name="Normal 3 9 6 4 4 2 4" xfId="20878"/>
    <cellStyle name="Normal 3 9 6 4 4 3" xfId="25000"/>
    <cellStyle name="Normal 3 9 6 4 4 4" xfId="29498"/>
    <cellStyle name="Normal 3 9 6 4 4 5" xfId="37743"/>
    <cellStyle name="Normal 3 9 6 4 4 6" xfId="16745"/>
    <cellStyle name="Normal 3 9 6 4 5" xfId="7379"/>
    <cellStyle name="Normal 3 9 6 4 5 2" xfId="11502"/>
    <cellStyle name="Normal 3 9 6 4 5 2 2" xfId="34444"/>
    <cellStyle name="Normal 3 9 6 4 5 2 3" xfId="42689"/>
    <cellStyle name="Normal 3 9 6 4 5 2 4" xfId="21702"/>
    <cellStyle name="Normal 3 9 6 4 5 3" xfId="25824"/>
    <cellStyle name="Normal 3 9 6 4 5 4" xfId="30322"/>
    <cellStyle name="Normal 3 9 6 4 5 5" xfId="38567"/>
    <cellStyle name="Normal 3 9 6 4 5 6" xfId="17580"/>
    <cellStyle name="Normal 3 9 6 4 6" xfId="8205"/>
    <cellStyle name="Normal 3 9 6 4 6 2" xfId="31147"/>
    <cellStyle name="Normal 3 9 6 4 6 3" xfId="39392"/>
    <cellStyle name="Normal 3 9 6 4 6 4" xfId="14272"/>
    <cellStyle name="Normal 3 9 6 4 7" xfId="18405"/>
    <cellStyle name="Normal 3 9 6 4 8" xfId="22527"/>
    <cellStyle name="Normal 3 9 6 4 9" xfId="27025"/>
    <cellStyle name="Normal 3 9 6 5" xfId="4180"/>
    <cellStyle name="Normal 3 9 6 5 10" xfId="35383"/>
    <cellStyle name="Normal 3 9 6 5 11" xfId="12595"/>
    <cellStyle name="Normal 3 9 6 5 2" xfId="5008"/>
    <cellStyle name="Normal 3 9 6 5 2 2" xfId="9142"/>
    <cellStyle name="Normal 3 9 6 5 2 2 2" xfId="32084"/>
    <cellStyle name="Normal 3 9 6 5 2 2 3" xfId="40329"/>
    <cellStyle name="Normal 3 9 6 5 2 2 4" xfId="15209"/>
    <cellStyle name="Normal 3 9 6 5 2 3" xfId="19342"/>
    <cellStyle name="Normal 3 9 6 5 2 4" xfId="23464"/>
    <cellStyle name="Normal 3 9 6 5 2 5" xfId="27962"/>
    <cellStyle name="Normal 3 9 6 5 2 6" xfId="36207"/>
    <cellStyle name="Normal 3 9 6 5 2 7" xfId="13560"/>
    <cellStyle name="Normal 3 9 6 5 3" xfId="5832"/>
    <cellStyle name="Normal 3 9 6 5 3 2" xfId="9966"/>
    <cellStyle name="Normal 3 9 6 5 3 2 2" xfId="32908"/>
    <cellStyle name="Normal 3 9 6 5 3 2 3" xfId="41153"/>
    <cellStyle name="Normal 3 9 6 5 3 2 4" xfId="20166"/>
    <cellStyle name="Normal 3 9 6 5 3 3" xfId="24288"/>
    <cellStyle name="Normal 3 9 6 5 3 4" xfId="28786"/>
    <cellStyle name="Normal 3 9 6 5 3 5" xfId="37031"/>
    <cellStyle name="Normal 3 9 6 5 3 6" xfId="16033"/>
    <cellStyle name="Normal 3 9 6 5 4" xfId="6657"/>
    <cellStyle name="Normal 3 9 6 5 4 2" xfId="10791"/>
    <cellStyle name="Normal 3 9 6 5 4 2 2" xfId="33733"/>
    <cellStyle name="Normal 3 9 6 5 4 2 3" xfId="41978"/>
    <cellStyle name="Normal 3 9 6 5 4 2 4" xfId="20991"/>
    <cellStyle name="Normal 3 9 6 5 4 3" xfId="25113"/>
    <cellStyle name="Normal 3 9 6 5 4 4" xfId="29611"/>
    <cellStyle name="Normal 3 9 6 5 4 5" xfId="37856"/>
    <cellStyle name="Normal 3 9 6 5 4 6" xfId="16858"/>
    <cellStyle name="Normal 3 9 6 5 5" xfId="7492"/>
    <cellStyle name="Normal 3 9 6 5 5 2" xfId="11615"/>
    <cellStyle name="Normal 3 9 6 5 5 2 2" xfId="34557"/>
    <cellStyle name="Normal 3 9 6 5 5 2 3" xfId="42802"/>
    <cellStyle name="Normal 3 9 6 5 5 2 4" xfId="21815"/>
    <cellStyle name="Normal 3 9 6 5 5 3" xfId="25937"/>
    <cellStyle name="Normal 3 9 6 5 5 4" xfId="30435"/>
    <cellStyle name="Normal 3 9 6 5 5 5" xfId="38680"/>
    <cellStyle name="Normal 3 9 6 5 5 6" xfId="17693"/>
    <cellStyle name="Normal 3 9 6 5 6" xfId="8318"/>
    <cellStyle name="Normal 3 9 6 5 6 2" xfId="31260"/>
    <cellStyle name="Normal 3 9 6 5 6 3" xfId="39505"/>
    <cellStyle name="Normal 3 9 6 5 6 4" xfId="14385"/>
    <cellStyle name="Normal 3 9 6 5 7" xfId="18518"/>
    <cellStyle name="Normal 3 9 6 5 8" xfId="22640"/>
    <cellStyle name="Normal 3 9 6 5 9" xfId="27138"/>
    <cellStyle name="Normal 3 9 6 6" xfId="4308"/>
    <cellStyle name="Normal 3 9 6 6 10" xfId="35507"/>
    <cellStyle name="Normal 3 9 6 6 11" xfId="12719"/>
    <cellStyle name="Normal 3 9 6 6 2" xfId="5132"/>
    <cellStyle name="Normal 3 9 6 6 2 2" xfId="9266"/>
    <cellStyle name="Normal 3 9 6 6 2 2 2" xfId="32208"/>
    <cellStyle name="Normal 3 9 6 6 2 2 3" xfId="40453"/>
    <cellStyle name="Normal 3 9 6 6 2 2 4" xfId="15333"/>
    <cellStyle name="Normal 3 9 6 6 2 3" xfId="19466"/>
    <cellStyle name="Normal 3 9 6 6 2 4" xfId="23588"/>
    <cellStyle name="Normal 3 9 6 6 2 5" xfId="28086"/>
    <cellStyle name="Normal 3 9 6 6 2 6" xfId="36331"/>
    <cellStyle name="Normal 3 9 6 6 2 7" xfId="13684"/>
    <cellStyle name="Normal 3 9 6 6 3" xfId="5956"/>
    <cellStyle name="Normal 3 9 6 6 3 2" xfId="10090"/>
    <cellStyle name="Normal 3 9 6 6 3 2 2" xfId="33032"/>
    <cellStyle name="Normal 3 9 6 6 3 2 3" xfId="41277"/>
    <cellStyle name="Normal 3 9 6 6 3 2 4" xfId="20290"/>
    <cellStyle name="Normal 3 9 6 6 3 3" xfId="24412"/>
    <cellStyle name="Normal 3 9 6 6 3 4" xfId="28910"/>
    <cellStyle name="Normal 3 9 6 6 3 5" xfId="37155"/>
    <cellStyle name="Normal 3 9 6 6 3 6" xfId="16157"/>
    <cellStyle name="Normal 3 9 6 6 4" xfId="6781"/>
    <cellStyle name="Normal 3 9 6 6 4 2" xfId="10915"/>
    <cellStyle name="Normal 3 9 6 6 4 2 2" xfId="33857"/>
    <cellStyle name="Normal 3 9 6 6 4 2 3" xfId="42102"/>
    <cellStyle name="Normal 3 9 6 6 4 2 4" xfId="21115"/>
    <cellStyle name="Normal 3 9 6 6 4 3" xfId="25237"/>
    <cellStyle name="Normal 3 9 6 6 4 4" xfId="29735"/>
    <cellStyle name="Normal 3 9 6 6 4 5" xfId="37980"/>
    <cellStyle name="Normal 3 9 6 6 4 6" xfId="16982"/>
    <cellStyle name="Normal 3 9 6 6 5" xfId="7616"/>
    <cellStyle name="Normal 3 9 6 6 5 2" xfId="11739"/>
    <cellStyle name="Normal 3 9 6 6 5 2 2" xfId="34681"/>
    <cellStyle name="Normal 3 9 6 6 5 2 3" xfId="42926"/>
    <cellStyle name="Normal 3 9 6 6 5 2 4" xfId="21939"/>
    <cellStyle name="Normal 3 9 6 6 5 3" xfId="26061"/>
    <cellStyle name="Normal 3 9 6 6 5 4" xfId="30559"/>
    <cellStyle name="Normal 3 9 6 6 5 5" xfId="38804"/>
    <cellStyle name="Normal 3 9 6 6 5 6" xfId="17817"/>
    <cellStyle name="Normal 3 9 6 6 6" xfId="8442"/>
    <cellStyle name="Normal 3 9 6 6 6 2" xfId="31384"/>
    <cellStyle name="Normal 3 9 6 6 6 3" xfId="39629"/>
    <cellStyle name="Normal 3 9 6 6 6 4" xfId="14509"/>
    <cellStyle name="Normal 3 9 6 6 7" xfId="18642"/>
    <cellStyle name="Normal 3 9 6 6 8" xfId="22764"/>
    <cellStyle name="Normal 3 9 6 6 9" xfId="27262"/>
    <cellStyle name="Normal 3 9 6 7" xfId="4433"/>
    <cellStyle name="Normal 3 9 6 7 10" xfId="35632"/>
    <cellStyle name="Normal 3 9 6 7 11" xfId="12844"/>
    <cellStyle name="Normal 3 9 6 7 2" xfId="5257"/>
    <cellStyle name="Normal 3 9 6 7 2 2" xfId="9391"/>
    <cellStyle name="Normal 3 9 6 7 2 2 2" xfId="32333"/>
    <cellStyle name="Normal 3 9 6 7 2 2 3" xfId="40578"/>
    <cellStyle name="Normal 3 9 6 7 2 2 4" xfId="15458"/>
    <cellStyle name="Normal 3 9 6 7 2 3" xfId="19591"/>
    <cellStyle name="Normal 3 9 6 7 2 4" xfId="23713"/>
    <cellStyle name="Normal 3 9 6 7 2 5" xfId="28211"/>
    <cellStyle name="Normal 3 9 6 7 2 6" xfId="36456"/>
    <cellStyle name="Normal 3 9 6 7 2 7" xfId="13809"/>
    <cellStyle name="Normal 3 9 6 7 3" xfId="6081"/>
    <cellStyle name="Normal 3 9 6 7 3 2" xfId="10215"/>
    <cellStyle name="Normal 3 9 6 7 3 2 2" xfId="33157"/>
    <cellStyle name="Normal 3 9 6 7 3 2 3" xfId="41402"/>
    <cellStyle name="Normal 3 9 6 7 3 2 4" xfId="20415"/>
    <cellStyle name="Normal 3 9 6 7 3 3" xfId="24537"/>
    <cellStyle name="Normal 3 9 6 7 3 4" xfId="29035"/>
    <cellStyle name="Normal 3 9 6 7 3 5" xfId="37280"/>
    <cellStyle name="Normal 3 9 6 7 3 6" xfId="16282"/>
    <cellStyle name="Normal 3 9 6 7 4" xfId="6906"/>
    <cellStyle name="Normal 3 9 6 7 4 2" xfId="11040"/>
    <cellStyle name="Normal 3 9 6 7 4 2 2" xfId="33982"/>
    <cellStyle name="Normal 3 9 6 7 4 2 3" xfId="42227"/>
    <cellStyle name="Normal 3 9 6 7 4 2 4" xfId="21240"/>
    <cellStyle name="Normal 3 9 6 7 4 3" xfId="25362"/>
    <cellStyle name="Normal 3 9 6 7 4 4" xfId="29860"/>
    <cellStyle name="Normal 3 9 6 7 4 5" xfId="38105"/>
    <cellStyle name="Normal 3 9 6 7 4 6" xfId="17107"/>
    <cellStyle name="Normal 3 9 6 7 5" xfId="7741"/>
    <cellStyle name="Normal 3 9 6 7 5 2" xfId="11864"/>
    <cellStyle name="Normal 3 9 6 7 5 2 2" xfId="34806"/>
    <cellStyle name="Normal 3 9 6 7 5 2 3" xfId="43051"/>
    <cellStyle name="Normal 3 9 6 7 5 2 4" xfId="22064"/>
    <cellStyle name="Normal 3 9 6 7 5 3" xfId="26186"/>
    <cellStyle name="Normal 3 9 6 7 5 4" xfId="30684"/>
    <cellStyle name="Normal 3 9 6 7 5 5" xfId="38929"/>
    <cellStyle name="Normal 3 9 6 7 5 6" xfId="17942"/>
    <cellStyle name="Normal 3 9 6 7 6" xfId="8567"/>
    <cellStyle name="Normal 3 9 6 7 6 2" xfId="31509"/>
    <cellStyle name="Normal 3 9 6 7 6 3" xfId="39754"/>
    <cellStyle name="Normal 3 9 6 7 6 4" xfId="14634"/>
    <cellStyle name="Normal 3 9 6 7 7" xfId="18767"/>
    <cellStyle name="Normal 3 9 6 7 8" xfId="22889"/>
    <cellStyle name="Normal 3 9 6 7 9" xfId="27387"/>
    <cellStyle name="Normal 3 9 6 8" xfId="4559"/>
    <cellStyle name="Normal 3 9 6 8 2" xfId="8693"/>
    <cellStyle name="Normal 3 9 6 8 2 2" xfId="31635"/>
    <cellStyle name="Normal 3 9 6 8 2 3" xfId="39880"/>
    <cellStyle name="Normal 3 9 6 8 2 4" xfId="14760"/>
    <cellStyle name="Normal 3 9 6 8 3" xfId="18893"/>
    <cellStyle name="Normal 3 9 6 8 4" xfId="23015"/>
    <cellStyle name="Normal 3 9 6 8 5" xfId="27513"/>
    <cellStyle name="Normal 3 9 6 8 6" xfId="35758"/>
    <cellStyle name="Normal 3 9 6 8 7" xfId="13110"/>
    <cellStyle name="Normal 3 9 6 9" xfId="5383"/>
    <cellStyle name="Normal 3 9 6 9 2" xfId="9517"/>
    <cellStyle name="Normal 3 9 6 9 2 2" xfId="32459"/>
    <cellStyle name="Normal 3 9 6 9 2 3" xfId="40704"/>
    <cellStyle name="Normal 3 9 6 9 2 4" xfId="19717"/>
    <cellStyle name="Normal 3 9 6 9 3" xfId="23839"/>
    <cellStyle name="Normal 3 9 6 9 4" xfId="28337"/>
    <cellStyle name="Normal 3 9 6 9 5" xfId="36582"/>
    <cellStyle name="Normal 3 9 6 9 6" xfId="15584"/>
    <cellStyle name="Normal 3 9 7" xfId="3834"/>
    <cellStyle name="Normal 3 9 7 10" xfId="35037"/>
    <cellStyle name="Normal 3 9 7 11" xfId="12249"/>
    <cellStyle name="Normal 3 9 7 2" xfId="4662"/>
    <cellStyle name="Normal 3 9 7 2 2" xfId="8796"/>
    <cellStyle name="Normal 3 9 7 2 2 2" xfId="31738"/>
    <cellStyle name="Normal 3 9 7 2 2 3" xfId="39983"/>
    <cellStyle name="Normal 3 9 7 2 2 4" xfId="14863"/>
    <cellStyle name="Normal 3 9 7 2 3" xfId="18996"/>
    <cellStyle name="Normal 3 9 7 2 4" xfId="23118"/>
    <cellStyle name="Normal 3 9 7 2 5" xfId="27616"/>
    <cellStyle name="Normal 3 9 7 2 6" xfId="35861"/>
    <cellStyle name="Normal 3 9 7 2 7" xfId="13214"/>
    <cellStyle name="Normal 3 9 7 3" xfId="5486"/>
    <cellStyle name="Normal 3 9 7 3 2" xfId="9620"/>
    <cellStyle name="Normal 3 9 7 3 2 2" xfId="32562"/>
    <cellStyle name="Normal 3 9 7 3 2 3" xfId="40807"/>
    <cellStyle name="Normal 3 9 7 3 2 4" xfId="19820"/>
    <cellStyle name="Normal 3 9 7 3 3" xfId="23942"/>
    <cellStyle name="Normal 3 9 7 3 4" xfId="28440"/>
    <cellStyle name="Normal 3 9 7 3 5" xfId="36685"/>
    <cellStyle name="Normal 3 9 7 3 6" xfId="15687"/>
    <cellStyle name="Normal 3 9 7 4" xfId="6311"/>
    <cellStyle name="Normal 3 9 7 4 2" xfId="10445"/>
    <cellStyle name="Normal 3 9 7 4 2 2" xfId="33387"/>
    <cellStyle name="Normal 3 9 7 4 2 3" xfId="41632"/>
    <cellStyle name="Normal 3 9 7 4 2 4" xfId="20645"/>
    <cellStyle name="Normal 3 9 7 4 3" xfId="24767"/>
    <cellStyle name="Normal 3 9 7 4 4" xfId="29265"/>
    <cellStyle name="Normal 3 9 7 4 5" xfId="37510"/>
    <cellStyle name="Normal 3 9 7 4 6" xfId="16512"/>
    <cellStyle name="Normal 3 9 7 5" xfId="7146"/>
    <cellStyle name="Normal 3 9 7 5 2" xfId="11269"/>
    <cellStyle name="Normal 3 9 7 5 2 2" xfId="34211"/>
    <cellStyle name="Normal 3 9 7 5 2 3" xfId="42456"/>
    <cellStyle name="Normal 3 9 7 5 2 4" xfId="21469"/>
    <cellStyle name="Normal 3 9 7 5 3" xfId="25591"/>
    <cellStyle name="Normal 3 9 7 5 4" xfId="30089"/>
    <cellStyle name="Normal 3 9 7 5 5" xfId="38334"/>
    <cellStyle name="Normal 3 9 7 5 6" xfId="17347"/>
    <cellStyle name="Normal 3 9 7 6" xfId="7972"/>
    <cellStyle name="Normal 3 9 7 6 2" xfId="30914"/>
    <cellStyle name="Normal 3 9 7 6 3" xfId="39159"/>
    <cellStyle name="Normal 3 9 7 6 4" xfId="14039"/>
    <cellStyle name="Normal 3 9 7 7" xfId="18172"/>
    <cellStyle name="Normal 3 9 7 8" xfId="22294"/>
    <cellStyle name="Normal 3 9 7 9" xfId="26792"/>
    <cellStyle name="Normal 3 9 8" xfId="3946"/>
    <cellStyle name="Normal 3 9 8 10" xfId="35149"/>
    <cellStyle name="Normal 3 9 8 11" xfId="12361"/>
    <cellStyle name="Normal 3 9 8 2" xfId="4774"/>
    <cellStyle name="Normal 3 9 8 2 2" xfId="8908"/>
    <cellStyle name="Normal 3 9 8 2 2 2" xfId="31850"/>
    <cellStyle name="Normal 3 9 8 2 2 3" xfId="40095"/>
    <cellStyle name="Normal 3 9 8 2 2 4" xfId="14975"/>
    <cellStyle name="Normal 3 9 8 2 3" xfId="19108"/>
    <cellStyle name="Normal 3 9 8 2 4" xfId="23230"/>
    <cellStyle name="Normal 3 9 8 2 5" xfId="27728"/>
    <cellStyle name="Normal 3 9 8 2 6" xfId="35973"/>
    <cellStyle name="Normal 3 9 8 2 7" xfId="13326"/>
    <cellStyle name="Normal 3 9 8 3" xfId="5598"/>
    <cellStyle name="Normal 3 9 8 3 2" xfId="9732"/>
    <cellStyle name="Normal 3 9 8 3 2 2" xfId="32674"/>
    <cellStyle name="Normal 3 9 8 3 2 3" xfId="40919"/>
    <cellStyle name="Normal 3 9 8 3 2 4" xfId="19932"/>
    <cellStyle name="Normal 3 9 8 3 3" xfId="24054"/>
    <cellStyle name="Normal 3 9 8 3 4" xfId="28552"/>
    <cellStyle name="Normal 3 9 8 3 5" xfId="36797"/>
    <cellStyle name="Normal 3 9 8 3 6" xfId="15799"/>
    <cellStyle name="Normal 3 9 8 4" xfId="6423"/>
    <cellStyle name="Normal 3 9 8 4 2" xfId="10557"/>
    <cellStyle name="Normal 3 9 8 4 2 2" xfId="33499"/>
    <cellStyle name="Normal 3 9 8 4 2 3" xfId="41744"/>
    <cellStyle name="Normal 3 9 8 4 2 4" xfId="20757"/>
    <cellStyle name="Normal 3 9 8 4 3" xfId="24879"/>
    <cellStyle name="Normal 3 9 8 4 4" xfId="29377"/>
    <cellStyle name="Normal 3 9 8 4 5" xfId="37622"/>
    <cellStyle name="Normal 3 9 8 4 6" xfId="16624"/>
    <cellStyle name="Normal 3 9 8 5" xfId="7258"/>
    <cellStyle name="Normal 3 9 8 5 2" xfId="11381"/>
    <cellStyle name="Normal 3 9 8 5 2 2" xfId="34323"/>
    <cellStyle name="Normal 3 9 8 5 2 3" xfId="42568"/>
    <cellStyle name="Normal 3 9 8 5 2 4" xfId="21581"/>
    <cellStyle name="Normal 3 9 8 5 3" xfId="25703"/>
    <cellStyle name="Normal 3 9 8 5 4" xfId="30201"/>
    <cellStyle name="Normal 3 9 8 5 5" xfId="38446"/>
    <cellStyle name="Normal 3 9 8 5 6" xfId="17459"/>
    <cellStyle name="Normal 3 9 8 6" xfId="8084"/>
    <cellStyle name="Normal 3 9 8 6 2" xfId="31026"/>
    <cellStyle name="Normal 3 9 8 6 3" xfId="39271"/>
    <cellStyle name="Normal 3 9 8 6 4" xfId="14151"/>
    <cellStyle name="Normal 3 9 8 7" xfId="18284"/>
    <cellStyle name="Normal 3 9 8 8" xfId="22406"/>
    <cellStyle name="Normal 3 9 8 9" xfId="26904"/>
    <cellStyle name="Normal 3 9 9" xfId="4058"/>
    <cellStyle name="Normal 3 9 9 10" xfId="35261"/>
    <cellStyle name="Normal 3 9 9 11" xfId="12473"/>
    <cellStyle name="Normal 3 9 9 2" xfId="4886"/>
    <cellStyle name="Normal 3 9 9 2 2" xfId="9020"/>
    <cellStyle name="Normal 3 9 9 2 2 2" xfId="31962"/>
    <cellStyle name="Normal 3 9 9 2 2 3" xfId="40207"/>
    <cellStyle name="Normal 3 9 9 2 2 4" xfId="15087"/>
    <cellStyle name="Normal 3 9 9 2 3" xfId="19220"/>
    <cellStyle name="Normal 3 9 9 2 4" xfId="23342"/>
    <cellStyle name="Normal 3 9 9 2 5" xfId="27840"/>
    <cellStyle name="Normal 3 9 9 2 6" xfId="36085"/>
    <cellStyle name="Normal 3 9 9 2 7" xfId="13438"/>
    <cellStyle name="Normal 3 9 9 3" xfId="5710"/>
    <cellStyle name="Normal 3 9 9 3 2" xfId="9844"/>
    <cellStyle name="Normal 3 9 9 3 2 2" xfId="32786"/>
    <cellStyle name="Normal 3 9 9 3 2 3" xfId="41031"/>
    <cellStyle name="Normal 3 9 9 3 2 4" xfId="20044"/>
    <cellStyle name="Normal 3 9 9 3 3" xfId="24166"/>
    <cellStyle name="Normal 3 9 9 3 4" xfId="28664"/>
    <cellStyle name="Normal 3 9 9 3 5" xfId="36909"/>
    <cellStyle name="Normal 3 9 9 3 6" xfId="15911"/>
    <cellStyle name="Normal 3 9 9 4" xfId="6535"/>
    <cellStyle name="Normal 3 9 9 4 2" xfId="10669"/>
    <cellStyle name="Normal 3 9 9 4 2 2" xfId="33611"/>
    <cellStyle name="Normal 3 9 9 4 2 3" xfId="41856"/>
    <cellStyle name="Normal 3 9 9 4 2 4" xfId="20869"/>
    <cellStyle name="Normal 3 9 9 4 3" xfId="24991"/>
    <cellStyle name="Normal 3 9 9 4 4" xfId="29489"/>
    <cellStyle name="Normal 3 9 9 4 5" xfId="37734"/>
    <cellStyle name="Normal 3 9 9 4 6" xfId="16736"/>
    <cellStyle name="Normal 3 9 9 5" xfId="7370"/>
    <cellStyle name="Normal 3 9 9 5 2" xfId="11493"/>
    <cellStyle name="Normal 3 9 9 5 2 2" xfId="34435"/>
    <cellStyle name="Normal 3 9 9 5 2 3" xfId="42680"/>
    <cellStyle name="Normal 3 9 9 5 2 4" xfId="21693"/>
    <cellStyle name="Normal 3 9 9 5 3" xfId="25815"/>
    <cellStyle name="Normal 3 9 9 5 4" xfId="30313"/>
    <cellStyle name="Normal 3 9 9 5 5" xfId="38558"/>
    <cellStyle name="Normal 3 9 9 5 6" xfId="17571"/>
    <cellStyle name="Normal 3 9 9 6" xfId="8196"/>
    <cellStyle name="Normal 3 9 9 6 2" xfId="31138"/>
    <cellStyle name="Normal 3 9 9 6 3" xfId="39383"/>
    <cellStyle name="Normal 3 9 9 6 4" xfId="14263"/>
    <cellStyle name="Normal 3 9 9 7" xfId="18396"/>
    <cellStyle name="Normal 3 9 9 8" xfId="22518"/>
    <cellStyle name="Normal 3 9 9 9" xfId="27016"/>
    <cellStyle name="Normal 3_SF&amp;QC Sec-2 (3)" xfId="3375"/>
    <cellStyle name="Normal 30" xfId="3376"/>
    <cellStyle name="Normal 31" xfId="3377"/>
    <cellStyle name="Normal 4" xfId="3378"/>
    <cellStyle name="Normal 4 10" xfId="3379"/>
    <cellStyle name="Normal 4 2" xfId="3380"/>
    <cellStyle name="Normal 4 2 10" xfId="4100"/>
    <cellStyle name="Normal 4 2 10 10" xfId="35303"/>
    <cellStyle name="Normal 4 2 10 11" xfId="12515"/>
    <cellStyle name="Normal 4 2 10 2" xfId="4928"/>
    <cellStyle name="Normal 4 2 10 2 2" xfId="9062"/>
    <cellStyle name="Normal 4 2 10 2 2 2" xfId="32004"/>
    <cellStyle name="Normal 4 2 10 2 2 3" xfId="40249"/>
    <cellStyle name="Normal 4 2 10 2 2 4" xfId="15129"/>
    <cellStyle name="Normal 4 2 10 2 3" xfId="19262"/>
    <cellStyle name="Normal 4 2 10 2 4" xfId="23384"/>
    <cellStyle name="Normal 4 2 10 2 5" xfId="27882"/>
    <cellStyle name="Normal 4 2 10 2 6" xfId="36127"/>
    <cellStyle name="Normal 4 2 10 2 7" xfId="13480"/>
    <cellStyle name="Normal 4 2 10 3" xfId="5752"/>
    <cellStyle name="Normal 4 2 10 3 2" xfId="9886"/>
    <cellStyle name="Normal 4 2 10 3 2 2" xfId="32828"/>
    <cellStyle name="Normal 4 2 10 3 2 3" xfId="41073"/>
    <cellStyle name="Normal 4 2 10 3 2 4" xfId="20086"/>
    <cellStyle name="Normal 4 2 10 3 3" xfId="24208"/>
    <cellStyle name="Normal 4 2 10 3 4" xfId="28706"/>
    <cellStyle name="Normal 4 2 10 3 5" xfId="36951"/>
    <cellStyle name="Normal 4 2 10 3 6" xfId="15953"/>
    <cellStyle name="Normal 4 2 10 4" xfId="6577"/>
    <cellStyle name="Normal 4 2 10 4 2" xfId="10711"/>
    <cellStyle name="Normal 4 2 10 4 2 2" xfId="33653"/>
    <cellStyle name="Normal 4 2 10 4 2 3" xfId="41898"/>
    <cellStyle name="Normal 4 2 10 4 2 4" xfId="20911"/>
    <cellStyle name="Normal 4 2 10 4 3" xfId="25033"/>
    <cellStyle name="Normal 4 2 10 4 4" xfId="29531"/>
    <cellStyle name="Normal 4 2 10 4 5" xfId="37776"/>
    <cellStyle name="Normal 4 2 10 4 6" xfId="16778"/>
    <cellStyle name="Normal 4 2 10 5" xfId="7412"/>
    <cellStyle name="Normal 4 2 10 5 2" xfId="11535"/>
    <cellStyle name="Normal 4 2 10 5 2 2" xfId="34477"/>
    <cellStyle name="Normal 4 2 10 5 2 3" xfId="42722"/>
    <cellStyle name="Normal 4 2 10 5 2 4" xfId="21735"/>
    <cellStyle name="Normal 4 2 10 5 3" xfId="25857"/>
    <cellStyle name="Normal 4 2 10 5 4" xfId="30355"/>
    <cellStyle name="Normal 4 2 10 5 5" xfId="38600"/>
    <cellStyle name="Normal 4 2 10 5 6" xfId="17613"/>
    <cellStyle name="Normal 4 2 10 6" xfId="8238"/>
    <cellStyle name="Normal 4 2 10 6 2" xfId="31180"/>
    <cellStyle name="Normal 4 2 10 6 3" xfId="39425"/>
    <cellStyle name="Normal 4 2 10 6 4" xfId="14305"/>
    <cellStyle name="Normal 4 2 10 7" xfId="18438"/>
    <cellStyle name="Normal 4 2 10 8" xfId="22560"/>
    <cellStyle name="Normal 4 2 10 9" xfId="27058"/>
    <cellStyle name="Normal 4 2 11" xfId="4244"/>
    <cellStyle name="Normal 4 2 11 10" xfId="35447"/>
    <cellStyle name="Normal 4 2 11 11" xfId="12659"/>
    <cellStyle name="Normal 4 2 11 2" xfId="5072"/>
    <cellStyle name="Normal 4 2 11 2 2" xfId="9206"/>
    <cellStyle name="Normal 4 2 11 2 2 2" xfId="32148"/>
    <cellStyle name="Normal 4 2 11 2 2 3" xfId="40393"/>
    <cellStyle name="Normal 4 2 11 2 2 4" xfId="15273"/>
    <cellStyle name="Normal 4 2 11 2 3" xfId="19406"/>
    <cellStyle name="Normal 4 2 11 2 4" xfId="23528"/>
    <cellStyle name="Normal 4 2 11 2 5" xfId="28026"/>
    <cellStyle name="Normal 4 2 11 2 6" xfId="36271"/>
    <cellStyle name="Normal 4 2 11 2 7" xfId="13624"/>
    <cellStyle name="Normal 4 2 11 3" xfId="5896"/>
    <cellStyle name="Normal 4 2 11 3 2" xfId="10030"/>
    <cellStyle name="Normal 4 2 11 3 2 2" xfId="32972"/>
    <cellStyle name="Normal 4 2 11 3 2 3" xfId="41217"/>
    <cellStyle name="Normal 4 2 11 3 2 4" xfId="20230"/>
    <cellStyle name="Normal 4 2 11 3 3" xfId="24352"/>
    <cellStyle name="Normal 4 2 11 3 4" xfId="28850"/>
    <cellStyle name="Normal 4 2 11 3 5" xfId="37095"/>
    <cellStyle name="Normal 4 2 11 3 6" xfId="16097"/>
    <cellStyle name="Normal 4 2 11 4" xfId="6721"/>
    <cellStyle name="Normal 4 2 11 4 2" xfId="10855"/>
    <cellStyle name="Normal 4 2 11 4 2 2" xfId="33797"/>
    <cellStyle name="Normal 4 2 11 4 2 3" xfId="42042"/>
    <cellStyle name="Normal 4 2 11 4 2 4" xfId="21055"/>
    <cellStyle name="Normal 4 2 11 4 3" xfId="25177"/>
    <cellStyle name="Normal 4 2 11 4 4" xfId="29675"/>
    <cellStyle name="Normal 4 2 11 4 5" xfId="37920"/>
    <cellStyle name="Normal 4 2 11 4 6" xfId="16922"/>
    <cellStyle name="Normal 4 2 11 5" xfId="7556"/>
    <cellStyle name="Normal 4 2 11 5 2" xfId="11679"/>
    <cellStyle name="Normal 4 2 11 5 2 2" xfId="34621"/>
    <cellStyle name="Normal 4 2 11 5 2 3" xfId="42866"/>
    <cellStyle name="Normal 4 2 11 5 2 4" xfId="21879"/>
    <cellStyle name="Normal 4 2 11 5 3" xfId="26001"/>
    <cellStyle name="Normal 4 2 11 5 4" xfId="30499"/>
    <cellStyle name="Normal 4 2 11 5 5" xfId="38744"/>
    <cellStyle name="Normal 4 2 11 5 6" xfId="17757"/>
    <cellStyle name="Normal 4 2 11 6" xfId="8382"/>
    <cellStyle name="Normal 4 2 11 6 2" xfId="31324"/>
    <cellStyle name="Normal 4 2 11 6 3" xfId="39569"/>
    <cellStyle name="Normal 4 2 11 6 4" xfId="14449"/>
    <cellStyle name="Normal 4 2 11 7" xfId="18582"/>
    <cellStyle name="Normal 4 2 11 8" xfId="22704"/>
    <cellStyle name="Normal 4 2 11 9" xfId="27202"/>
    <cellStyle name="Normal 4 2 12" xfId="4353"/>
    <cellStyle name="Normal 4 2 12 10" xfId="35552"/>
    <cellStyle name="Normal 4 2 12 11" xfId="12764"/>
    <cellStyle name="Normal 4 2 12 2" xfId="5177"/>
    <cellStyle name="Normal 4 2 12 2 2" xfId="9311"/>
    <cellStyle name="Normal 4 2 12 2 2 2" xfId="32253"/>
    <cellStyle name="Normal 4 2 12 2 2 3" xfId="40498"/>
    <cellStyle name="Normal 4 2 12 2 2 4" xfId="15378"/>
    <cellStyle name="Normal 4 2 12 2 3" xfId="19511"/>
    <cellStyle name="Normal 4 2 12 2 4" xfId="23633"/>
    <cellStyle name="Normal 4 2 12 2 5" xfId="28131"/>
    <cellStyle name="Normal 4 2 12 2 6" xfId="36376"/>
    <cellStyle name="Normal 4 2 12 2 7" xfId="13729"/>
    <cellStyle name="Normal 4 2 12 3" xfId="6001"/>
    <cellStyle name="Normal 4 2 12 3 2" xfId="10135"/>
    <cellStyle name="Normal 4 2 12 3 2 2" xfId="33077"/>
    <cellStyle name="Normal 4 2 12 3 2 3" xfId="41322"/>
    <cellStyle name="Normal 4 2 12 3 2 4" xfId="20335"/>
    <cellStyle name="Normal 4 2 12 3 3" xfId="24457"/>
    <cellStyle name="Normal 4 2 12 3 4" xfId="28955"/>
    <cellStyle name="Normal 4 2 12 3 5" xfId="37200"/>
    <cellStyle name="Normal 4 2 12 3 6" xfId="16202"/>
    <cellStyle name="Normal 4 2 12 4" xfId="6826"/>
    <cellStyle name="Normal 4 2 12 4 2" xfId="10960"/>
    <cellStyle name="Normal 4 2 12 4 2 2" xfId="33902"/>
    <cellStyle name="Normal 4 2 12 4 2 3" xfId="42147"/>
    <cellStyle name="Normal 4 2 12 4 2 4" xfId="21160"/>
    <cellStyle name="Normal 4 2 12 4 3" xfId="25282"/>
    <cellStyle name="Normal 4 2 12 4 4" xfId="29780"/>
    <cellStyle name="Normal 4 2 12 4 5" xfId="38025"/>
    <cellStyle name="Normal 4 2 12 4 6" xfId="17027"/>
    <cellStyle name="Normal 4 2 12 5" xfId="7661"/>
    <cellStyle name="Normal 4 2 12 5 2" xfId="11784"/>
    <cellStyle name="Normal 4 2 12 5 2 2" xfId="34726"/>
    <cellStyle name="Normal 4 2 12 5 2 3" xfId="42971"/>
    <cellStyle name="Normal 4 2 12 5 2 4" xfId="21984"/>
    <cellStyle name="Normal 4 2 12 5 3" xfId="26106"/>
    <cellStyle name="Normal 4 2 12 5 4" xfId="30604"/>
    <cellStyle name="Normal 4 2 12 5 5" xfId="38849"/>
    <cellStyle name="Normal 4 2 12 5 6" xfId="17862"/>
    <cellStyle name="Normal 4 2 12 6" xfId="8487"/>
    <cellStyle name="Normal 4 2 12 6 2" xfId="31429"/>
    <cellStyle name="Normal 4 2 12 6 3" xfId="39674"/>
    <cellStyle name="Normal 4 2 12 6 4" xfId="14554"/>
    <cellStyle name="Normal 4 2 12 7" xfId="18687"/>
    <cellStyle name="Normal 4 2 12 8" xfId="22809"/>
    <cellStyle name="Normal 4 2 12 9" xfId="27307"/>
    <cellStyle name="Normal 4 2 13" xfId="4560"/>
    <cellStyle name="Normal 4 2 13 2" xfId="8694"/>
    <cellStyle name="Normal 4 2 13 2 2" xfId="31636"/>
    <cellStyle name="Normal 4 2 13 2 3" xfId="39881"/>
    <cellStyle name="Normal 4 2 13 2 4" xfId="14761"/>
    <cellStyle name="Normal 4 2 13 3" xfId="18894"/>
    <cellStyle name="Normal 4 2 13 4" xfId="23016"/>
    <cellStyle name="Normal 4 2 13 5" xfId="27514"/>
    <cellStyle name="Normal 4 2 13 6" xfId="35759"/>
    <cellStyle name="Normal 4 2 13 7" xfId="12147"/>
    <cellStyle name="Normal 4 2 14" xfId="5384"/>
    <cellStyle name="Normal 4 2 14 2" xfId="9518"/>
    <cellStyle name="Normal 4 2 14 2 2" xfId="32460"/>
    <cellStyle name="Normal 4 2 14 2 3" xfId="40705"/>
    <cellStyle name="Normal 4 2 14 2 4" xfId="15585"/>
    <cellStyle name="Normal 4 2 14 3" xfId="19718"/>
    <cellStyle name="Normal 4 2 14 4" xfId="23840"/>
    <cellStyle name="Normal 4 2 14 5" xfId="28338"/>
    <cellStyle name="Normal 4 2 14 6" xfId="36583"/>
    <cellStyle name="Normal 4 2 14 7" xfId="12992"/>
    <cellStyle name="Normal 4 2 15" xfId="6209"/>
    <cellStyle name="Normal 4 2 15 2" xfId="10343"/>
    <cellStyle name="Normal 4 2 15 2 2" xfId="33285"/>
    <cellStyle name="Normal 4 2 15 2 3" xfId="41530"/>
    <cellStyle name="Normal 4 2 15 2 4" xfId="16410"/>
    <cellStyle name="Normal 4 2 15 3" xfId="20543"/>
    <cellStyle name="Normal 4 2 15 4" xfId="24665"/>
    <cellStyle name="Normal 4 2 15 5" xfId="29163"/>
    <cellStyle name="Normal 4 2 15 6" xfId="37408"/>
    <cellStyle name="Normal 4 2 15 7" xfId="13111"/>
    <cellStyle name="Normal 4 2 16" xfId="7044"/>
    <cellStyle name="Normal 4 2 16 2" xfId="11167"/>
    <cellStyle name="Normal 4 2 16 2 2" xfId="34109"/>
    <cellStyle name="Normal 4 2 16 2 3" xfId="42354"/>
    <cellStyle name="Normal 4 2 16 2 4" xfId="21367"/>
    <cellStyle name="Normal 4 2 16 3" xfId="25489"/>
    <cellStyle name="Normal 4 2 16 4" xfId="29987"/>
    <cellStyle name="Normal 4 2 16 5" xfId="38232"/>
    <cellStyle name="Normal 4 2 16 6" xfId="17245"/>
    <cellStyle name="Normal 4 2 17" xfId="7869"/>
    <cellStyle name="Normal 4 2 17 2" xfId="30812"/>
    <cellStyle name="Normal 4 2 17 3" xfId="39057"/>
    <cellStyle name="Normal 4 2 17 4" xfId="13937"/>
    <cellStyle name="Normal 4 2 18" xfId="18070"/>
    <cellStyle name="Normal 4 2 18 2" xfId="26675"/>
    <cellStyle name="Normal 4 2 19" xfId="22192"/>
    <cellStyle name="Normal 4 2 2" xfId="3381"/>
    <cellStyle name="Normal 4 2 2 10" xfId="4561"/>
    <cellStyle name="Normal 4 2 2 10 2" xfId="8695"/>
    <cellStyle name="Normal 4 2 2 10 2 2" xfId="31637"/>
    <cellStyle name="Normal 4 2 2 10 2 3" xfId="39882"/>
    <cellStyle name="Normal 4 2 2 10 2 4" xfId="14762"/>
    <cellStyle name="Normal 4 2 2 10 3" xfId="18895"/>
    <cellStyle name="Normal 4 2 2 10 4" xfId="23017"/>
    <cellStyle name="Normal 4 2 2 10 5" xfId="27515"/>
    <cellStyle name="Normal 4 2 2 10 6" xfId="35760"/>
    <cellStyle name="Normal 4 2 2 10 7" xfId="12148"/>
    <cellStyle name="Normal 4 2 2 11" xfId="5385"/>
    <cellStyle name="Normal 4 2 2 11 2" xfId="9519"/>
    <cellStyle name="Normal 4 2 2 11 2 2" xfId="32461"/>
    <cellStyle name="Normal 4 2 2 11 2 3" xfId="40706"/>
    <cellStyle name="Normal 4 2 2 11 2 4" xfId="15586"/>
    <cellStyle name="Normal 4 2 2 11 3" xfId="19719"/>
    <cellStyle name="Normal 4 2 2 11 4" xfId="23841"/>
    <cellStyle name="Normal 4 2 2 11 5" xfId="28339"/>
    <cellStyle name="Normal 4 2 2 11 6" xfId="36584"/>
    <cellStyle name="Normal 4 2 2 11 7" xfId="12993"/>
    <cellStyle name="Normal 4 2 2 12" xfId="6210"/>
    <cellStyle name="Normal 4 2 2 12 2" xfId="10344"/>
    <cellStyle name="Normal 4 2 2 12 2 2" xfId="33286"/>
    <cellStyle name="Normal 4 2 2 12 2 3" xfId="41531"/>
    <cellStyle name="Normal 4 2 2 12 2 4" xfId="16411"/>
    <cellStyle name="Normal 4 2 2 12 3" xfId="20544"/>
    <cellStyle name="Normal 4 2 2 12 4" xfId="24666"/>
    <cellStyle name="Normal 4 2 2 12 5" xfId="29164"/>
    <cellStyle name="Normal 4 2 2 12 6" xfId="37409"/>
    <cellStyle name="Normal 4 2 2 12 7" xfId="13112"/>
    <cellStyle name="Normal 4 2 2 13" xfId="7045"/>
    <cellStyle name="Normal 4 2 2 13 2" xfId="11168"/>
    <cellStyle name="Normal 4 2 2 13 2 2" xfId="34110"/>
    <cellStyle name="Normal 4 2 2 13 2 3" xfId="42355"/>
    <cellStyle name="Normal 4 2 2 13 2 4" xfId="21368"/>
    <cellStyle name="Normal 4 2 2 13 3" xfId="25490"/>
    <cellStyle name="Normal 4 2 2 13 4" xfId="29988"/>
    <cellStyle name="Normal 4 2 2 13 5" xfId="38233"/>
    <cellStyle name="Normal 4 2 2 13 6" xfId="17246"/>
    <cellStyle name="Normal 4 2 2 14" xfId="7870"/>
    <cellStyle name="Normal 4 2 2 14 2" xfId="30813"/>
    <cellStyle name="Normal 4 2 2 14 3" xfId="39058"/>
    <cellStyle name="Normal 4 2 2 14 4" xfId="13938"/>
    <cellStyle name="Normal 4 2 2 15" xfId="18071"/>
    <cellStyle name="Normal 4 2 2 16" xfId="22193"/>
    <cellStyle name="Normal 4 2 2 17" xfId="26676"/>
    <cellStyle name="Normal 4 2 2 18" xfId="34936"/>
    <cellStyle name="Normal 4 2 2 19" xfId="11931"/>
    <cellStyle name="Normal 4 2 2 2" xfId="3382"/>
    <cellStyle name="Normal 4 2 2 2 10" xfId="5386"/>
    <cellStyle name="Normal 4 2 2 2 10 2" xfId="9520"/>
    <cellStyle name="Normal 4 2 2 2 10 2 2" xfId="32462"/>
    <cellStyle name="Normal 4 2 2 2 10 2 3" xfId="40707"/>
    <cellStyle name="Normal 4 2 2 2 10 2 4" xfId="15587"/>
    <cellStyle name="Normal 4 2 2 2 10 3" xfId="19720"/>
    <cellStyle name="Normal 4 2 2 2 10 4" xfId="23842"/>
    <cellStyle name="Normal 4 2 2 2 10 5" xfId="28340"/>
    <cellStyle name="Normal 4 2 2 2 10 6" xfId="36585"/>
    <cellStyle name="Normal 4 2 2 2 10 7" xfId="12994"/>
    <cellStyle name="Normal 4 2 2 2 11" xfId="6211"/>
    <cellStyle name="Normal 4 2 2 2 11 2" xfId="10345"/>
    <cellStyle name="Normal 4 2 2 2 11 2 2" xfId="33287"/>
    <cellStyle name="Normal 4 2 2 2 11 2 3" xfId="41532"/>
    <cellStyle name="Normal 4 2 2 2 11 2 4" xfId="16412"/>
    <cellStyle name="Normal 4 2 2 2 11 3" xfId="20545"/>
    <cellStyle name="Normal 4 2 2 2 11 4" xfId="24667"/>
    <cellStyle name="Normal 4 2 2 2 11 5" xfId="29165"/>
    <cellStyle name="Normal 4 2 2 2 11 6" xfId="37410"/>
    <cellStyle name="Normal 4 2 2 2 11 7" xfId="13113"/>
    <cellStyle name="Normal 4 2 2 2 12" xfId="7046"/>
    <cellStyle name="Normal 4 2 2 2 12 2" xfId="11169"/>
    <cellStyle name="Normal 4 2 2 2 12 2 2" xfId="34111"/>
    <cellStyle name="Normal 4 2 2 2 12 2 3" xfId="42356"/>
    <cellStyle name="Normal 4 2 2 2 12 2 4" xfId="21369"/>
    <cellStyle name="Normal 4 2 2 2 12 3" xfId="25491"/>
    <cellStyle name="Normal 4 2 2 2 12 4" xfId="29989"/>
    <cellStyle name="Normal 4 2 2 2 12 5" xfId="38234"/>
    <cellStyle name="Normal 4 2 2 2 12 6" xfId="17247"/>
    <cellStyle name="Normal 4 2 2 2 13" xfId="7871"/>
    <cellStyle name="Normal 4 2 2 2 13 2" xfId="30814"/>
    <cellStyle name="Normal 4 2 2 2 13 3" xfId="39059"/>
    <cellStyle name="Normal 4 2 2 2 13 4" xfId="13939"/>
    <cellStyle name="Normal 4 2 2 2 14" xfId="18072"/>
    <cellStyle name="Normal 4 2 2 2 15" xfId="22194"/>
    <cellStyle name="Normal 4 2 2 2 16" xfId="26677"/>
    <cellStyle name="Normal 4 2 2 2 17" xfId="34937"/>
    <cellStyle name="Normal 4 2 2 2 18" xfId="11932"/>
    <cellStyle name="Normal 4 2 2 2 2" xfId="3383"/>
    <cellStyle name="Normal 4 2 2 2 2 10" xfId="6212"/>
    <cellStyle name="Normal 4 2 2 2 2 10 2" xfId="10346"/>
    <cellStyle name="Normal 4 2 2 2 2 10 2 2" xfId="33288"/>
    <cellStyle name="Normal 4 2 2 2 2 10 2 3" xfId="41533"/>
    <cellStyle name="Normal 4 2 2 2 2 10 2 4" xfId="20546"/>
    <cellStyle name="Normal 4 2 2 2 2 10 3" xfId="24668"/>
    <cellStyle name="Normal 4 2 2 2 2 10 4" xfId="29166"/>
    <cellStyle name="Normal 4 2 2 2 2 10 5" xfId="37411"/>
    <cellStyle name="Normal 4 2 2 2 2 10 6" xfId="16413"/>
    <cellStyle name="Normal 4 2 2 2 2 11" xfId="7047"/>
    <cellStyle name="Normal 4 2 2 2 2 11 2" xfId="11170"/>
    <cellStyle name="Normal 4 2 2 2 2 11 2 2" xfId="34112"/>
    <cellStyle name="Normal 4 2 2 2 2 11 2 3" xfId="42357"/>
    <cellStyle name="Normal 4 2 2 2 2 11 2 4" xfId="21370"/>
    <cellStyle name="Normal 4 2 2 2 2 11 3" xfId="25492"/>
    <cellStyle name="Normal 4 2 2 2 2 11 4" xfId="29990"/>
    <cellStyle name="Normal 4 2 2 2 2 11 5" xfId="38235"/>
    <cellStyle name="Normal 4 2 2 2 2 11 6" xfId="17248"/>
    <cellStyle name="Normal 4 2 2 2 2 12" xfId="7872"/>
    <cellStyle name="Normal 4 2 2 2 2 12 2" xfId="30815"/>
    <cellStyle name="Normal 4 2 2 2 2 12 3" xfId="39060"/>
    <cellStyle name="Normal 4 2 2 2 2 12 4" xfId="13940"/>
    <cellStyle name="Normal 4 2 2 2 2 13" xfId="18073"/>
    <cellStyle name="Normal 4 2 2 2 2 14" xfId="22195"/>
    <cellStyle name="Normal 4 2 2 2 2 15" xfId="26678"/>
    <cellStyle name="Normal 4 2 2 2 2 16" xfId="34938"/>
    <cellStyle name="Normal 4 2 2 2 2 17" xfId="12150"/>
    <cellStyle name="Normal 4 2 2 2 2 2" xfId="3847"/>
    <cellStyle name="Normal 4 2 2 2 2 2 10" xfId="35050"/>
    <cellStyle name="Normal 4 2 2 2 2 2 11" xfId="12262"/>
    <cellStyle name="Normal 4 2 2 2 2 2 2" xfId="4675"/>
    <cellStyle name="Normal 4 2 2 2 2 2 2 2" xfId="8809"/>
    <cellStyle name="Normal 4 2 2 2 2 2 2 2 2" xfId="31751"/>
    <cellStyle name="Normal 4 2 2 2 2 2 2 2 3" xfId="39996"/>
    <cellStyle name="Normal 4 2 2 2 2 2 2 2 4" xfId="14876"/>
    <cellStyle name="Normal 4 2 2 2 2 2 2 3" xfId="19009"/>
    <cellStyle name="Normal 4 2 2 2 2 2 2 4" xfId="23131"/>
    <cellStyle name="Normal 4 2 2 2 2 2 2 5" xfId="27629"/>
    <cellStyle name="Normal 4 2 2 2 2 2 2 6" xfId="35874"/>
    <cellStyle name="Normal 4 2 2 2 2 2 2 7" xfId="13227"/>
    <cellStyle name="Normal 4 2 2 2 2 2 3" xfId="5499"/>
    <cellStyle name="Normal 4 2 2 2 2 2 3 2" xfId="9633"/>
    <cellStyle name="Normal 4 2 2 2 2 2 3 2 2" xfId="32575"/>
    <cellStyle name="Normal 4 2 2 2 2 2 3 2 3" xfId="40820"/>
    <cellStyle name="Normal 4 2 2 2 2 2 3 2 4" xfId="19833"/>
    <cellStyle name="Normal 4 2 2 2 2 2 3 3" xfId="23955"/>
    <cellStyle name="Normal 4 2 2 2 2 2 3 4" xfId="28453"/>
    <cellStyle name="Normal 4 2 2 2 2 2 3 5" xfId="36698"/>
    <cellStyle name="Normal 4 2 2 2 2 2 3 6" xfId="15700"/>
    <cellStyle name="Normal 4 2 2 2 2 2 4" xfId="6324"/>
    <cellStyle name="Normal 4 2 2 2 2 2 4 2" xfId="10458"/>
    <cellStyle name="Normal 4 2 2 2 2 2 4 2 2" xfId="33400"/>
    <cellStyle name="Normal 4 2 2 2 2 2 4 2 3" xfId="41645"/>
    <cellStyle name="Normal 4 2 2 2 2 2 4 2 4" xfId="20658"/>
    <cellStyle name="Normal 4 2 2 2 2 2 4 3" xfId="24780"/>
    <cellStyle name="Normal 4 2 2 2 2 2 4 4" xfId="29278"/>
    <cellStyle name="Normal 4 2 2 2 2 2 4 5" xfId="37523"/>
    <cellStyle name="Normal 4 2 2 2 2 2 4 6" xfId="16525"/>
    <cellStyle name="Normal 4 2 2 2 2 2 5" xfId="7159"/>
    <cellStyle name="Normal 4 2 2 2 2 2 5 2" xfId="11282"/>
    <cellStyle name="Normal 4 2 2 2 2 2 5 2 2" xfId="34224"/>
    <cellStyle name="Normal 4 2 2 2 2 2 5 2 3" xfId="42469"/>
    <cellStyle name="Normal 4 2 2 2 2 2 5 2 4" xfId="21482"/>
    <cellStyle name="Normal 4 2 2 2 2 2 5 3" xfId="25604"/>
    <cellStyle name="Normal 4 2 2 2 2 2 5 4" xfId="30102"/>
    <cellStyle name="Normal 4 2 2 2 2 2 5 5" xfId="38347"/>
    <cellStyle name="Normal 4 2 2 2 2 2 5 6" xfId="17360"/>
    <cellStyle name="Normal 4 2 2 2 2 2 6" xfId="7985"/>
    <cellStyle name="Normal 4 2 2 2 2 2 6 2" xfId="30927"/>
    <cellStyle name="Normal 4 2 2 2 2 2 6 3" xfId="39172"/>
    <cellStyle name="Normal 4 2 2 2 2 2 6 4" xfId="14052"/>
    <cellStyle name="Normal 4 2 2 2 2 2 7" xfId="18185"/>
    <cellStyle name="Normal 4 2 2 2 2 2 8" xfId="22307"/>
    <cellStyle name="Normal 4 2 2 2 2 2 9" xfId="26805"/>
    <cellStyle name="Normal 4 2 2 2 2 3" xfId="3959"/>
    <cellStyle name="Normal 4 2 2 2 2 3 10" xfId="35162"/>
    <cellStyle name="Normal 4 2 2 2 2 3 11" xfId="12374"/>
    <cellStyle name="Normal 4 2 2 2 2 3 2" xfId="4787"/>
    <cellStyle name="Normal 4 2 2 2 2 3 2 2" xfId="8921"/>
    <cellStyle name="Normal 4 2 2 2 2 3 2 2 2" xfId="31863"/>
    <cellStyle name="Normal 4 2 2 2 2 3 2 2 3" xfId="40108"/>
    <cellStyle name="Normal 4 2 2 2 2 3 2 2 4" xfId="14988"/>
    <cellStyle name="Normal 4 2 2 2 2 3 2 3" xfId="19121"/>
    <cellStyle name="Normal 4 2 2 2 2 3 2 4" xfId="23243"/>
    <cellStyle name="Normal 4 2 2 2 2 3 2 5" xfId="27741"/>
    <cellStyle name="Normal 4 2 2 2 2 3 2 6" xfId="35986"/>
    <cellStyle name="Normal 4 2 2 2 2 3 2 7" xfId="13339"/>
    <cellStyle name="Normal 4 2 2 2 2 3 3" xfId="5611"/>
    <cellStyle name="Normal 4 2 2 2 2 3 3 2" xfId="9745"/>
    <cellStyle name="Normal 4 2 2 2 2 3 3 2 2" xfId="32687"/>
    <cellStyle name="Normal 4 2 2 2 2 3 3 2 3" xfId="40932"/>
    <cellStyle name="Normal 4 2 2 2 2 3 3 2 4" xfId="19945"/>
    <cellStyle name="Normal 4 2 2 2 2 3 3 3" xfId="24067"/>
    <cellStyle name="Normal 4 2 2 2 2 3 3 4" xfId="28565"/>
    <cellStyle name="Normal 4 2 2 2 2 3 3 5" xfId="36810"/>
    <cellStyle name="Normal 4 2 2 2 2 3 3 6" xfId="15812"/>
    <cellStyle name="Normal 4 2 2 2 2 3 4" xfId="6436"/>
    <cellStyle name="Normal 4 2 2 2 2 3 4 2" xfId="10570"/>
    <cellStyle name="Normal 4 2 2 2 2 3 4 2 2" xfId="33512"/>
    <cellStyle name="Normal 4 2 2 2 2 3 4 2 3" xfId="41757"/>
    <cellStyle name="Normal 4 2 2 2 2 3 4 2 4" xfId="20770"/>
    <cellStyle name="Normal 4 2 2 2 2 3 4 3" xfId="24892"/>
    <cellStyle name="Normal 4 2 2 2 2 3 4 4" xfId="29390"/>
    <cellStyle name="Normal 4 2 2 2 2 3 4 5" xfId="37635"/>
    <cellStyle name="Normal 4 2 2 2 2 3 4 6" xfId="16637"/>
    <cellStyle name="Normal 4 2 2 2 2 3 5" xfId="7271"/>
    <cellStyle name="Normal 4 2 2 2 2 3 5 2" xfId="11394"/>
    <cellStyle name="Normal 4 2 2 2 2 3 5 2 2" xfId="34336"/>
    <cellStyle name="Normal 4 2 2 2 2 3 5 2 3" xfId="42581"/>
    <cellStyle name="Normal 4 2 2 2 2 3 5 2 4" xfId="21594"/>
    <cellStyle name="Normal 4 2 2 2 2 3 5 3" xfId="25716"/>
    <cellStyle name="Normal 4 2 2 2 2 3 5 4" xfId="30214"/>
    <cellStyle name="Normal 4 2 2 2 2 3 5 5" xfId="38459"/>
    <cellStyle name="Normal 4 2 2 2 2 3 5 6" xfId="17472"/>
    <cellStyle name="Normal 4 2 2 2 2 3 6" xfId="8097"/>
    <cellStyle name="Normal 4 2 2 2 2 3 6 2" xfId="31039"/>
    <cellStyle name="Normal 4 2 2 2 2 3 6 3" xfId="39284"/>
    <cellStyle name="Normal 4 2 2 2 2 3 6 4" xfId="14164"/>
    <cellStyle name="Normal 4 2 2 2 2 3 7" xfId="18297"/>
    <cellStyle name="Normal 4 2 2 2 2 3 8" xfId="22419"/>
    <cellStyle name="Normal 4 2 2 2 2 3 9" xfId="26917"/>
    <cellStyle name="Normal 4 2 2 2 2 4" xfId="4071"/>
    <cellStyle name="Normal 4 2 2 2 2 4 10" xfId="35274"/>
    <cellStyle name="Normal 4 2 2 2 2 4 11" xfId="12486"/>
    <cellStyle name="Normal 4 2 2 2 2 4 2" xfId="4899"/>
    <cellStyle name="Normal 4 2 2 2 2 4 2 2" xfId="9033"/>
    <cellStyle name="Normal 4 2 2 2 2 4 2 2 2" xfId="31975"/>
    <cellStyle name="Normal 4 2 2 2 2 4 2 2 3" xfId="40220"/>
    <cellStyle name="Normal 4 2 2 2 2 4 2 2 4" xfId="15100"/>
    <cellStyle name="Normal 4 2 2 2 2 4 2 3" xfId="19233"/>
    <cellStyle name="Normal 4 2 2 2 2 4 2 4" xfId="23355"/>
    <cellStyle name="Normal 4 2 2 2 2 4 2 5" xfId="27853"/>
    <cellStyle name="Normal 4 2 2 2 2 4 2 6" xfId="36098"/>
    <cellStyle name="Normal 4 2 2 2 2 4 2 7" xfId="13451"/>
    <cellStyle name="Normal 4 2 2 2 2 4 3" xfId="5723"/>
    <cellStyle name="Normal 4 2 2 2 2 4 3 2" xfId="9857"/>
    <cellStyle name="Normal 4 2 2 2 2 4 3 2 2" xfId="32799"/>
    <cellStyle name="Normal 4 2 2 2 2 4 3 2 3" xfId="41044"/>
    <cellStyle name="Normal 4 2 2 2 2 4 3 2 4" xfId="20057"/>
    <cellStyle name="Normal 4 2 2 2 2 4 3 3" xfId="24179"/>
    <cellStyle name="Normal 4 2 2 2 2 4 3 4" xfId="28677"/>
    <cellStyle name="Normal 4 2 2 2 2 4 3 5" xfId="36922"/>
    <cellStyle name="Normal 4 2 2 2 2 4 3 6" xfId="15924"/>
    <cellStyle name="Normal 4 2 2 2 2 4 4" xfId="6548"/>
    <cellStyle name="Normal 4 2 2 2 2 4 4 2" xfId="10682"/>
    <cellStyle name="Normal 4 2 2 2 2 4 4 2 2" xfId="33624"/>
    <cellStyle name="Normal 4 2 2 2 2 4 4 2 3" xfId="41869"/>
    <cellStyle name="Normal 4 2 2 2 2 4 4 2 4" xfId="20882"/>
    <cellStyle name="Normal 4 2 2 2 2 4 4 3" xfId="25004"/>
    <cellStyle name="Normal 4 2 2 2 2 4 4 4" xfId="29502"/>
    <cellStyle name="Normal 4 2 2 2 2 4 4 5" xfId="37747"/>
    <cellStyle name="Normal 4 2 2 2 2 4 4 6" xfId="16749"/>
    <cellStyle name="Normal 4 2 2 2 2 4 5" xfId="7383"/>
    <cellStyle name="Normal 4 2 2 2 2 4 5 2" xfId="11506"/>
    <cellStyle name="Normal 4 2 2 2 2 4 5 2 2" xfId="34448"/>
    <cellStyle name="Normal 4 2 2 2 2 4 5 2 3" xfId="42693"/>
    <cellStyle name="Normal 4 2 2 2 2 4 5 2 4" xfId="21706"/>
    <cellStyle name="Normal 4 2 2 2 2 4 5 3" xfId="25828"/>
    <cellStyle name="Normal 4 2 2 2 2 4 5 4" xfId="30326"/>
    <cellStyle name="Normal 4 2 2 2 2 4 5 5" xfId="38571"/>
    <cellStyle name="Normal 4 2 2 2 2 4 5 6" xfId="17584"/>
    <cellStyle name="Normal 4 2 2 2 2 4 6" xfId="8209"/>
    <cellStyle name="Normal 4 2 2 2 2 4 6 2" xfId="31151"/>
    <cellStyle name="Normal 4 2 2 2 2 4 6 3" xfId="39396"/>
    <cellStyle name="Normal 4 2 2 2 2 4 6 4" xfId="14276"/>
    <cellStyle name="Normal 4 2 2 2 2 4 7" xfId="18409"/>
    <cellStyle name="Normal 4 2 2 2 2 4 8" xfId="22531"/>
    <cellStyle name="Normal 4 2 2 2 2 4 9" xfId="27029"/>
    <cellStyle name="Normal 4 2 2 2 2 5" xfId="4174"/>
    <cellStyle name="Normal 4 2 2 2 2 5 10" xfId="35377"/>
    <cellStyle name="Normal 4 2 2 2 2 5 11" xfId="12589"/>
    <cellStyle name="Normal 4 2 2 2 2 5 2" xfId="5002"/>
    <cellStyle name="Normal 4 2 2 2 2 5 2 2" xfId="9136"/>
    <cellStyle name="Normal 4 2 2 2 2 5 2 2 2" xfId="32078"/>
    <cellStyle name="Normal 4 2 2 2 2 5 2 2 3" xfId="40323"/>
    <cellStyle name="Normal 4 2 2 2 2 5 2 2 4" xfId="15203"/>
    <cellStyle name="Normal 4 2 2 2 2 5 2 3" xfId="19336"/>
    <cellStyle name="Normal 4 2 2 2 2 5 2 4" xfId="23458"/>
    <cellStyle name="Normal 4 2 2 2 2 5 2 5" xfId="27956"/>
    <cellStyle name="Normal 4 2 2 2 2 5 2 6" xfId="36201"/>
    <cellStyle name="Normal 4 2 2 2 2 5 2 7" xfId="13554"/>
    <cellStyle name="Normal 4 2 2 2 2 5 3" xfId="5826"/>
    <cellStyle name="Normal 4 2 2 2 2 5 3 2" xfId="9960"/>
    <cellStyle name="Normal 4 2 2 2 2 5 3 2 2" xfId="32902"/>
    <cellStyle name="Normal 4 2 2 2 2 5 3 2 3" xfId="41147"/>
    <cellStyle name="Normal 4 2 2 2 2 5 3 2 4" xfId="20160"/>
    <cellStyle name="Normal 4 2 2 2 2 5 3 3" xfId="24282"/>
    <cellStyle name="Normal 4 2 2 2 2 5 3 4" xfId="28780"/>
    <cellStyle name="Normal 4 2 2 2 2 5 3 5" xfId="37025"/>
    <cellStyle name="Normal 4 2 2 2 2 5 3 6" xfId="16027"/>
    <cellStyle name="Normal 4 2 2 2 2 5 4" xfId="6651"/>
    <cellStyle name="Normal 4 2 2 2 2 5 4 2" xfId="10785"/>
    <cellStyle name="Normal 4 2 2 2 2 5 4 2 2" xfId="33727"/>
    <cellStyle name="Normal 4 2 2 2 2 5 4 2 3" xfId="41972"/>
    <cellStyle name="Normal 4 2 2 2 2 5 4 2 4" xfId="20985"/>
    <cellStyle name="Normal 4 2 2 2 2 5 4 3" xfId="25107"/>
    <cellStyle name="Normal 4 2 2 2 2 5 4 4" xfId="29605"/>
    <cellStyle name="Normal 4 2 2 2 2 5 4 5" xfId="37850"/>
    <cellStyle name="Normal 4 2 2 2 2 5 4 6" xfId="16852"/>
    <cellStyle name="Normal 4 2 2 2 2 5 5" xfId="7486"/>
    <cellStyle name="Normal 4 2 2 2 2 5 5 2" xfId="11609"/>
    <cellStyle name="Normal 4 2 2 2 2 5 5 2 2" xfId="34551"/>
    <cellStyle name="Normal 4 2 2 2 2 5 5 2 3" xfId="42796"/>
    <cellStyle name="Normal 4 2 2 2 2 5 5 2 4" xfId="21809"/>
    <cellStyle name="Normal 4 2 2 2 2 5 5 3" xfId="25931"/>
    <cellStyle name="Normal 4 2 2 2 2 5 5 4" xfId="30429"/>
    <cellStyle name="Normal 4 2 2 2 2 5 5 5" xfId="38674"/>
    <cellStyle name="Normal 4 2 2 2 2 5 5 6" xfId="17687"/>
    <cellStyle name="Normal 4 2 2 2 2 5 6" xfId="8312"/>
    <cellStyle name="Normal 4 2 2 2 2 5 6 2" xfId="31254"/>
    <cellStyle name="Normal 4 2 2 2 2 5 6 3" xfId="39499"/>
    <cellStyle name="Normal 4 2 2 2 2 5 6 4" xfId="14379"/>
    <cellStyle name="Normal 4 2 2 2 2 5 7" xfId="18512"/>
    <cellStyle name="Normal 4 2 2 2 2 5 8" xfId="22634"/>
    <cellStyle name="Normal 4 2 2 2 2 5 9" xfId="27132"/>
    <cellStyle name="Normal 4 2 2 2 2 6" xfId="4302"/>
    <cellStyle name="Normal 4 2 2 2 2 6 10" xfId="35501"/>
    <cellStyle name="Normal 4 2 2 2 2 6 11" xfId="12713"/>
    <cellStyle name="Normal 4 2 2 2 2 6 2" xfId="5126"/>
    <cellStyle name="Normal 4 2 2 2 2 6 2 2" xfId="9260"/>
    <cellStyle name="Normal 4 2 2 2 2 6 2 2 2" xfId="32202"/>
    <cellStyle name="Normal 4 2 2 2 2 6 2 2 3" xfId="40447"/>
    <cellStyle name="Normal 4 2 2 2 2 6 2 2 4" xfId="15327"/>
    <cellStyle name="Normal 4 2 2 2 2 6 2 3" xfId="19460"/>
    <cellStyle name="Normal 4 2 2 2 2 6 2 4" xfId="23582"/>
    <cellStyle name="Normal 4 2 2 2 2 6 2 5" xfId="28080"/>
    <cellStyle name="Normal 4 2 2 2 2 6 2 6" xfId="36325"/>
    <cellStyle name="Normal 4 2 2 2 2 6 2 7" xfId="13678"/>
    <cellStyle name="Normal 4 2 2 2 2 6 3" xfId="5950"/>
    <cellStyle name="Normal 4 2 2 2 2 6 3 2" xfId="10084"/>
    <cellStyle name="Normal 4 2 2 2 2 6 3 2 2" xfId="33026"/>
    <cellStyle name="Normal 4 2 2 2 2 6 3 2 3" xfId="41271"/>
    <cellStyle name="Normal 4 2 2 2 2 6 3 2 4" xfId="20284"/>
    <cellStyle name="Normal 4 2 2 2 2 6 3 3" xfId="24406"/>
    <cellStyle name="Normal 4 2 2 2 2 6 3 4" xfId="28904"/>
    <cellStyle name="Normal 4 2 2 2 2 6 3 5" xfId="37149"/>
    <cellStyle name="Normal 4 2 2 2 2 6 3 6" xfId="16151"/>
    <cellStyle name="Normal 4 2 2 2 2 6 4" xfId="6775"/>
    <cellStyle name="Normal 4 2 2 2 2 6 4 2" xfId="10909"/>
    <cellStyle name="Normal 4 2 2 2 2 6 4 2 2" xfId="33851"/>
    <cellStyle name="Normal 4 2 2 2 2 6 4 2 3" xfId="42096"/>
    <cellStyle name="Normal 4 2 2 2 2 6 4 2 4" xfId="21109"/>
    <cellStyle name="Normal 4 2 2 2 2 6 4 3" xfId="25231"/>
    <cellStyle name="Normal 4 2 2 2 2 6 4 4" xfId="29729"/>
    <cellStyle name="Normal 4 2 2 2 2 6 4 5" xfId="37974"/>
    <cellStyle name="Normal 4 2 2 2 2 6 4 6" xfId="16976"/>
    <cellStyle name="Normal 4 2 2 2 2 6 5" xfId="7610"/>
    <cellStyle name="Normal 4 2 2 2 2 6 5 2" xfId="11733"/>
    <cellStyle name="Normal 4 2 2 2 2 6 5 2 2" xfId="34675"/>
    <cellStyle name="Normal 4 2 2 2 2 6 5 2 3" xfId="42920"/>
    <cellStyle name="Normal 4 2 2 2 2 6 5 2 4" xfId="21933"/>
    <cellStyle name="Normal 4 2 2 2 2 6 5 3" xfId="26055"/>
    <cellStyle name="Normal 4 2 2 2 2 6 5 4" xfId="30553"/>
    <cellStyle name="Normal 4 2 2 2 2 6 5 5" xfId="38798"/>
    <cellStyle name="Normal 4 2 2 2 2 6 5 6" xfId="17811"/>
    <cellStyle name="Normal 4 2 2 2 2 6 6" xfId="8436"/>
    <cellStyle name="Normal 4 2 2 2 2 6 6 2" xfId="31378"/>
    <cellStyle name="Normal 4 2 2 2 2 6 6 3" xfId="39623"/>
    <cellStyle name="Normal 4 2 2 2 2 6 6 4" xfId="14503"/>
    <cellStyle name="Normal 4 2 2 2 2 6 7" xfId="18636"/>
    <cellStyle name="Normal 4 2 2 2 2 6 8" xfId="22758"/>
    <cellStyle name="Normal 4 2 2 2 2 6 9" xfId="27256"/>
    <cellStyle name="Normal 4 2 2 2 2 7" xfId="4427"/>
    <cellStyle name="Normal 4 2 2 2 2 7 10" xfId="35626"/>
    <cellStyle name="Normal 4 2 2 2 2 7 11" xfId="12838"/>
    <cellStyle name="Normal 4 2 2 2 2 7 2" xfId="5251"/>
    <cellStyle name="Normal 4 2 2 2 2 7 2 2" xfId="9385"/>
    <cellStyle name="Normal 4 2 2 2 2 7 2 2 2" xfId="32327"/>
    <cellStyle name="Normal 4 2 2 2 2 7 2 2 3" xfId="40572"/>
    <cellStyle name="Normal 4 2 2 2 2 7 2 2 4" xfId="15452"/>
    <cellStyle name="Normal 4 2 2 2 2 7 2 3" xfId="19585"/>
    <cellStyle name="Normal 4 2 2 2 2 7 2 4" xfId="23707"/>
    <cellStyle name="Normal 4 2 2 2 2 7 2 5" xfId="28205"/>
    <cellStyle name="Normal 4 2 2 2 2 7 2 6" xfId="36450"/>
    <cellStyle name="Normal 4 2 2 2 2 7 2 7" xfId="13803"/>
    <cellStyle name="Normal 4 2 2 2 2 7 3" xfId="6075"/>
    <cellStyle name="Normal 4 2 2 2 2 7 3 2" xfId="10209"/>
    <cellStyle name="Normal 4 2 2 2 2 7 3 2 2" xfId="33151"/>
    <cellStyle name="Normal 4 2 2 2 2 7 3 2 3" xfId="41396"/>
    <cellStyle name="Normal 4 2 2 2 2 7 3 2 4" xfId="20409"/>
    <cellStyle name="Normal 4 2 2 2 2 7 3 3" xfId="24531"/>
    <cellStyle name="Normal 4 2 2 2 2 7 3 4" xfId="29029"/>
    <cellStyle name="Normal 4 2 2 2 2 7 3 5" xfId="37274"/>
    <cellStyle name="Normal 4 2 2 2 2 7 3 6" xfId="16276"/>
    <cellStyle name="Normal 4 2 2 2 2 7 4" xfId="6900"/>
    <cellStyle name="Normal 4 2 2 2 2 7 4 2" xfId="11034"/>
    <cellStyle name="Normal 4 2 2 2 2 7 4 2 2" xfId="33976"/>
    <cellStyle name="Normal 4 2 2 2 2 7 4 2 3" xfId="42221"/>
    <cellStyle name="Normal 4 2 2 2 2 7 4 2 4" xfId="21234"/>
    <cellStyle name="Normal 4 2 2 2 2 7 4 3" xfId="25356"/>
    <cellStyle name="Normal 4 2 2 2 2 7 4 4" xfId="29854"/>
    <cellStyle name="Normal 4 2 2 2 2 7 4 5" xfId="38099"/>
    <cellStyle name="Normal 4 2 2 2 2 7 4 6" xfId="17101"/>
    <cellStyle name="Normal 4 2 2 2 2 7 5" xfId="7735"/>
    <cellStyle name="Normal 4 2 2 2 2 7 5 2" xfId="11858"/>
    <cellStyle name="Normal 4 2 2 2 2 7 5 2 2" xfId="34800"/>
    <cellStyle name="Normal 4 2 2 2 2 7 5 2 3" xfId="43045"/>
    <cellStyle name="Normal 4 2 2 2 2 7 5 2 4" xfId="22058"/>
    <cellStyle name="Normal 4 2 2 2 2 7 5 3" xfId="26180"/>
    <cellStyle name="Normal 4 2 2 2 2 7 5 4" xfId="30678"/>
    <cellStyle name="Normal 4 2 2 2 2 7 5 5" xfId="38923"/>
    <cellStyle name="Normal 4 2 2 2 2 7 5 6" xfId="17936"/>
    <cellStyle name="Normal 4 2 2 2 2 7 6" xfId="8561"/>
    <cellStyle name="Normal 4 2 2 2 2 7 6 2" xfId="31503"/>
    <cellStyle name="Normal 4 2 2 2 2 7 6 3" xfId="39748"/>
    <cellStyle name="Normal 4 2 2 2 2 7 6 4" xfId="14628"/>
    <cellStyle name="Normal 4 2 2 2 2 7 7" xfId="18761"/>
    <cellStyle name="Normal 4 2 2 2 2 7 8" xfId="22883"/>
    <cellStyle name="Normal 4 2 2 2 2 7 9" xfId="27381"/>
    <cellStyle name="Normal 4 2 2 2 2 8" xfId="4563"/>
    <cellStyle name="Normal 4 2 2 2 2 8 2" xfId="8697"/>
    <cellStyle name="Normal 4 2 2 2 2 8 2 2" xfId="31639"/>
    <cellStyle name="Normal 4 2 2 2 2 8 2 3" xfId="39884"/>
    <cellStyle name="Normal 4 2 2 2 2 8 2 4" xfId="14764"/>
    <cellStyle name="Normal 4 2 2 2 2 8 3" xfId="18897"/>
    <cellStyle name="Normal 4 2 2 2 2 8 4" xfId="23019"/>
    <cellStyle name="Normal 4 2 2 2 2 8 5" xfId="27517"/>
    <cellStyle name="Normal 4 2 2 2 2 8 6" xfId="35762"/>
    <cellStyle name="Normal 4 2 2 2 2 8 7" xfId="13114"/>
    <cellStyle name="Normal 4 2 2 2 2 9" xfId="5387"/>
    <cellStyle name="Normal 4 2 2 2 2 9 2" xfId="9521"/>
    <cellStyle name="Normal 4 2 2 2 2 9 2 2" xfId="32463"/>
    <cellStyle name="Normal 4 2 2 2 2 9 2 3" xfId="40708"/>
    <cellStyle name="Normal 4 2 2 2 2 9 2 4" xfId="19721"/>
    <cellStyle name="Normal 4 2 2 2 2 9 3" xfId="23843"/>
    <cellStyle name="Normal 4 2 2 2 2 9 4" xfId="28341"/>
    <cellStyle name="Normal 4 2 2 2 2 9 5" xfId="36586"/>
    <cellStyle name="Normal 4 2 2 2 2 9 6" xfId="15588"/>
    <cellStyle name="Normal 4 2 2 2 3" xfId="3846"/>
    <cellStyle name="Normal 4 2 2 2 3 10" xfId="35049"/>
    <cellStyle name="Normal 4 2 2 2 3 11" xfId="12261"/>
    <cellStyle name="Normal 4 2 2 2 3 2" xfId="4674"/>
    <cellStyle name="Normal 4 2 2 2 3 2 2" xfId="8808"/>
    <cellStyle name="Normal 4 2 2 2 3 2 2 2" xfId="31750"/>
    <cellStyle name="Normal 4 2 2 2 3 2 2 3" xfId="39995"/>
    <cellStyle name="Normal 4 2 2 2 3 2 2 4" xfId="14875"/>
    <cellStyle name="Normal 4 2 2 2 3 2 3" xfId="19008"/>
    <cellStyle name="Normal 4 2 2 2 3 2 4" xfId="23130"/>
    <cellStyle name="Normal 4 2 2 2 3 2 5" xfId="27628"/>
    <cellStyle name="Normal 4 2 2 2 3 2 6" xfId="35873"/>
    <cellStyle name="Normal 4 2 2 2 3 2 7" xfId="13226"/>
    <cellStyle name="Normal 4 2 2 2 3 3" xfId="5498"/>
    <cellStyle name="Normal 4 2 2 2 3 3 2" xfId="9632"/>
    <cellStyle name="Normal 4 2 2 2 3 3 2 2" xfId="32574"/>
    <cellStyle name="Normal 4 2 2 2 3 3 2 3" xfId="40819"/>
    <cellStyle name="Normal 4 2 2 2 3 3 2 4" xfId="19832"/>
    <cellStyle name="Normal 4 2 2 2 3 3 3" xfId="23954"/>
    <cellStyle name="Normal 4 2 2 2 3 3 4" xfId="28452"/>
    <cellStyle name="Normal 4 2 2 2 3 3 5" xfId="36697"/>
    <cellStyle name="Normal 4 2 2 2 3 3 6" xfId="15699"/>
    <cellStyle name="Normal 4 2 2 2 3 4" xfId="6323"/>
    <cellStyle name="Normal 4 2 2 2 3 4 2" xfId="10457"/>
    <cellStyle name="Normal 4 2 2 2 3 4 2 2" xfId="33399"/>
    <cellStyle name="Normal 4 2 2 2 3 4 2 3" xfId="41644"/>
    <cellStyle name="Normal 4 2 2 2 3 4 2 4" xfId="20657"/>
    <cellStyle name="Normal 4 2 2 2 3 4 3" xfId="24779"/>
    <cellStyle name="Normal 4 2 2 2 3 4 4" xfId="29277"/>
    <cellStyle name="Normal 4 2 2 2 3 4 5" xfId="37522"/>
    <cellStyle name="Normal 4 2 2 2 3 4 6" xfId="16524"/>
    <cellStyle name="Normal 4 2 2 2 3 5" xfId="7158"/>
    <cellStyle name="Normal 4 2 2 2 3 5 2" xfId="11281"/>
    <cellStyle name="Normal 4 2 2 2 3 5 2 2" xfId="34223"/>
    <cellStyle name="Normal 4 2 2 2 3 5 2 3" xfId="42468"/>
    <cellStyle name="Normal 4 2 2 2 3 5 2 4" xfId="21481"/>
    <cellStyle name="Normal 4 2 2 2 3 5 3" xfId="25603"/>
    <cellStyle name="Normal 4 2 2 2 3 5 4" xfId="30101"/>
    <cellStyle name="Normal 4 2 2 2 3 5 5" xfId="38346"/>
    <cellStyle name="Normal 4 2 2 2 3 5 6" xfId="17359"/>
    <cellStyle name="Normal 4 2 2 2 3 6" xfId="7984"/>
    <cellStyle name="Normal 4 2 2 2 3 6 2" xfId="30926"/>
    <cellStyle name="Normal 4 2 2 2 3 6 3" xfId="39171"/>
    <cellStyle name="Normal 4 2 2 2 3 6 4" xfId="14051"/>
    <cellStyle name="Normal 4 2 2 2 3 7" xfId="18184"/>
    <cellStyle name="Normal 4 2 2 2 3 8" xfId="22306"/>
    <cellStyle name="Normal 4 2 2 2 3 9" xfId="26804"/>
    <cellStyle name="Normal 4 2 2 2 4" xfId="3958"/>
    <cellStyle name="Normal 4 2 2 2 4 10" xfId="35161"/>
    <cellStyle name="Normal 4 2 2 2 4 11" xfId="12373"/>
    <cellStyle name="Normal 4 2 2 2 4 2" xfId="4786"/>
    <cellStyle name="Normal 4 2 2 2 4 2 2" xfId="8920"/>
    <cellStyle name="Normal 4 2 2 2 4 2 2 2" xfId="31862"/>
    <cellStyle name="Normal 4 2 2 2 4 2 2 3" xfId="40107"/>
    <cellStyle name="Normal 4 2 2 2 4 2 2 4" xfId="14987"/>
    <cellStyle name="Normal 4 2 2 2 4 2 3" xfId="19120"/>
    <cellStyle name="Normal 4 2 2 2 4 2 4" xfId="23242"/>
    <cellStyle name="Normal 4 2 2 2 4 2 5" xfId="27740"/>
    <cellStyle name="Normal 4 2 2 2 4 2 6" xfId="35985"/>
    <cellStyle name="Normal 4 2 2 2 4 2 7" xfId="13338"/>
    <cellStyle name="Normal 4 2 2 2 4 3" xfId="5610"/>
    <cellStyle name="Normal 4 2 2 2 4 3 2" xfId="9744"/>
    <cellStyle name="Normal 4 2 2 2 4 3 2 2" xfId="32686"/>
    <cellStyle name="Normal 4 2 2 2 4 3 2 3" xfId="40931"/>
    <cellStyle name="Normal 4 2 2 2 4 3 2 4" xfId="19944"/>
    <cellStyle name="Normal 4 2 2 2 4 3 3" xfId="24066"/>
    <cellStyle name="Normal 4 2 2 2 4 3 4" xfId="28564"/>
    <cellStyle name="Normal 4 2 2 2 4 3 5" xfId="36809"/>
    <cellStyle name="Normal 4 2 2 2 4 3 6" xfId="15811"/>
    <cellStyle name="Normal 4 2 2 2 4 4" xfId="6435"/>
    <cellStyle name="Normal 4 2 2 2 4 4 2" xfId="10569"/>
    <cellStyle name="Normal 4 2 2 2 4 4 2 2" xfId="33511"/>
    <cellStyle name="Normal 4 2 2 2 4 4 2 3" xfId="41756"/>
    <cellStyle name="Normal 4 2 2 2 4 4 2 4" xfId="20769"/>
    <cellStyle name="Normal 4 2 2 2 4 4 3" xfId="24891"/>
    <cellStyle name="Normal 4 2 2 2 4 4 4" xfId="29389"/>
    <cellStyle name="Normal 4 2 2 2 4 4 5" xfId="37634"/>
    <cellStyle name="Normal 4 2 2 2 4 4 6" xfId="16636"/>
    <cellStyle name="Normal 4 2 2 2 4 5" xfId="7270"/>
    <cellStyle name="Normal 4 2 2 2 4 5 2" xfId="11393"/>
    <cellStyle name="Normal 4 2 2 2 4 5 2 2" xfId="34335"/>
    <cellStyle name="Normal 4 2 2 2 4 5 2 3" xfId="42580"/>
    <cellStyle name="Normal 4 2 2 2 4 5 2 4" xfId="21593"/>
    <cellStyle name="Normal 4 2 2 2 4 5 3" xfId="25715"/>
    <cellStyle name="Normal 4 2 2 2 4 5 4" xfId="30213"/>
    <cellStyle name="Normal 4 2 2 2 4 5 5" xfId="38458"/>
    <cellStyle name="Normal 4 2 2 2 4 5 6" xfId="17471"/>
    <cellStyle name="Normal 4 2 2 2 4 6" xfId="8096"/>
    <cellStyle name="Normal 4 2 2 2 4 6 2" xfId="31038"/>
    <cellStyle name="Normal 4 2 2 2 4 6 3" xfId="39283"/>
    <cellStyle name="Normal 4 2 2 2 4 6 4" xfId="14163"/>
    <cellStyle name="Normal 4 2 2 2 4 7" xfId="18296"/>
    <cellStyle name="Normal 4 2 2 2 4 8" xfId="22418"/>
    <cellStyle name="Normal 4 2 2 2 4 9" xfId="26916"/>
    <cellStyle name="Normal 4 2 2 2 5" xfId="4070"/>
    <cellStyle name="Normal 4 2 2 2 5 10" xfId="35273"/>
    <cellStyle name="Normal 4 2 2 2 5 11" xfId="12485"/>
    <cellStyle name="Normal 4 2 2 2 5 2" xfId="4898"/>
    <cellStyle name="Normal 4 2 2 2 5 2 2" xfId="9032"/>
    <cellStyle name="Normal 4 2 2 2 5 2 2 2" xfId="31974"/>
    <cellStyle name="Normal 4 2 2 2 5 2 2 3" xfId="40219"/>
    <cellStyle name="Normal 4 2 2 2 5 2 2 4" xfId="15099"/>
    <cellStyle name="Normal 4 2 2 2 5 2 3" xfId="19232"/>
    <cellStyle name="Normal 4 2 2 2 5 2 4" xfId="23354"/>
    <cellStyle name="Normal 4 2 2 2 5 2 5" xfId="27852"/>
    <cellStyle name="Normal 4 2 2 2 5 2 6" xfId="36097"/>
    <cellStyle name="Normal 4 2 2 2 5 2 7" xfId="13450"/>
    <cellStyle name="Normal 4 2 2 2 5 3" xfId="5722"/>
    <cellStyle name="Normal 4 2 2 2 5 3 2" xfId="9856"/>
    <cellStyle name="Normal 4 2 2 2 5 3 2 2" xfId="32798"/>
    <cellStyle name="Normal 4 2 2 2 5 3 2 3" xfId="41043"/>
    <cellStyle name="Normal 4 2 2 2 5 3 2 4" xfId="20056"/>
    <cellStyle name="Normal 4 2 2 2 5 3 3" xfId="24178"/>
    <cellStyle name="Normal 4 2 2 2 5 3 4" xfId="28676"/>
    <cellStyle name="Normal 4 2 2 2 5 3 5" xfId="36921"/>
    <cellStyle name="Normal 4 2 2 2 5 3 6" xfId="15923"/>
    <cellStyle name="Normal 4 2 2 2 5 4" xfId="6547"/>
    <cellStyle name="Normal 4 2 2 2 5 4 2" xfId="10681"/>
    <cellStyle name="Normal 4 2 2 2 5 4 2 2" xfId="33623"/>
    <cellStyle name="Normal 4 2 2 2 5 4 2 3" xfId="41868"/>
    <cellStyle name="Normal 4 2 2 2 5 4 2 4" xfId="20881"/>
    <cellStyle name="Normal 4 2 2 2 5 4 3" xfId="25003"/>
    <cellStyle name="Normal 4 2 2 2 5 4 4" xfId="29501"/>
    <cellStyle name="Normal 4 2 2 2 5 4 5" xfId="37746"/>
    <cellStyle name="Normal 4 2 2 2 5 4 6" xfId="16748"/>
    <cellStyle name="Normal 4 2 2 2 5 5" xfId="7382"/>
    <cellStyle name="Normal 4 2 2 2 5 5 2" xfId="11505"/>
    <cellStyle name="Normal 4 2 2 2 5 5 2 2" xfId="34447"/>
    <cellStyle name="Normal 4 2 2 2 5 5 2 3" xfId="42692"/>
    <cellStyle name="Normal 4 2 2 2 5 5 2 4" xfId="21705"/>
    <cellStyle name="Normal 4 2 2 2 5 5 3" xfId="25827"/>
    <cellStyle name="Normal 4 2 2 2 5 5 4" xfId="30325"/>
    <cellStyle name="Normal 4 2 2 2 5 5 5" xfId="38570"/>
    <cellStyle name="Normal 4 2 2 2 5 5 6" xfId="17583"/>
    <cellStyle name="Normal 4 2 2 2 5 6" xfId="8208"/>
    <cellStyle name="Normal 4 2 2 2 5 6 2" xfId="31150"/>
    <cellStyle name="Normal 4 2 2 2 5 6 3" xfId="39395"/>
    <cellStyle name="Normal 4 2 2 2 5 6 4" xfId="14275"/>
    <cellStyle name="Normal 4 2 2 2 5 7" xfId="18408"/>
    <cellStyle name="Normal 4 2 2 2 5 8" xfId="22530"/>
    <cellStyle name="Normal 4 2 2 2 5 9" xfId="27028"/>
    <cellStyle name="Normal 4 2 2 2 6" xfId="4128"/>
    <cellStyle name="Normal 4 2 2 2 6 10" xfId="35331"/>
    <cellStyle name="Normal 4 2 2 2 6 11" xfId="12543"/>
    <cellStyle name="Normal 4 2 2 2 6 2" xfId="4956"/>
    <cellStyle name="Normal 4 2 2 2 6 2 2" xfId="9090"/>
    <cellStyle name="Normal 4 2 2 2 6 2 2 2" xfId="32032"/>
    <cellStyle name="Normal 4 2 2 2 6 2 2 3" xfId="40277"/>
    <cellStyle name="Normal 4 2 2 2 6 2 2 4" xfId="15157"/>
    <cellStyle name="Normal 4 2 2 2 6 2 3" xfId="19290"/>
    <cellStyle name="Normal 4 2 2 2 6 2 4" xfId="23412"/>
    <cellStyle name="Normal 4 2 2 2 6 2 5" xfId="27910"/>
    <cellStyle name="Normal 4 2 2 2 6 2 6" xfId="36155"/>
    <cellStyle name="Normal 4 2 2 2 6 2 7" xfId="13508"/>
    <cellStyle name="Normal 4 2 2 2 6 3" xfId="5780"/>
    <cellStyle name="Normal 4 2 2 2 6 3 2" xfId="9914"/>
    <cellStyle name="Normal 4 2 2 2 6 3 2 2" xfId="32856"/>
    <cellStyle name="Normal 4 2 2 2 6 3 2 3" xfId="41101"/>
    <cellStyle name="Normal 4 2 2 2 6 3 2 4" xfId="20114"/>
    <cellStyle name="Normal 4 2 2 2 6 3 3" xfId="24236"/>
    <cellStyle name="Normal 4 2 2 2 6 3 4" xfId="28734"/>
    <cellStyle name="Normal 4 2 2 2 6 3 5" xfId="36979"/>
    <cellStyle name="Normal 4 2 2 2 6 3 6" xfId="15981"/>
    <cellStyle name="Normal 4 2 2 2 6 4" xfId="6605"/>
    <cellStyle name="Normal 4 2 2 2 6 4 2" xfId="10739"/>
    <cellStyle name="Normal 4 2 2 2 6 4 2 2" xfId="33681"/>
    <cellStyle name="Normal 4 2 2 2 6 4 2 3" xfId="41926"/>
    <cellStyle name="Normal 4 2 2 2 6 4 2 4" xfId="20939"/>
    <cellStyle name="Normal 4 2 2 2 6 4 3" xfId="25061"/>
    <cellStyle name="Normal 4 2 2 2 6 4 4" xfId="29559"/>
    <cellStyle name="Normal 4 2 2 2 6 4 5" xfId="37804"/>
    <cellStyle name="Normal 4 2 2 2 6 4 6" xfId="16806"/>
    <cellStyle name="Normal 4 2 2 2 6 5" xfId="7440"/>
    <cellStyle name="Normal 4 2 2 2 6 5 2" xfId="11563"/>
    <cellStyle name="Normal 4 2 2 2 6 5 2 2" xfId="34505"/>
    <cellStyle name="Normal 4 2 2 2 6 5 2 3" xfId="42750"/>
    <cellStyle name="Normal 4 2 2 2 6 5 2 4" xfId="21763"/>
    <cellStyle name="Normal 4 2 2 2 6 5 3" xfId="25885"/>
    <cellStyle name="Normal 4 2 2 2 6 5 4" xfId="30383"/>
    <cellStyle name="Normal 4 2 2 2 6 5 5" xfId="38628"/>
    <cellStyle name="Normal 4 2 2 2 6 5 6" xfId="17641"/>
    <cellStyle name="Normal 4 2 2 2 6 6" xfId="8266"/>
    <cellStyle name="Normal 4 2 2 2 6 6 2" xfId="31208"/>
    <cellStyle name="Normal 4 2 2 2 6 6 3" xfId="39453"/>
    <cellStyle name="Normal 4 2 2 2 6 6 4" xfId="14333"/>
    <cellStyle name="Normal 4 2 2 2 6 7" xfId="18466"/>
    <cellStyle name="Normal 4 2 2 2 6 8" xfId="22588"/>
    <cellStyle name="Normal 4 2 2 2 6 9" xfId="27086"/>
    <cellStyle name="Normal 4 2 2 2 7" xfId="4246"/>
    <cellStyle name="Normal 4 2 2 2 7 10" xfId="35449"/>
    <cellStyle name="Normal 4 2 2 2 7 11" xfId="12661"/>
    <cellStyle name="Normal 4 2 2 2 7 2" xfId="5074"/>
    <cellStyle name="Normal 4 2 2 2 7 2 2" xfId="9208"/>
    <cellStyle name="Normal 4 2 2 2 7 2 2 2" xfId="32150"/>
    <cellStyle name="Normal 4 2 2 2 7 2 2 3" xfId="40395"/>
    <cellStyle name="Normal 4 2 2 2 7 2 2 4" xfId="15275"/>
    <cellStyle name="Normal 4 2 2 2 7 2 3" xfId="19408"/>
    <cellStyle name="Normal 4 2 2 2 7 2 4" xfId="23530"/>
    <cellStyle name="Normal 4 2 2 2 7 2 5" xfId="28028"/>
    <cellStyle name="Normal 4 2 2 2 7 2 6" xfId="36273"/>
    <cellStyle name="Normal 4 2 2 2 7 2 7" xfId="13626"/>
    <cellStyle name="Normal 4 2 2 2 7 3" xfId="5898"/>
    <cellStyle name="Normal 4 2 2 2 7 3 2" xfId="10032"/>
    <cellStyle name="Normal 4 2 2 2 7 3 2 2" xfId="32974"/>
    <cellStyle name="Normal 4 2 2 2 7 3 2 3" xfId="41219"/>
    <cellStyle name="Normal 4 2 2 2 7 3 2 4" xfId="20232"/>
    <cellStyle name="Normal 4 2 2 2 7 3 3" xfId="24354"/>
    <cellStyle name="Normal 4 2 2 2 7 3 4" xfId="28852"/>
    <cellStyle name="Normal 4 2 2 2 7 3 5" xfId="37097"/>
    <cellStyle name="Normal 4 2 2 2 7 3 6" xfId="16099"/>
    <cellStyle name="Normal 4 2 2 2 7 4" xfId="6723"/>
    <cellStyle name="Normal 4 2 2 2 7 4 2" xfId="10857"/>
    <cellStyle name="Normal 4 2 2 2 7 4 2 2" xfId="33799"/>
    <cellStyle name="Normal 4 2 2 2 7 4 2 3" xfId="42044"/>
    <cellStyle name="Normal 4 2 2 2 7 4 2 4" xfId="21057"/>
    <cellStyle name="Normal 4 2 2 2 7 4 3" xfId="25179"/>
    <cellStyle name="Normal 4 2 2 2 7 4 4" xfId="29677"/>
    <cellStyle name="Normal 4 2 2 2 7 4 5" xfId="37922"/>
    <cellStyle name="Normal 4 2 2 2 7 4 6" xfId="16924"/>
    <cellStyle name="Normal 4 2 2 2 7 5" xfId="7558"/>
    <cellStyle name="Normal 4 2 2 2 7 5 2" xfId="11681"/>
    <cellStyle name="Normal 4 2 2 2 7 5 2 2" xfId="34623"/>
    <cellStyle name="Normal 4 2 2 2 7 5 2 3" xfId="42868"/>
    <cellStyle name="Normal 4 2 2 2 7 5 2 4" xfId="21881"/>
    <cellStyle name="Normal 4 2 2 2 7 5 3" xfId="26003"/>
    <cellStyle name="Normal 4 2 2 2 7 5 4" xfId="30501"/>
    <cellStyle name="Normal 4 2 2 2 7 5 5" xfId="38746"/>
    <cellStyle name="Normal 4 2 2 2 7 5 6" xfId="17759"/>
    <cellStyle name="Normal 4 2 2 2 7 6" xfId="8384"/>
    <cellStyle name="Normal 4 2 2 2 7 6 2" xfId="31326"/>
    <cellStyle name="Normal 4 2 2 2 7 6 3" xfId="39571"/>
    <cellStyle name="Normal 4 2 2 2 7 6 4" xfId="14451"/>
    <cellStyle name="Normal 4 2 2 2 7 7" xfId="18584"/>
    <cellStyle name="Normal 4 2 2 2 7 8" xfId="22706"/>
    <cellStyle name="Normal 4 2 2 2 7 9" xfId="27204"/>
    <cellStyle name="Normal 4 2 2 2 8" xfId="4381"/>
    <cellStyle name="Normal 4 2 2 2 8 10" xfId="35580"/>
    <cellStyle name="Normal 4 2 2 2 8 11" xfId="12792"/>
    <cellStyle name="Normal 4 2 2 2 8 2" xfId="5205"/>
    <cellStyle name="Normal 4 2 2 2 8 2 2" xfId="9339"/>
    <cellStyle name="Normal 4 2 2 2 8 2 2 2" xfId="32281"/>
    <cellStyle name="Normal 4 2 2 2 8 2 2 3" xfId="40526"/>
    <cellStyle name="Normal 4 2 2 2 8 2 2 4" xfId="15406"/>
    <cellStyle name="Normal 4 2 2 2 8 2 3" xfId="19539"/>
    <cellStyle name="Normal 4 2 2 2 8 2 4" xfId="23661"/>
    <cellStyle name="Normal 4 2 2 2 8 2 5" xfId="28159"/>
    <cellStyle name="Normal 4 2 2 2 8 2 6" xfId="36404"/>
    <cellStyle name="Normal 4 2 2 2 8 2 7" xfId="13757"/>
    <cellStyle name="Normal 4 2 2 2 8 3" xfId="6029"/>
    <cellStyle name="Normal 4 2 2 2 8 3 2" xfId="10163"/>
    <cellStyle name="Normal 4 2 2 2 8 3 2 2" xfId="33105"/>
    <cellStyle name="Normal 4 2 2 2 8 3 2 3" xfId="41350"/>
    <cellStyle name="Normal 4 2 2 2 8 3 2 4" xfId="20363"/>
    <cellStyle name="Normal 4 2 2 2 8 3 3" xfId="24485"/>
    <cellStyle name="Normal 4 2 2 2 8 3 4" xfId="28983"/>
    <cellStyle name="Normal 4 2 2 2 8 3 5" xfId="37228"/>
    <cellStyle name="Normal 4 2 2 2 8 3 6" xfId="16230"/>
    <cellStyle name="Normal 4 2 2 2 8 4" xfId="6854"/>
    <cellStyle name="Normal 4 2 2 2 8 4 2" xfId="10988"/>
    <cellStyle name="Normal 4 2 2 2 8 4 2 2" xfId="33930"/>
    <cellStyle name="Normal 4 2 2 2 8 4 2 3" xfId="42175"/>
    <cellStyle name="Normal 4 2 2 2 8 4 2 4" xfId="21188"/>
    <cellStyle name="Normal 4 2 2 2 8 4 3" xfId="25310"/>
    <cellStyle name="Normal 4 2 2 2 8 4 4" xfId="29808"/>
    <cellStyle name="Normal 4 2 2 2 8 4 5" xfId="38053"/>
    <cellStyle name="Normal 4 2 2 2 8 4 6" xfId="17055"/>
    <cellStyle name="Normal 4 2 2 2 8 5" xfId="7689"/>
    <cellStyle name="Normal 4 2 2 2 8 5 2" xfId="11812"/>
    <cellStyle name="Normal 4 2 2 2 8 5 2 2" xfId="34754"/>
    <cellStyle name="Normal 4 2 2 2 8 5 2 3" xfId="42999"/>
    <cellStyle name="Normal 4 2 2 2 8 5 2 4" xfId="22012"/>
    <cellStyle name="Normal 4 2 2 2 8 5 3" xfId="26134"/>
    <cellStyle name="Normal 4 2 2 2 8 5 4" xfId="30632"/>
    <cellStyle name="Normal 4 2 2 2 8 5 5" xfId="38877"/>
    <cellStyle name="Normal 4 2 2 2 8 5 6" xfId="17890"/>
    <cellStyle name="Normal 4 2 2 2 8 6" xfId="8515"/>
    <cellStyle name="Normal 4 2 2 2 8 6 2" xfId="31457"/>
    <cellStyle name="Normal 4 2 2 2 8 6 3" xfId="39702"/>
    <cellStyle name="Normal 4 2 2 2 8 6 4" xfId="14582"/>
    <cellStyle name="Normal 4 2 2 2 8 7" xfId="18715"/>
    <cellStyle name="Normal 4 2 2 2 8 8" xfId="22837"/>
    <cellStyle name="Normal 4 2 2 2 8 9" xfId="27335"/>
    <cellStyle name="Normal 4 2 2 2 9" xfId="4562"/>
    <cellStyle name="Normal 4 2 2 2 9 2" xfId="8696"/>
    <cellStyle name="Normal 4 2 2 2 9 2 2" xfId="31638"/>
    <cellStyle name="Normal 4 2 2 2 9 2 3" xfId="39883"/>
    <cellStyle name="Normal 4 2 2 2 9 2 4" xfId="14763"/>
    <cellStyle name="Normal 4 2 2 2 9 3" xfId="18896"/>
    <cellStyle name="Normal 4 2 2 2 9 4" xfId="23018"/>
    <cellStyle name="Normal 4 2 2 2 9 5" xfId="27516"/>
    <cellStyle name="Normal 4 2 2 2 9 6" xfId="35761"/>
    <cellStyle name="Normal 4 2 2 2 9 7" xfId="12149"/>
    <cellStyle name="Normal 4 2 2 3" xfId="3384"/>
    <cellStyle name="Normal 4 2 2 3 10" xfId="6213"/>
    <cellStyle name="Normal 4 2 2 3 10 2" xfId="10347"/>
    <cellStyle name="Normal 4 2 2 3 10 2 2" xfId="33289"/>
    <cellStyle name="Normal 4 2 2 3 10 2 3" xfId="41534"/>
    <cellStyle name="Normal 4 2 2 3 10 2 4" xfId="20547"/>
    <cellStyle name="Normal 4 2 2 3 10 3" xfId="24669"/>
    <cellStyle name="Normal 4 2 2 3 10 4" xfId="29167"/>
    <cellStyle name="Normal 4 2 2 3 10 5" xfId="37412"/>
    <cellStyle name="Normal 4 2 2 3 10 6" xfId="16414"/>
    <cellStyle name="Normal 4 2 2 3 11" xfId="7048"/>
    <cellStyle name="Normal 4 2 2 3 11 2" xfId="11171"/>
    <cellStyle name="Normal 4 2 2 3 11 2 2" xfId="34113"/>
    <cellStyle name="Normal 4 2 2 3 11 2 3" xfId="42358"/>
    <cellStyle name="Normal 4 2 2 3 11 2 4" xfId="21371"/>
    <cellStyle name="Normal 4 2 2 3 11 3" xfId="25493"/>
    <cellStyle name="Normal 4 2 2 3 11 4" xfId="29991"/>
    <cellStyle name="Normal 4 2 2 3 11 5" xfId="38236"/>
    <cellStyle name="Normal 4 2 2 3 11 6" xfId="17249"/>
    <cellStyle name="Normal 4 2 2 3 12" xfId="7873"/>
    <cellStyle name="Normal 4 2 2 3 12 2" xfId="30816"/>
    <cellStyle name="Normal 4 2 2 3 12 3" xfId="39061"/>
    <cellStyle name="Normal 4 2 2 3 12 4" xfId="13941"/>
    <cellStyle name="Normal 4 2 2 3 13" xfId="18074"/>
    <cellStyle name="Normal 4 2 2 3 14" xfId="22196"/>
    <cellStyle name="Normal 4 2 2 3 15" xfId="26679"/>
    <cellStyle name="Normal 4 2 2 3 16" xfId="34939"/>
    <cellStyle name="Normal 4 2 2 3 17" xfId="12151"/>
    <cellStyle name="Normal 4 2 2 3 2" xfId="3848"/>
    <cellStyle name="Normal 4 2 2 3 2 10" xfId="35051"/>
    <cellStyle name="Normal 4 2 2 3 2 11" xfId="12263"/>
    <cellStyle name="Normal 4 2 2 3 2 2" xfId="4676"/>
    <cellStyle name="Normal 4 2 2 3 2 2 2" xfId="8810"/>
    <cellStyle name="Normal 4 2 2 3 2 2 2 2" xfId="31752"/>
    <cellStyle name="Normal 4 2 2 3 2 2 2 3" xfId="39997"/>
    <cellStyle name="Normal 4 2 2 3 2 2 2 4" xfId="14877"/>
    <cellStyle name="Normal 4 2 2 3 2 2 3" xfId="19010"/>
    <cellStyle name="Normal 4 2 2 3 2 2 4" xfId="23132"/>
    <cellStyle name="Normal 4 2 2 3 2 2 5" xfId="27630"/>
    <cellStyle name="Normal 4 2 2 3 2 2 6" xfId="35875"/>
    <cellStyle name="Normal 4 2 2 3 2 2 7" xfId="13228"/>
    <cellStyle name="Normal 4 2 2 3 2 3" xfId="5500"/>
    <cellStyle name="Normal 4 2 2 3 2 3 2" xfId="9634"/>
    <cellStyle name="Normal 4 2 2 3 2 3 2 2" xfId="32576"/>
    <cellStyle name="Normal 4 2 2 3 2 3 2 3" xfId="40821"/>
    <cellStyle name="Normal 4 2 2 3 2 3 2 4" xfId="19834"/>
    <cellStyle name="Normal 4 2 2 3 2 3 3" xfId="23956"/>
    <cellStyle name="Normal 4 2 2 3 2 3 4" xfId="28454"/>
    <cellStyle name="Normal 4 2 2 3 2 3 5" xfId="36699"/>
    <cellStyle name="Normal 4 2 2 3 2 3 6" xfId="15701"/>
    <cellStyle name="Normal 4 2 2 3 2 4" xfId="6325"/>
    <cellStyle name="Normal 4 2 2 3 2 4 2" xfId="10459"/>
    <cellStyle name="Normal 4 2 2 3 2 4 2 2" xfId="33401"/>
    <cellStyle name="Normal 4 2 2 3 2 4 2 3" xfId="41646"/>
    <cellStyle name="Normal 4 2 2 3 2 4 2 4" xfId="20659"/>
    <cellStyle name="Normal 4 2 2 3 2 4 3" xfId="24781"/>
    <cellStyle name="Normal 4 2 2 3 2 4 4" xfId="29279"/>
    <cellStyle name="Normal 4 2 2 3 2 4 5" xfId="37524"/>
    <cellStyle name="Normal 4 2 2 3 2 4 6" xfId="16526"/>
    <cellStyle name="Normal 4 2 2 3 2 5" xfId="7160"/>
    <cellStyle name="Normal 4 2 2 3 2 5 2" xfId="11283"/>
    <cellStyle name="Normal 4 2 2 3 2 5 2 2" xfId="34225"/>
    <cellStyle name="Normal 4 2 2 3 2 5 2 3" xfId="42470"/>
    <cellStyle name="Normal 4 2 2 3 2 5 2 4" xfId="21483"/>
    <cellStyle name="Normal 4 2 2 3 2 5 3" xfId="25605"/>
    <cellStyle name="Normal 4 2 2 3 2 5 4" xfId="30103"/>
    <cellStyle name="Normal 4 2 2 3 2 5 5" xfId="38348"/>
    <cellStyle name="Normal 4 2 2 3 2 5 6" xfId="17361"/>
    <cellStyle name="Normal 4 2 2 3 2 6" xfId="7986"/>
    <cellStyle name="Normal 4 2 2 3 2 6 2" xfId="30928"/>
    <cellStyle name="Normal 4 2 2 3 2 6 3" xfId="39173"/>
    <cellStyle name="Normal 4 2 2 3 2 6 4" xfId="14053"/>
    <cellStyle name="Normal 4 2 2 3 2 7" xfId="18186"/>
    <cellStyle name="Normal 4 2 2 3 2 8" xfId="22308"/>
    <cellStyle name="Normal 4 2 2 3 2 9" xfId="26806"/>
    <cellStyle name="Normal 4 2 2 3 3" xfId="3960"/>
    <cellStyle name="Normal 4 2 2 3 3 10" xfId="35163"/>
    <cellStyle name="Normal 4 2 2 3 3 11" xfId="12375"/>
    <cellStyle name="Normal 4 2 2 3 3 2" xfId="4788"/>
    <cellStyle name="Normal 4 2 2 3 3 2 2" xfId="8922"/>
    <cellStyle name="Normal 4 2 2 3 3 2 2 2" xfId="31864"/>
    <cellStyle name="Normal 4 2 2 3 3 2 2 3" xfId="40109"/>
    <cellStyle name="Normal 4 2 2 3 3 2 2 4" xfId="14989"/>
    <cellStyle name="Normal 4 2 2 3 3 2 3" xfId="19122"/>
    <cellStyle name="Normal 4 2 2 3 3 2 4" xfId="23244"/>
    <cellStyle name="Normal 4 2 2 3 3 2 5" xfId="27742"/>
    <cellStyle name="Normal 4 2 2 3 3 2 6" xfId="35987"/>
    <cellStyle name="Normal 4 2 2 3 3 2 7" xfId="13340"/>
    <cellStyle name="Normal 4 2 2 3 3 3" xfId="5612"/>
    <cellStyle name="Normal 4 2 2 3 3 3 2" xfId="9746"/>
    <cellStyle name="Normal 4 2 2 3 3 3 2 2" xfId="32688"/>
    <cellStyle name="Normal 4 2 2 3 3 3 2 3" xfId="40933"/>
    <cellStyle name="Normal 4 2 2 3 3 3 2 4" xfId="19946"/>
    <cellStyle name="Normal 4 2 2 3 3 3 3" xfId="24068"/>
    <cellStyle name="Normal 4 2 2 3 3 3 4" xfId="28566"/>
    <cellStyle name="Normal 4 2 2 3 3 3 5" xfId="36811"/>
    <cellStyle name="Normal 4 2 2 3 3 3 6" xfId="15813"/>
    <cellStyle name="Normal 4 2 2 3 3 4" xfId="6437"/>
    <cellStyle name="Normal 4 2 2 3 3 4 2" xfId="10571"/>
    <cellStyle name="Normal 4 2 2 3 3 4 2 2" xfId="33513"/>
    <cellStyle name="Normal 4 2 2 3 3 4 2 3" xfId="41758"/>
    <cellStyle name="Normal 4 2 2 3 3 4 2 4" xfId="20771"/>
    <cellStyle name="Normal 4 2 2 3 3 4 3" xfId="24893"/>
    <cellStyle name="Normal 4 2 2 3 3 4 4" xfId="29391"/>
    <cellStyle name="Normal 4 2 2 3 3 4 5" xfId="37636"/>
    <cellStyle name="Normal 4 2 2 3 3 4 6" xfId="16638"/>
    <cellStyle name="Normal 4 2 2 3 3 5" xfId="7272"/>
    <cellStyle name="Normal 4 2 2 3 3 5 2" xfId="11395"/>
    <cellStyle name="Normal 4 2 2 3 3 5 2 2" xfId="34337"/>
    <cellStyle name="Normal 4 2 2 3 3 5 2 3" xfId="42582"/>
    <cellStyle name="Normal 4 2 2 3 3 5 2 4" xfId="21595"/>
    <cellStyle name="Normal 4 2 2 3 3 5 3" xfId="25717"/>
    <cellStyle name="Normal 4 2 2 3 3 5 4" xfId="30215"/>
    <cellStyle name="Normal 4 2 2 3 3 5 5" xfId="38460"/>
    <cellStyle name="Normal 4 2 2 3 3 5 6" xfId="17473"/>
    <cellStyle name="Normal 4 2 2 3 3 6" xfId="8098"/>
    <cellStyle name="Normal 4 2 2 3 3 6 2" xfId="31040"/>
    <cellStyle name="Normal 4 2 2 3 3 6 3" xfId="39285"/>
    <cellStyle name="Normal 4 2 2 3 3 6 4" xfId="14165"/>
    <cellStyle name="Normal 4 2 2 3 3 7" xfId="18298"/>
    <cellStyle name="Normal 4 2 2 3 3 8" xfId="22420"/>
    <cellStyle name="Normal 4 2 2 3 3 9" xfId="26918"/>
    <cellStyle name="Normal 4 2 2 3 4" xfId="4072"/>
    <cellStyle name="Normal 4 2 2 3 4 10" xfId="35275"/>
    <cellStyle name="Normal 4 2 2 3 4 11" xfId="12487"/>
    <cellStyle name="Normal 4 2 2 3 4 2" xfId="4900"/>
    <cellStyle name="Normal 4 2 2 3 4 2 2" xfId="9034"/>
    <cellStyle name="Normal 4 2 2 3 4 2 2 2" xfId="31976"/>
    <cellStyle name="Normal 4 2 2 3 4 2 2 3" xfId="40221"/>
    <cellStyle name="Normal 4 2 2 3 4 2 2 4" xfId="15101"/>
    <cellStyle name="Normal 4 2 2 3 4 2 3" xfId="19234"/>
    <cellStyle name="Normal 4 2 2 3 4 2 4" xfId="23356"/>
    <cellStyle name="Normal 4 2 2 3 4 2 5" xfId="27854"/>
    <cellStyle name="Normal 4 2 2 3 4 2 6" xfId="36099"/>
    <cellStyle name="Normal 4 2 2 3 4 2 7" xfId="13452"/>
    <cellStyle name="Normal 4 2 2 3 4 3" xfId="5724"/>
    <cellStyle name="Normal 4 2 2 3 4 3 2" xfId="9858"/>
    <cellStyle name="Normal 4 2 2 3 4 3 2 2" xfId="32800"/>
    <cellStyle name="Normal 4 2 2 3 4 3 2 3" xfId="41045"/>
    <cellStyle name="Normal 4 2 2 3 4 3 2 4" xfId="20058"/>
    <cellStyle name="Normal 4 2 2 3 4 3 3" xfId="24180"/>
    <cellStyle name="Normal 4 2 2 3 4 3 4" xfId="28678"/>
    <cellStyle name="Normal 4 2 2 3 4 3 5" xfId="36923"/>
    <cellStyle name="Normal 4 2 2 3 4 3 6" xfId="15925"/>
    <cellStyle name="Normal 4 2 2 3 4 4" xfId="6549"/>
    <cellStyle name="Normal 4 2 2 3 4 4 2" xfId="10683"/>
    <cellStyle name="Normal 4 2 2 3 4 4 2 2" xfId="33625"/>
    <cellStyle name="Normal 4 2 2 3 4 4 2 3" xfId="41870"/>
    <cellStyle name="Normal 4 2 2 3 4 4 2 4" xfId="20883"/>
    <cellStyle name="Normal 4 2 2 3 4 4 3" xfId="25005"/>
    <cellStyle name="Normal 4 2 2 3 4 4 4" xfId="29503"/>
    <cellStyle name="Normal 4 2 2 3 4 4 5" xfId="37748"/>
    <cellStyle name="Normal 4 2 2 3 4 4 6" xfId="16750"/>
    <cellStyle name="Normal 4 2 2 3 4 5" xfId="7384"/>
    <cellStyle name="Normal 4 2 2 3 4 5 2" xfId="11507"/>
    <cellStyle name="Normal 4 2 2 3 4 5 2 2" xfId="34449"/>
    <cellStyle name="Normal 4 2 2 3 4 5 2 3" xfId="42694"/>
    <cellStyle name="Normal 4 2 2 3 4 5 2 4" xfId="21707"/>
    <cellStyle name="Normal 4 2 2 3 4 5 3" xfId="25829"/>
    <cellStyle name="Normal 4 2 2 3 4 5 4" xfId="30327"/>
    <cellStyle name="Normal 4 2 2 3 4 5 5" xfId="38572"/>
    <cellStyle name="Normal 4 2 2 3 4 5 6" xfId="17585"/>
    <cellStyle name="Normal 4 2 2 3 4 6" xfId="8210"/>
    <cellStyle name="Normal 4 2 2 3 4 6 2" xfId="31152"/>
    <cellStyle name="Normal 4 2 2 3 4 6 3" xfId="39397"/>
    <cellStyle name="Normal 4 2 2 3 4 6 4" xfId="14277"/>
    <cellStyle name="Normal 4 2 2 3 4 7" xfId="18410"/>
    <cellStyle name="Normal 4 2 2 3 4 8" xfId="22532"/>
    <cellStyle name="Normal 4 2 2 3 4 9" xfId="27030"/>
    <cellStyle name="Normal 4 2 2 3 5" xfId="4211"/>
    <cellStyle name="Normal 4 2 2 3 5 10" xfId="35414"/>
    <cellStyle name="Normal 4 2 2 3 5 11" xfId="12626"/>
    <cellStyle name="Normal 4 2 2 3 5 2" xfId="5039"/>
    <cellStyle name="Normal 4 2 2 3 5 2 2" xfId="9173"/>
    <cellStyle name="Normal 4 2 2 3 5 2 2 2" xfId="32115"/>
    <cellStyle name="Normal 4 2 2 3 5 2 2 3" xfId="40360"/>
    <cellStyle name="Normal 4 2 2 3 5 2 2 4" xfId="15240"/>
    <cellStyle name="Normal 4 2 2 3 5 2 3" xfId="19373"/>
    <cellStyle name="Normal 4 2 2 3 5 2 4" xfId="23495"/>
    <cellStyle name="Normal 4 2 2 3 5 2 5" xfId="27993"/>
    <cellStyle name="Normal 4 2 2 3 5 2 6" xfId="36238"/>
    <cellStyle name="Normal 4 2 2 3 5 2 7" xfId="13591"/>
    <cellStyle name="Normal 4 2 2 3 5 3" xfId="5863"/>
    <cellStyle name="Normal 4 2 2 3 5 3 2" xfId="9997"/>
    <cellStyle name="Normal 4 2 2 3 5 3 2 2" xfId="32939"/>
    <cellStyle name="Normal 4 2 2 3 5 3 2 3" xfId="41184"/>
    <cellStyle name="Normal 4 2 2 3 5 3 2 4" xfId="20197"/>
    <cellStyle name="Normal 4 2 2 3 5 3 3" xfId="24319"/>
    <cellStyle name="Normal 4 2 2 3 5 3 4" xfId="28817"/>
    <cellStyle name="Normal 4 2 2 3 5 3 5" xfId="37062"/>
    <cellStyle name="Normal 4 2 2 3 5 3 6" xfId="16064"/>
    <cellStyle name="Normal 4 2 2 3 5 4" xfId="6688"/>
    <cellStyle name="Normal 4 2 2 3 5 4 2" xfId="10822"/>
    <cellStyle name="Normal 4 2 2 3 5 4 2 2" xfId="33764"/>
    <cellStyle name="Normal 4 2 2 3 5 4 2 3" xfId="42009"/>
    <cellStyle name="Normal 4 2 2 3 5 4 2 4" xfId="21022"/>
    <cellStyle name="Normal 4 2 2 3 5 4 3" xfId="25144"/>
    <cellStyle name="Normal 4 2 2 3 5 4 4" xfId="29642"/>
    <cellStyle name="Normal 4 2 2 3 5 4 5" xfId="37887"/>
    <cellStyle name="Normal 4 2 2 3 5 4 6" xfId="16889"/>
    <cellStyle name="Normal 4 2 2 3 5 5" xfId="7523"/>
    <cellStyle name="Normal 4 2 2 3 5 5 2" xfId="11646"/>
    <cellStyle name="Normal 4 2 2 3 5 5 2 2" xfId="34588"/>
    <cellStyle name="Normal 4 2 2 3 5 5 2 3" xfId="42833"/>
    <cellStyle name="Normal 4 2 2 3 5 5 2 4" xfId="21846"/>
    <cellStyle name="Normal 4 2 2 3 5 5 3" xfId="25968"/>
    <cellStyle name="Normal 4 2 2 3 5 5 4" xfId="30466"/>
    <cellStyle name="Normal 4 2 2 3 5 5 5" xfId="38711"/>
    <cellStyle name="Normal 4 2 2 3 5 5 6" xfId="17724"/>
    <cellStyle name="Normal 4 2 2 3 5 6" xfId="8349"/>
    <cellStyle name="Normal 4 2 2 3 5 6 2" xfId="31291"/>
    <cellStyle name="Normal 4 2 2 3 5 6 3" xfId="39536"/>
    <cellStyle name="Normal 4 2 2 3 5 6 4" xfId="14416"/>
    <cellStyle name="Normal 4 2 2 3 5 7" xfId="18549"/>
    <cellStyle name="Normal 4 2 2 3 5 8" xfId="22671"/>
    <cellStyle name="Normal 4 2 2 3 5 9" xfId="27169"/>
    <cellStyle name="Normal 4 2 2 3 6" xfId="4339"/>
    <cellStyle name="Normal 4 2 2 3 6 10" xfId="35538"/>
    <cellStyle name="Normal 4 2 2 3 6 11" xfId="12750"/>
    <cellStyle name="Normal 4 2 2 3 6 2" xfId="5163"/>
    <cellStyle name="Normal 4 2 2 3 6 2 2" xfId="9297"/>
    <cellStyle name="Normal 4 2 2 3 6 2 2 2" xfId="32239"/>
    <cellStyle name="Normal 4 2 2 3 6 2 2 3" xfId="40484"/>
    <cellStyle name="Normal 4 2 2 3 6 2 2 4" xfId="15364"/>
    <cellStyle name="Normal 4 2 2 3 6 2 3" xfId="19497"/>
    <cellStyle name="Normal 4 2 2 3 6 2 4" xfId="23619"/>
    <cellStyle name="Normal 4 2 2 3 6 2 5" xfId="28117"/>
    <cellStyle name="Normal 4 2 2 3 6 2 6" xfId="36362"/>
    <cellStyle name="Normal 4 2 2 3 6 2 7" xfId="13715"/>
    <cellStyle name="Normal 4 2 2 3 6 3" xfId="5987"/>
    <cellStyle name="Normal 4 2 2 3 6 3 2" xfId="10121"/>
    <cellStyle name="Normal 4 2 2 3 6 3 2 2" xfId="33063"/>
    <cellStyle name="Normal 4 2 2 3 6 3 2 3" xfId="41308"/>
    <cellStyle name="Normal 4 2 2 3 6 3 2 4" xfId="20321"/>
    <cellStyle name="Normal 4 2 2 3 6 3 3" xfId="24443"/>
    <cellStyle name="Normal 4 2 2 3 6 3 4" xfId="28941"/>
    <cellStyle name="Normal 4 2 2 3 6 3 5" xfId="37186"/>
    <cellStyle name="Normal 4 2 2 3 6 3 6" xfId="16188"/>
    <cellStyle name="Normal 4 2 2 3 6 4" xfId="6812"/>
    <cellStyle name="Normal 4 2 2 3 6 4 2" xfId="10946"/>
    <cellStyle name="Normal 4 2 2 3 6 4 2 2" xfId="33888"/>
    <cellStyle name="Normal 4 2 2 3 6 4 2 3" xfId="42133"/>
    <cellStyle name="Normal 4 2 2 3 6 4 2 4" xfId="21146"/>
    <cellStyle name="Normal 4 2 2 3 6 4 3" xfId="25268"/>
    <cellStyle name="Normal 4 2 2 3 6 4 4" xfId="29766"/>
    <cellStyle name="Normal 4 2 2 3 6 4 5" xfId="38011"/>
    <cellStyle name="Normal 4 2 2 3 6 4 6" xfId="17013"/>
    <cellStyle name="Normal 4 2 2 3 6 5" xfId="7647"/>
    <cellStyle name="Normal 4 2 2 3 6 5 2" xfId="11770"/>
    <cellStyle name="Normal 4 2 2 3 6 5 2 2" xfId="34712"/>
    <cellStyle name="Normal 4 2 2 3 6 5 2 3" xfId="42957"/>
    <cellStyle name="Normal 4 2 2 3 6 5 2 4" xfId="21970"/>
    <cellStyle name="Normal 4 2 2 3 6 5 3" xfId="26092"/>
    <cellStyle name="Normal 4 2 2 3 6 5 4" xfId="30590"/>
    <cellStyle name="Normal 4 2 2 3 6 5 5" xfId="38835"/>
    <cellStyle name="Normal 4 2 2 3 6 5 6" xfId="17848"/>
    <cellStyle name="Normal 4 2 2 3 6 6" xfId="8473"/>
    <cellStyle name="Normal 4 2 2 3 6 6 2" xfId="31415"/>
    <cellStyle name="Normal 4 2 2 3 6 6 3" xfId="39660"/>
    <cellStyle name="Normal 4 2 2 3 6 6 4" xfId="14540"/>
    <cellStyle name="Normal 4 2 2 3 6 7" xfId="18673"/>
    <cellStyle name="Normal 4 2 2 3 6 8" xfId="22795"/>
    <cellStyle name="Normal 4 2 2 3 6 9" xfId="27293"/>
    <cellStyle name="Normal 4 2 2 3 7" xfId="4464"/>
    <cellStyle name="Normal 4 2 2 3 7 10" xfId="35663"/>
    <cellStyle name="Normal 4 2 2 3 7 11" xfId="12875"/>
    <cellStyle name="Normal 4 2 2 3 7 2" xfId="5288"/>
    <cellStyle name="Normal 4 2 2 3 7 2 2" xfId="9422"/>
    <cellStyle name="Normal 4 2 2 3 7 2 2 2" xfId="32364"/>
    <cellStyle name="Normal 4 2 2 3 7 2 2 3" xfId="40609"/>
    <cellStyle name="Normal 4 2 2 3 7 2 2 4" xfId="15489"/>
    <cellStyle name="Normal 4 2 2 3 7 2 3" xfId="19622"/>
    <cellStyle name="Normal 4 2 2 3 7 2 4" xfId="23744"/>
    <cellStyle name="Normal 4 2 2 3 7 2 5" xfId="28242"/>
    <cellStyle name="Normal 4 2 2 3 7 2 6" xfId="36487"/>
    <cellStyle name="Normal 4 2 2 3 7 2 7" xfId="13840"/>
    <cellStyle name="Normal 4 2 2 3 7 3" xfId="6112"/>
    <cellStyle name="Normal 4 2 2 3 7 3 2" xfId="10246"/>
    <cellStyle name="Normal 4 2 2 3 7 3 2 2" xfId="33188"/>
    <cellStyle name="Normal 4 2 2 3 7 3 2 3" xfId="41433"/>
    <cellStyle name="Normal 4 2 2 3 7 3 2 4" xfId="20446"/>
    <cellStyle name="Normal 4 2 2 3 7 3 3" xfId="24568"/>
    <cellStyle name="Normal 4 2 2 3 7 3 4" xfId="29066"/>
    <cellStyle name="Normal 4 2 2 3 7 3 5" xfId="37311"/>
    <cellStyle name="Normal 4 2 2 3 7 3 6" xfId="16313"/>
    <cellStyle name="Normal 4 2 2 3 7 4" xfId="6937"/>
    <cellStyle name="Normal 4 2 2 3 7 4 2" xfId="11071"/>
    <cellStyle name="Normal 4 2 2 3 7 4 2 2" xfId="34013"/>
    <cellStyle name="Normal 4 2 2 3 7 4 2 3" xfId="42258"/>
    <cellStyle name="Normal 4 2 2 3 7 4 2 4" xfId="21271"/>
    <cellStyle name="Normal 4 2 2 3 7 4 3" xfId="25393"/>
    <cellStyle name="Normal 4 2 2 3 7 4 4" xfId="29891"/>
    <cellStyle name="Normal 4 2 2 3 7 4 5" xfId="38136"/>
    <cellStyle name="Normal 4 2 2 3 7 4 6" xfId="17138"/>
    <cellStyle name="Normal 4 2 2 3 7 5" xfId="7772"/>
    <cellStyle name="Normal 4 2 2 3 7 5 2" xfId="11895"/>
    <cellStyle name="Normal 4 2 2 3 7 5 2 2" xfId="34837"/>
    <cellStyle name="Normal 4 2 2 3 7 5 2 3" xfId="43082"/>
    <cellStyle name="Normal 4 2 2 3 7 5 2 4" xfId="22095"/>
    <cellStyle name="Normal 4 2 2 3 7 5 3" xfId="26217"/>
    <cellStyle name="Normal 4 2 2 3 7 5 4" xfId="30715"/>
    <cellStyle name="Normal 4 2 2 3 7 5 5" xfId="38960"/>
    <cellStyle name="Normal 4 2 2 3 7 5 6" xfId="17973"/>
    <cellStyle name="Normal 4 2 2 3 7 6" xfId="8598"/>
    <cellStyle name="Normal 4 2 2 3 7 6 2" xfId="31540"/>
    <cellStyle name="Normal 4 2 2 3 7 6 3" xfId="39785"/>
    <cellStyle name="Normal 4 2 2 3 7 6 4" xfId="14665"/>
    <cellStyle name="Normal 4 2 2 3 7 7" xfId="18798"/>
    <cellStyle name="Normal 4 2 2 3 7 8" xfId="22920"/>
    <cellStyle name="Normal 4 2 2 3 7 9" xfId="27418"/>
    <cellStyle name="Normal 4 2 2 3 8" xfId="4564"/>
    <cellStyle name="Normal 4 2 2 3 8 2" xfId="8698"/>
    <cellStyle name="Normal 4 2 2 3 8 2 2" xfId="31640"/>
    <cellStyle name="Normal 4 2 2 3 8 2 3" xfId="39885"/>
    <cellStyle name="Normal 4 2 2 3 8 2 4" xfId="14765"/>
    <cellStyle name="Normal 4 2 2 3 8 3" xfId="18898"/>
    <cellStyle name="Normal 4 2 2 3 8 4" xfId="23020"/>
    <cellStyle name="Normal 4 2 2 3 8 5" xfId="27518"/>
    <cellStyle name="Normal 4 2 2 3 8 6" xfId="35763"/>
    <cellStyle name="Normal 4 2 2 3 8 7" xfId="13115"/>
    <cellStyle name="Normal 4 2 2 3 9" xfId="5388"/>
    <cellStyle name="Normal 4 2 2 3 9 2" xfId="9522"/>
    <cellStyle name="Normal 4 2 2 3 9 2 2" xfId="32464"/>
    <cellStyle name="Normal 4 2 2 3 9 2 3" xfId="40709"/>
    <cellStyle name="Normal 4 2 2 3 9 2 4" xfId="19722"/>
    <cellStyle name="Normal 4 2 2 3 9 3" xfId="23844"/>
    <cellStyle name="Normal 4 2 2 3 9 4" xfId="28342"/>
    <cellStyle name="Normal 4 2 2 3 9 5" xfId="36587"/>
    <cellStyle name="Normal 4 2 2 3 9 6" xfId="15589"/>
    <cellStyle name="Normal 4 2 2 4" xfId="3845"/>
    <cellStyle name="Normal 4 2 2 4 10" xfId="35048"/>
    <cellStyle name="Normal 4 2 2 4 11" xfId="12260"/>
    <cellStyle name="Normal 4 2 2 4 2" xfId="4673"/>
    <cellStyle name="Normal 4 2 2 4 2 2" xfId="8807"/>
    <cellStyle name="Normal 4 2 2 4 2 2 2" xfId="31749"/>
    <cellStyle name="Normal 4 2 2 4 2 2 3" xfId="39994"/>
    <cellStyle name="Normal 4 2 2 4 2 2 4" xfId="14874"/>
    <cellStyle name="Normal 4 2 2 4 2 3" xfId="19007"/>
    <cellStyle name="Normal 4 2 2 4 2 4" xfId="23129"/>
    <cellStyle name="Normal 4 2 2 4 2 5" xfId="27627"/>
    <cellStyle name="Normal 4 2 2 4 2 6" xfId="35872"/>
    <cellStyle name="Normal 4 2 2 4 2 7" xfId="13225"/>
    <cellStyle name="Normal 4 2 2 4 3" xfId="5497"/>
    <cellStyle name="Normal 4 2 2 4 3 2" xfId="9631"/>
    <cellStyle name="Normal 4 2 2 4 3 2 2" xfId="32573"/>
    <cellStyle name="Normal 4 2 2 4 3 2 3" xfId="40818"/>
    <cellStyle name="Normal 4 2 2 4 3 2 4" xfId="19831"/>
    <cellStyle name="Normal 4 2 2 4 3 3" xfId="23953"/>
    <cellStyle name="Normal 4 2 2 4 3 4" xfId="28451"/>
    <cellStyle name="Normal 4 2 2 4 3 5" xfId="36696"/>
    <cellStyle name="Normal 4 2 2 4 3 6" xfId="15698"/>
    <cellStyle name="Normal 4 2 2 4 4" xfId="6322"/>
    <cellStyle name="Normal 4 2 2 4 4 2" xfId="10456"/>
    <cellStyle name="Normal 4 2 2 4 4 2 2" xfId="33398"/>
    <cellStyle name="Normal 4 2 2 4 4 2 3" xfId="41643"/>
    <cellStyle name="Normal 4 2 2 4 4 2 4" xfId="20656"/>
    <cellStyle name="Normal 4 2 2 4 4 3" xfId="24778"/>
    <cellStyle name="Normal 4 2 2 4 4 4" xfId="29276"/>
    <cellStyle name="Normal 4 2 2 4 4 5" xfId="37521"/>
    <cellStyle name="Normal 4 2 2 4 4 6" xfId="16523"/>
    <cellStyle name="Normal 4 2 2 4 5" xfId="7157"/>
    <cellStyle name="Normal 4 2 2 4 5 2" xfId="11280"/>
    <cellStyle name="Normal 4 2 2 4 5 2 2" xfId="34222"/>
    <cellStyle name="Normal 4 2 2 4 5 2 3" xfId="42467"/>
    <cellStyle name="Normal 4 2 2 4 5 2 4" xfId="21480"/>
    <cellStyle name="Normal 4 2 2 4 5 3" xfId="25602"/>
    <cellStyle name="Normal 4 2 2 4 5 4" xfId="30100"/>
    <cellStyle name="Normal 4 2 2 4 5 5" xfId="38345"/>
    <cellStyle name="Normal 4 2 2 4 5 6" xfId="17358"/>
    <cellStyle name="Normal 4 2 2 4 6" xfId="7983"/>
    <cellStyle name="Normal 4 2 2 4 6 2" xfId="30925"/>
    <cellStyle name="Normal 4 2 2 4 6 3" xfId="39170"/>
    <cellStyle name="Normal 4 2 2 4 6 4" xfId="14050"/>
    <cellStyle name="Normal 4 2 2 4 7" xfId="18183"/>
    <cellStyle name="Normal 4 2 2 4 8" xfId="22305"/>
    <cellStyle name="Normal 4 2 2 4 9" xfId="26803"/>
    <cellStyle name="Normal 4 2 2 5" xfId="3957"/>
    <cellStyle name="Normal 4 2 2 5 10" xfId="35160"/>
    <cellStyle name="Normal 4 2 2 5 11" xfId="12372"/>
    <cellStyle name="Normal 4 2 2 5 2" xfId="4785"/>
    <cellStyle name="Normal 4 2 2 5 2 2" xfId="8919"/>
    <cellStyle name="Normal 4 2 2 5 2 2 2" xfId="31861"/>
    <cellStyle name="Normal 4 2 2 5 2 2 3" xfId="40106"/>
    <cellStyle name="Normal 4 2 2 5 2 2 4" xfId="14986"/>
    <cellStyle name="Normal 4 2 2 5 2 3" xfId="19119"/>
    <cellStyle name="Normal 4 2 2 5 2 4" xfId="23241"/>
    <cellStyle name="Normal 4 2 2 5 2 5" xfId="27739"/>
    <cellStyle name="Normal 4 2 2 5 2 6" xfId="35984"/>
    <cellStyle name="Normal 4 2 2 5 2 7" xfId="13337"/>
    <cellStyle name="Normal 4 2 2 5 3" xfId="5609"/>
    <cellStyle name="Normal 4 2 2 5 3 2" xfId="9743"/>
    <cellStyle name="Normal 4 2 2 5 3 2 2" xfId="32685"/>
    <cellStyle name="Normal 4 2 2 5 3 2 3" xfId="40930"/>
    <cellStyle name="Normal 4 2 2 5 3 2 4" xfId="19943"/>
    <cellStyle name="Normal 4 2 2 5 3 3" xfId="24065"/>
    <cellStyle name="Normal 4 2 2 5 3 4" xfId="28563"/>
    <cellStyle name="Normal 4 2 2 5 3 5" xfId="36808"/>
    <cellStyle name="Normal 4 2 2 5 3 6" xfId="15810"/>
    <cellStyle name="Normal 4 2 2 5 4" xfId="6434"/>
    <cellStyle name="Normal 4 2 2 5 4 2" xfId="10568"/>
    <cellStyle name="Normal 4 2 2 5 4 2 2" xfId="33510"/>
    <cellStyle name="Normal 4 2 2 5 4 2 3" xfId="41755"/>
    <cellStyle name="Normal 4 2 2 5 4 2 4" xfId="20768"/>
    <cellStyle name="Normal 4 2 2 5 4 3" xfId="24890"/>
    <cellStyle name="Normal 4 2 2 5 4 4" xfId="29388"/>
    <cellStyle name="Normal 4 2 2 5 4 5" xfId="37633"/>
    <cellStyle name="Normal 4 2 2 5 4 6" xfId="16635"/>
    <cellStyle name="Normal 4 2 2 5 5" xfId="7269"/>
    <cellStyle name="Normal 4 2 2 5 5 2" xfId="11392"/>
    <cellStyle name="Normal 4 2 2 5 5 2 2" xfId="34334"/>
    <cellStyle name="Normal 4 2 2 5 5 2 3" xfId="42579"/>
    <cellStyle name="Normal 4 2 2 5 5 2 4" xfId="21592"/>
    <cellStyle name="Normal 4 2 2 5 5 3" xfId="25714"/>
    <cellStyle name="Normal 4 2 2 5 5 4" xfId="30212"/>
    <cellStyle name="Normal 4 2 2 5 5 5" xfId="38457"/>
    <cellStyle name="Normal 4 2 2 5 5 6" xfId="17470"/>
    <cellStyle name="Normal 4 2 2 5 6" xfId="8095"/>
    <cellStyle name="Normal 4 2 2 5 6 2" xfId="31037"/>
    <cellStyle name="Normal 4 2 2 5 6 3" xfId="39282"/>
    <cellStyle name="Normal 4 2 2 5 6 4" xfId="14162"/>
    <cellStyle name="Normal 4 2 2 5 7" xfId="18295"/>
    <cellStyle name="Normal 4 2 2 5 8" xfId="22417"/>
    <cellStyle name="Normal 4 2 2 5 9" xfId="26915"/>
    <cellStyle name="Normal 4 2 2 6" xfId="4069"/>
    <cellStyle name="Normal 4 2 2 6 10" xfId="35272"/>
    <cellStyle name="Normal 4 2 2 6 11" xfId="12484"/>
    <cellStyle name="Normal 4 2 2 6 2" xfId="4897"/>
    <cellStyle name="Normal 4 2 2 6 2 2" xfId="9031"/>
    <cellStyle name="Normal 4 2 2 6 2 2 2" xfId="31973"/>
    <cellStyle name="Normal 4 2 2 6 2 2 3" xfId="40218"/>
    <cellStyle name="Normal 4 2 2 6 2 2 4" xfId="15098"/>
    <cellStyle name="Normal 4 2 2 6 2 3" xfId="19231"/>
    <cellStyle name="Normal 4 2 2 6 2 4" xfId="23353"/>
    <cellStyle name="Normal 4 2 2 6 2 5" xfId="27851"/>
    <cellStyle name="Normal 4 2 2 6 2 6" xfId="36096"/>
    <cellStyle name="Normal 4 2 2 6 2 7" xfId="13449"/>
    <cellStyle name="Normal 4 2 2 6 3" xfId="5721"/>
    <cellStyle name="Normal 4 2 2 6 3 2" xfId="9855"/>
    <cellStyle name="Normal 4 2 2 6 3 2 2" xfId="32797"/>
    <cellStyle name="Normal 4 2 2 6 3 2 3" xfId="41042"/>
    <cellStyle name="Normal 4 2 2 6 3 2 4" xfId="20055"/>
    <cellStyle name="Normal 4 2 2 6 3 3" xfId="24177"/>
    <cellStyle name="Normal 4 2 2 6 3 4" xfId="28675"/>
    <cellStyle name="Normal 4 2 2 6 3 5" xfId="36920"/>
    <cellStyle name="Normal 4 2 2 6 3 6" xfId="15922"/>
    <cellStyle name="Normal 4 2 2 6 4" xfId="6546"/>
    <cellStyle name="Normal 4 2 2 6 4 2" xfId="10680"/>
    <cellStyle name="Normal 4 2 2 6 4 2 2" xfId="33622"/>
    <cellStyle name="Normal 4 2 2 6 4 2 3" xfId="41867"/>
    <cellStyle name="Normal 4 2 2 6 4 2 4" xfId="20880"/>
    <cellStyle name="Normal 4 2 2 6 4 3" xfId="25002"/>
    <cellStyle name="Normal 4 2 2 6 4 4" xfId="29500"/>
    <cellStyle name="Normal 4 2 2 6 4 5" xfId="37745"/>
    <cellStyle name="Normal 4 2 2 6 4 6" xfId="16747"/>
    <cellStyle name="Normal 4 2 2 6 5" xfId="7381"/>
    <cellStyle name="Normal 4 2 2 6 5 2" xfId="11504"/>
    <cellStyle name="Normal 4 2 2 6 5 2 2" xfId="34446"/>
    <cellStyle name="Normal 4 2 2 6 5 2 3" xfId="42691"/>
    <cellStyle name="Normal 4 2 2 6 5 2 4" xfId="21704"/>
    <cellStyle name="Normal 4 2 2 6 5 3" xfId="25826"/>
    <cellStyle name="Normal 4 2 2 6 5 4" xfId="30324"/>
    <cellStyle name="Normal 4 2 2 6 5 5" xfId="38569"/>
    <cellStyle name="Normal 4 2 2 6 5 6" xfId="17582"/>
    <cellStyle name="Normal 4 2 2 6 6" xfId="8207"/>
    <cellStyle name="Normal 4 2 2 6 6 2" xfId="31149"/>
    <cellStyle name="Normal 4 2 2 6 6 3" xfId="39394"/>
    <cellStyle name="Normal 4 2 2 6 6 4" xfId="14274"/>
    <cellStyle name="Normal 4 2 2 6 7" xfId="18407"/>
    <cellStyle name="Normal 4 2 2 6 8" xfId="22529"/>
    <cellStyle name="Normal 4 2 2 6 9" xfId="27027"/>
    <cellStyle name="Normal 4 2 2 7" xfId="4108"/>
    <cellStyle name="Normal 4 2 2 7 10" xfId="35311"/>
    <cellStyle name="Normal 4 2 2 7 11" xfId="12523"/>
    <cellStyle name="Normal 4 2 2 7 2" xfId="4936"/>
    <cellStyle name="Normal 4 2 2 7 2 2" xfId="9070"/>
    <cellStyle name="Normal 4 2 2 7 2 2 2" xfId="32012"/>
    <cellStyle name="Normal 4 2 2 7 2 2 3" xfId="40257"/>
    <cellStyle name="Normal 4 2 2 7 2 2 4" xfId="15137"/>
    <cellStyle name="Normal 4 2 2 7 2 3" xfId="19270"/>
    <cellStyle name="Normal 4 2 2 7 2 4" xfId="23392"/>
    <cellStyle name="Normal 4 2 2 7 2 5" xfId="27890"/>
    <cellStyle name="Normal 4 2 2 7 2 6" xfId="36135"/>
    <cellStyle name="Normal 4 2 2 7 2 7" xfId="13488"/>
    <cellStyle name="Normal 4 2 2 7 3" xfId="5760"/>
    <cellStyle name="Normal 4 2 2 7 3 2" xfId="9894"/>
    <cellStyle name="Normal 4 2 2 7 3 2 2" xfId="32836"/>
    <cellStyle name="Normal 4 2 2 7 3 2 3" xfId="41081"/>
    <cellStyle name="Normal 4 2 2 7 3 2 4" xfId="20094"/>
    <cellStyle name="Normal 4 2 2 7 3 3" xfId="24216"/>
    <cellStyle name="Normal 4 2 2 7 3 4" xfId="28714"/>
    <cellStyle name="Normal 4 2 2 7 3 5" xfId="36959"/>
    <cellStyle name="Normal 4 2 2 7 3 6" xfId="15961"/>
    <cellStyle name="Normal 4 2 2 7 4" xfId="6585"/>
    <cellStyle name="Normal 4 2 2 7 4 2" xfId="10719"/>
    <cellStyle name="Normal 4 2 2 7 4 2 2" xfId="33661"/>
    <cellStyle name="Normal 4 2 2 7 4 2 3" xfId="41906"/>
    <cellStyle name="Normal 4 2 2 7 4 2 4" xfId="20919"/>
    <cellStyle name="Normal 4 2 2 7 4 3" xfId="25041"/>
    <cellStyle name="Normal 4 2 2 7 4 4" xfId="29539"/>
    <cellStyle name="Normal 4 2 2 7 4 5" xfId="37784"/>
    <cellStyle name="Normal 4 2 2 7 4 6" xfId="16786"/>
    <cellStyle name="Normal 4 2 2 7 5" xfId="7420"/>
    <cellStyle name="Normal 4 2 2 7 5 2" xfId="11543"/>
    <cellStyle name="Normal 4 2 2 7 5 2 2" xfId="34485"/>
    <cellStyle name="Normal 4 2 2 7 5 2 3" xfId="42730"/>
    <cellStyle name="Normal 4 2 2 7 5 2 4" xfId="21743"/>
    <cellStyle name="Normal 4 2 2 7 5 3" xfId="25865"/>
    <cellStyle name="Normal 4 2 2 7 5 4" xfId="30363"/>
    <cellStyle name="Normal 4 2 2 7 5 5" xfId="38608"/>
    <cellStyle name="Normal 4 2 2 7 5 6" xfId="17621"/>
    <cellStyle name="Normal 4 2 2 7 6" xfId="8246"/>
    <cellStyle name="Normal 4 2 2 7 6 2" xfId="31188"/>
    <cellStyle name="Normal 4 2 2 7 6 3" xfId="39433"/>
    <cellStyle name="Normal 4 2 2 7 6 4" xfId="14313"/>
    <cellStyle name="Normal 4 2 2 7 7" xfId="18446"/>
    <cellStyle name="Normal 4 2 2 7 8" xfId="22568"/>
    <cellStyle name="Normal 4 2 2 7 9" xfId="27066"/>
    <cellStyle name="Normal 4 2 2 8" xfId="4245"/>
    <cellStyle name="Normal 4 2 2 8 10" xfId="35448"/>
    <cellStyle name="Normal 4 2 2 8 11" xfId="12660"/>
    <cellStyle name="Normal 4 2 2 8 2" xfId="5073"/>
    <cellStyle name="Normal 4 2 2 8 2 2" xfId="9207"/>
    <cellStyle name="Normal 4 2 2 8 2 2 2" xfId="32149"/>
    <cellStyle name="Normal 4 2 2 8 2 2 3" xfId="40394"/>
    <cellStyle name="Normal 4 2 2 8 2 2 4" xfId="15274"/>
    <cellStyle name="Normal 4 2 2 8 2 3" xfId="19407"/>
    <cellStyle name="Normal 4 2 2 8 2 4" xfId="23529"/>
    <cellStyle name="Normal 4 2 2 8 2 5" xfId="28027"/>
    <cellStyle name="Normal 4 2 2 8 2 6" xfId="36272"/>
    <cellStyle name="Normal 4 2 2 8 2 7" xfId="13625"/>
    <cellStyle name="Normal 4 2 2 8 3" xfId="5897"/>
    <cellStyle name="Normal 4 2 2 8 3 2" xfId="10031"/>
    <cellStyle name="Normal 4 2 2 8 3 2 2" xfId="32973"/>
    <cellStyle name="Normal 4 2 2 8 3 2 3" xfId="41218"/>
    <cellStyle name="Normal 4 2 2 8 3 2 4" xfId="20231"/>
    <cellStyle name="Normal 4 2 2 8 3 3" xfId="24353"/>
    <cellStyle name="Normal 4 2 2 8 3 4" xfId="28851"/>
    <cellStyle name="Normal 4 2 2 8 3 5" xfId="37096"/>
    <cellStyle name="Normal 4 2 2 8 3 6" xfId="16098"/>
    <cellStyle name="Normal 4 2 2 8 4" xfId="6722"/>
    <cellStyle name="Normal 4 2 2 8 4 2" xfId="10856"/>
    <cellStyle name="Normal 4 2 2 8 4 2 2" xfId="33798"/>
    <cellStyle name="Normal 4 2 2 8 4 2 3" xfId="42043"/>
    <cellStyle name="Normal 4 2 2 8 4 2 4" xfId="21056"/>
    <cellStyle name="Normal 4 2 2 8 4 3" xfId="25178"/>
    <cellStyle name="Normal 4 2 2 8 4 4" xfId="29676"/>
    <cellStyle name="Normal 4 2 2 8 4 5" xfId="37921"/>
    <cellStyle name="Normal 4 2 2 8 4 6" xfId="16923"/>
    <cellStyle name="Normal 4 2 2 8 5" xfId="7557"/>
    <cellStyle name="Normal 4 2 2 8 5 2" xfId="11680"/>
    <cellStyle name="Normal 4 2 2 8 5 2 2" xfId="34622"/>
    <cellStyle name="Normal 4 2 2 8 5 2 3" xfId="42867"/>
    <cellStyle name="Normal 4 2 2 8 5 2 4" xfId="21880"/>
    <cellStyle name="Normal 4 2 2 8 5 3" xfId="26002"/>
    <cellStyle name="Normal 4 2 2 8 5 4" xfId="30500"/>
    <cellStyle name="Normal 4 2 2 8 5 5" xfId="38745"/>
    <cellStyle name="Normal 4 2 2 8 5 6" xfId="17758"/>
    <cellStyle name="Normal 4 2 2 8 6" xfId="8383"/>
    <cellStyle name="Normal 4 2 2 8 6 2" xfId="31325"/>
    <cellStyle name="Normal 4 2 2 8 6 3" xfId="39570"/>
    <cellStyle name="Normal 4 2 2 8 6 4" xfId="14450"/>
    <cellStyle name="Normal 4 2 2 8 7" xfId="18583"/>
    <cellStyle name="Normal 4 2 2 8 8" xfId="22705"/>
    <cellStyle name="Normal 4 2 2 8 9" xfId="27203"/>
    <cellStyle name="Normal 4 2 2 9" xfId="4361"/>
    <cellStyle name="Normal 4 2 2 9 10" xfId="35560"/>
    <cellStyle name="Normal 4 2 2 9 11" xfId="12772"/>
    <cellStyle name="Normal 4 2 2 9 2" xfId="5185"/>
    <cellStyle name="Normal 4 2 2 9 2 2" xfId="9319"/>
    <cellStyle name="Normal 4 2 2 9 2 2 2" xfId="32261"/>
    <cellStyle name="Normal 4 2 2 9 2 2 3" xfId="40506"/>
    <cellStyle name="Normal 4 2 2 9 2 2 4" xfId="15386"/>
    <cellStyle name="Normal 4 2 2 9 2 3" xfId="19519"/>
    <cellStyle name="Normal 4 2 2 9 2 4" xfId="23641"/>
    <cellStyle name="Normal 4 2 2 9 2 5" xfId="28139"/>
    <cellStyle name="Normal 4 2 2 9 2 6" xfId="36384"/>
    <cellStyle name="Normal 4 2 2 9 2 7" xfId="13737"/>
    <cellStyle name="Normal 4 2 2 9 3" xfId="6009"/>
    <cellStyle name="Normal 4 2 2 9 3 2" xfId="10143"/>
    <cellStyle name="Normal 4 2 2 9 3 2 2" xfId="33085"/>
    <cellStyle name="Normal 4 2 2 9 3 2 3" xfId="41330"/>
    <cellStyle name="Normal 4 2 2 9 3 2 4" xfId="20343"/>
    <cellStyle name="Normal 4 2 2 9 3 3" xfId="24465"/>
    <cellStyle name="Normal 4 2 2 9 3 4" xfId="28963"/>
    <cellStyle name="Normal 4 2 2 9 3 5" xfId="37208"/>
    <cellStyle name="Normal 4 2 2 9 3 6" xfId="16210"/>
    <cellStyle name="Normal 4 2 2 9 4" xfId="6834"/>
    <cellStyle name="Normal 4 2 2 9 4 2" xfId="10968"/>
    <cellStyle name="Normal 4 2 2 9 4 2 2" xfId="33910"/>
    <cellStyle name="Normal 4 2 2 9 4 2 3" xfId="42155"/>
    <cellStyle name="Normal 4 2 2 9 4 2 4" xfId="21168"/>
    <cellStyle name="Normal 4 2 2 9 4 3" xfId="25290"/>
    <cellStyle name="Normal 4 2 2 9 4 4" xfId="29788"/>
    <cellStyle name="Normal 4 2 2 9 4 5" xfId="38033"/>
    <cellStyle name="Normal 4 2 2 9 4 6" xfId="17035"/>
    <cellStyle name="Normal 4 2 2 9 5" xfId="7669"/>
    <cellStyle name="Normal 4 2 2 9 5 2" xfId="11792"/>
    <cellStyle name="Normal 4 2 2 9 5 2 2" xfId="34734"/>
    <cellStyle name="Normal 4 2 2 9 5 2 3" xfId="42979"/>
    <cellStyle name="Normal 4 2 2 9 5 2 4" xfId="21992"/>
    <cellStyle name="Normal 4 2 2 9 5 3" xfId="26114"/>
    <cellStyle name="Normal 4 2 2 9 5 4" xfId="30612"/>
    <cellStyle name="Normal 4 2 2 9 5 5" xfId="38857"/>
    <cellStyle name="Normal 4 2 2 9 5 6" xfId="17870"/>
    <cellStyle name="Normal 4 2 2 9 6" xfId="8495"/>
    <cellStyle name="Normal 4 2 2 9 6 2" xfId="31437"/>
    <cellStyle name="Normal 4 2 2 9 6 3" xfId="39682"/>
    <cellStyle name="Normal 4 2 2 9 6 4" xfId="14562"/>
    <cellStyle name="Normal 4 2 2 9 7" xfId="18695"/>
    <cellStyle name="Normal 4 2 2 9 8" xfId="22817"/>
    <cellStyle name="Normal 4 2 2 9 9" xfId="27315"/>
    <cellStyle name="Normal 4 2 20" xfId="26395"/>
    <cellStyle name="Normal 4 2 21" xfId="34935"/>
    <cellStyle name="Normal 4 2 22" xfId="43150"/>
    <cellStyle name="Normal 4 2 23" xfId="11930"/>
    <cellStyle name="Normal 4 2 3" xfId="3385"/>
    <cellStyle name="Normal 4 2 3 10" xfId="4565"/>
    <cellStyle name="Normal 4 2 3 10 2" xfId="8699"/>
    <cellStyle name="Normal 4 2 3 10 2 2" xfId="31641"/>
    <cellStyle name="Normal 4 2 3 10 2 3" xfId="39886"/>
    <cellStyle name="Normal 4 2 3 10 2 4" xfId="14766"/>
    <cellStyle name="Normal 4 2 3 10 3" xfId="18899"/>
    <cellStyle name="Normal 4 2 3 10 4" xfId="23021"/>
    <cellStyle name="Normal 4 2 3 10 5" xfId="27519"/>
    <cellStyle name="Normal 4 2 3 10 6" xfId="35764"/>
    <cellStyle name="Normal 4 2 3 10 7" xfId="12152"/>
    <cellStyle name="Normal 4 2 3 11" xfId="5389"/>
    <cellStyle name="Normal 4 2 3 11 2" xfId="9523"/>
    <cellStyle name="Normal 4 2 3 11 2 2" xfId="32465"/>
    <cellStyle name="Normal 4 2 3 11 2 3" xfId="40710"/>
    <cellStyle name="Normal 4 2 3 11 2 4" xfId="15590"/>
    <cellStyle name="Normal 4 2 3 11 3" xfId="19723"/>
    <cellStyle name="Normal 4 2 3 11 4" xfId="23845"/>
    <cellStyle name="Normal 4 2 3 11 5" xfId="28343"/>
    <cellStyle name="Normal 4 2 3 11 6" xfId="36588"/>
    <cellStyle name="Normal 4 2 3 11 7" xfId="12995"/>
    <cellStyle name="Normal 4 2 3 12" xfId="6214"/>
    <cellStyle name="Normal 4 2 3 12 2" xfId="10348"/>
    <cellStyle name="Normal 4 2 3 12 2 2" xfId="33290"/>
    <cellStyle name="Normal 4 2 3 12 2 3" xfId="41535"/>
    <cellStyle name="Normal 4 2 3 12 2 4" xfId="16415"/>
    <cellStyle name="Normal 4 2 3 12 3" xfId="20548"/>
    <cellStyle name="Normal 4 2 3 12 4" xfId="24670"/>
    <cellStyle name="Normal 4 2 3 12 5" xfId="29168"/>
    <cellStyle name="Normal 4 2 3 12 6" xfId="37413"/>
    <cellStyle name="Normal 4 2 3 12 7" xfId="13116"/>
    <cellStyle name="Normal 4 2 3 13" xfId="7049"/>
    <cellStyle name="Normal 4 2 3 13 2" xfId="11172"/>
    <cellStyle name="Normal 4 2 3 13 2 2" xfId="34114"/>
    <cellStyle name="Normal 4 2 3 13 2 3" xfId="42359"/>
    <cellStyle name="Normal 4 2 3 13 2 4" xfId="21372"/>
    <cellStyle name="Normal 4 2 3 13 3" xfId="25494"/>
    <cellStyle name="Normal 4 2 3 13 4" xfId="29992"/>
    <cellStyle name="Normal 4 2 3 13 5" xfId="38237"/>
    <cellStyle name="Normal 4 2 3 13 6" xfId="17250"/>
    <cellStyle name="Normal 4 2 3 14" xfId="7874"/>
    <cellStyle name="Normal 4 2 3 14 2" xfId="30817"/>
    <cellStyle name="Normal 4 2 3 14 3" xfId="39062"/>
    <cellStyle name="Normal 4 2 3 14 4" xfId="13942"/>
    <cellStyle name="Normal 4 2 3 15" xfId="18075"/>
    <cellStyle name="Normal 4 2 3 16" xfId="22197"/>
    <cellStyle name="Normal 4 2 3 17" xfId="26680"/>
    <cellStyle name="Normal 4 2 3 18" xfId="34940"/>
    <cellStyle name="Normal 4 2 3 19" xfId="11933"/>
    <cellStyle name="Normal 4 2 3 2" xfId="3386"/>
    <cellStyle name="Normal 4 2 3 2 10" xfId="5390"/>
    <cellStyle name="Normal 4 2 3 2 10 2" xfId="9524"/>
    <cellStyle name="Normal 4 2 3 2 10 2 2" xfId="32466"/>
    <cellStyle name="Normal 4 2 3 2 10 2 3" xfId="40711"/>
    <cellStyle name="Normal 4 2 3 2 10 2 4" xfId="15591"/>
    <cellStyle name="Normal 4 2 3 2 10 3" xfId="19724"/>
    <cellStyle name="Normal 4 2 3 2 10 4" xfId="23846"/>
    <cellStyle name="Normal 4 2 3 2 10 5" xfId="28344"/>
    <cellStyle name="Normal 4 2 3 2 10 6" xfId="36589"/>
    <cellStyle name="Normal 4 2 3 2 10 7" xfId="12996"/>
    <cellStyle name="Normal 4 2 3 2 11" xfId="6215"/>
    <cellStyle name="Normal 4 2 3 2 11 2" xfId="10349"/>
    <cellStyle name="Normal 4 2 3 2 11 2 2" xfId="33291"/>
    <cellStyle name="Normal 4 2 3 2 11 2 3" xfId="41536"/>
    <cellStyle name="Normal 4 2 3 2 11 2 4" xfId="16416"/>
    <cellStyle name="Normal 4 2 3 2 11 3" xfId="20549"/>
    <cellStyle name="Normal 4 2 3 2 11 4" xfId="24671"/>
    <cellStyle name="Normal 4 2 3 2 11 5" xfId="29169"/>
    <cellStyle name="Normal 4 2 3 2 11 6" xfId="37414"/>
    <cellStyle name="Normal 4 2 3 2 11 7" xfId="13117"/>
    <cellStyle name="Normal 4 2 3 2 12" xfId="7050"/>
    <cellStyle name="Normal 4 2 3 2 12 2" xfId="11173"/>
    <cellStyle name="Normal 4 2 3 2 12 2 2" xfId="34115"/>
    <cellStyle name="Normal 4 2 3 2 12 2 3" xfId="42360"/>
    <cellStyle name="Normal 4 2 3 2 12 2 4" xfId="21373"/>
    <cellStyle name="Normal 4 2 3 2 12 3" xfId="25495"/>
    <cellStyle name="Normal 4 2 3 2 12 4" xfId="29993"/>
    <cellStyle name="Normal 4 2 3 2 12 5" xfId="38238"/>
    <cellStyle name="Normal 4 2 3 2 12 6" xfId="17251"/>
    <cellStyle name="Normal 4 2 3 2 13" xfId="7875"/>
    <cellStyle name="Normal 4 2 3 2 13 2" xfId="30818"/>
    <cellStyle name="Normal 4 2 3 2 13 3" xfId="39063"/>
    <cellStyle name="Normal 4 2 3 2 13 4" xfId="13943"/>
    <cellStyle name="Normal 4 2 3 2 14" xfId="18076"/>
    <cellStyle name="Normal 4 2 3 2 15" xfId="22198"/>
    <cellStyle name="Normal 4 2 3 2 16" xfId="26681"/>
    <cellStyle name="Normal 4 2 3 2 17" xfId="34941"/>
    <cellStyle name="Normal 4 2 3 2 18" xfId="11934"/>
    <cellStyle name="Normal 4 2 3 2 2" xfId="3387"/>
    <cellStyle name="Normal 4 2 3 2 2 10" xfId="6216"/>
    <cellStyle name="Normal 4 2 3 2 2 10 2" xfId="10350"/>
    <cellStyle name="Normal 4 2 3 2 2 10 2 2" xfId="33292"/>
    <cellStyle name="Normal 4 2 3 2 2 10 2 3" xfId="41537"/>
    <cellStyle name="Normal 4 2 3 2 2 10 2 4" xfId="20550"/>
    <cellStyle name="Normal 4 2 3 2 2 10 3" xfId="24672"/>
    <cellStyle name="Normal 4 2 3 2 2 10 4" xfId="29170"/>
    <cellStyle name="Normal 4 2 3 2 2 10 5" xfId="37415"/>
    <cellStyle name="Normal 4 2 3 2 2 10 6" xfId="16417"/>
    <cellStyle name="Normal 4 2 3 2 2 11" xfId="7051"/>
    <cellStyle name="Normal 4 2 3 2 2 11 2" xfId="11174"/>
    <cellStyle name="Normal 4 2 3 2 2 11 2 2" xfId="34116"/>
    <cellStyle name="Normal 4 2 3 2 2 11 2 3" xfId="42361"/>
    <cellStyle name="Normal 4 2 3 2 2 11 2 4" xfId="21374"/>
    <cellStyle name="Normal 4 2 3 2 2 11 3" xfId="25496"/>
    <cellStyle name="Normal 4 2 3 2 2 11 4" xfId="29994"/>
    <cellStyle name="Normal 4 2 3 2 2 11 5" xfId="38239"/>
    <cellStyle name="Normal 4 2 3 2 2 11 6" xfId="17252"/>
    <cellStyle name="Normal 4 2 3 2 2 12" xfId="7876"/>
    <cellStyle name="Normal 4 2 3 2 2 12 2" xfId="30819"/>
    <cellStyle name="Normal 4 2 3 2 2 12 3" xfId="39064"/>
    <cellStyle name="Normal 4 2 3 2 2 12 4" xfId="13944"/>
    <cellStyle name="Normal 4 2 3 2 2 13" xfId="18077"/>
    <cellStyle name="Normal 4 2 3 2 2 14" xfId="22199"/>
    <cellStyle name="Normal 4 2 3 2 2 15" xfId="26682"/>
    <cellStyle name="Normal 4 2 3 2 2 16" xfId="34942"/>
    <cellStyle name="Normal 4 2 3 2 2 17" xfId="12154"/>
    <cellStyle name="Normal 4 2 3 2 2 2" xfId="3851"/>
    <cellStyle name="Normal 4 2 3 2 2 2 10" xfId="35054"/>
    <cellStyle name="Normal 4 2 3 2 2 2 11" xfId="12266"/>
    <cellStyle name="Normal 4 2 3 2 2 2 2" xfId="4679"/>
    <cellStyle name="Normal 4 2 3 2 2 2 2 2" xfId="8813"/>
    <cellStyle name="Normal 4 2 3 2 2 2 2 2 2" xfId="31755"/>
    <cellStyle name="Normal 4 2 3 2 2 2 2 2 3" xfId="40000"/>
    <cellStyle name="Normal 4 2 3 2 2 2 2 2 4" xfId="14880"/>
    <cellStyle name="Normal 4 2 3 2 2 2 2 3" xfId="19013"/>
    <cellStyle name="Normal 4 2 3 2 2 2 2 4" xfId="23135"/>
    <cellStyle name="Normal 4 2 3 2 2 2 2 5" xfId="27633"/>
    <cellStyle name="Normal 4 2 3 2 2 2 2 6" xfId="35878"/>
    <cellStyle name="Normal 4 2 3 2 2 2 2 7" xfId="13231"/>
    <cellStyle name="Normal 4 2 3 2 2 2 3" xfId="5503"/>
    <cellStyle name="Normal 4 2 3 2 2 2 3 2" xfId="9637"/>
    <cellStyle name="Normal 4 2 3 2 2 2 3 2 2" xfId="32579"/>
    <cellStyle name="Normal 4 2 3 2 2 2 3 2 3" xfId="40824"/>
    <cellStyle name="Normal 4 2 3 2 2 2 3 2 4" xfId="19837"/>
    <cellStyle name="Normal 4 2 3 2 2 2 3 3" xfId="23959"/>
    <cellStyle name="Normal 4 2 3 2 2 2 3 4" xfId="28457"/>
    <cellStyle name="Normal 4 2 3 2 2 2 3 5" xfId="36702"/>
    <cellStyle name="Normal 4 2 3 2 2 2 3 6" xfId="15704"/>
    <cellStyle name="Normal 4 2 3 2 2 2 4" xfId="6328"/>
    <cellStyle name="Normal 4 2 3 2 2 2 4 2" xfId="10462"/>
    <cellStyle name="Normal 4 2 3 2 2 2 4 2 2" xfId="33404"/>
    <cellStyle name="Normal 4 2 3 2 2 2 4 2 3" xfId="41649"/>
    <cellStyle name="Normal 4 2 3 2 2 2 4 2 4" xfId="20662"/>
    <cellStyle name="Normal 4 2 3 2 2 2 4 3" xfId="24784"/>
    <cellStyle name="Normal 4 2 3 2 2 2 4 4" xfId="29282"/>
    <cellStyle name="Normal 4 2 3 2 2 2 4 5" xfId="37527"/>
    <cellStyle name="Normal 4 2 3 2 2 2 4 6" xfId="16529"/>
    <cellStyle name="Normal 4 2 3 2 2 2 5" xfId="7163"/>
    <cellStyle name="Normal 4 2 3 2 2 2 5 2" xfId="11286"/>
    <cellStyle name="Normal 4 2 3 2 2 2 5 2 2" xfId="34228"/>
    <cellStyle name="Normal 4 2 3 2 2 2 5 2 3" xfId="42473"/>
    <cellStyle name="Normal 4 2 3 2 2 2 5 2 4" xfId="21486"/>
    <cellStyle name="Normal 4 2 3 2 2 2 5 3" xfId="25608"/>
    <cellStyle name="Normal 4 2 3 2 2 2 5 4" xfId="30106"/>
    <cellStyle name="Normal 4 2 3 2 2 2 5 5" xfId="38351"/>
    <cellStyle name="Normal 4 2 3 2 2 2 5 6" xfId="17364"/>
    <cellStyle name="Normal 4 2 3 2 2 2 6" xfId="7989"/>
    <cellStyle name="Normal 4 2 3 2 2 2 6 2" xfId="30931"/>
    <cellStyle name="Normal 4 2 3 2 2 2 6 3" xfId="39176"/>
    <cellStyle name="Normal 4 2 3 2 2 2 6 4" xfId="14056"/>
    <cellStyle name="Normal 4 2 3 2 2 2 7" xfId="18189"/>
    <cellStyle name="Normal 4 2 3 2 2 2 8" xfId="22311"/>
    <cellStyle name="Normal 4 2 3 2 2 2 9" xfId="26809"/>
    <cellStyle name="Normal 4 2 3 2 2 3" xfId="3963"/>
    <cellStyle name="Normal 4 2 3 2 2 3 10" xfId="35166"/>
    <cellStyle name="Normal 4 2 3 2 2 3 11" xfId="12378"/>
    <cellStyle name="Normal 4 2 3 2 2 3 2" xfId="4791"/>
    <cellStyle name="Normal 4 2 3 2 2 3 2 2" xfId="8925"/>
    <cellStyle name="Normal 4 2 3 2 2 3 2 2 2" xfId="31867"/>
    <cellStyle name="Normal 4 2 3 2 2 3 2 2 3" xfId="40112"/>
    <cellStyle name="Normal 4 2 3 2 2 3 2 2 4" xfId="14992"/>
    <cellStyle name="Normal 4 2 3 2 2 3 2 3" xfId="19125"/>
    <cellStyle name="Normal 4 2 3 2 2 3 2 4" xfId="23247"/>
    <cellStyle name="Normal 4 2 3 2 2 3 2 5" xfId="27745"/>
    <cellStyle name="Normal 4 2 3 2 2 3 2 6" xfId="35990"/>
    <cellStyle name="Normal 4 2 3 2 2 3 2 7" xfId="13343"/>
    <cellStyle name="Normal 4 2 3 2 2 3 3" xfId="5615"/>
    <cellStyle name="Normal 4 2 3 2 2 3 3 2" xfId="9749"/>
    <cellStyle name="Normal 4 2 3 2 2 3 3 2 2" xfId="32691"/>
    <cellStyle name="Normal 4 2 3 2 2 3 3 2 3" xfId="40936"/>
    <cellStyle name="Normal 4 2 3 2 2 3 3 2 4" xfId="19949"/>
    <cellStyle name="Normal 4 2 3 2 2 3 3 3" xfId="24071"/>
    <cellStyle name="Normal 4 2 3 2 2 3 3 4" xfId="28569"/>
    <cellStyle name="Normal 4 2 3 2 2 3 3 5" xfId="36814"/>
    <cellStyle name="Normal 4 2 3 2 2 3 3 6" xfId="15816"/>
    <cellStyle name="Normal 4 2 3 2 2 3 4" xfId="6440"/>
    <cellStyle name="Normal 4 2 3 2 2 3 4 2" xfId="10574"/>
    <cellStyle name="Normal 4 2 3 2 2 3 4 2 2" xfId="33516"/>
    <cellStyle name="Normal 4 2 3 2 2 3 4 2 3" xfId="41761"/>
    <cellStyle name="Normal 4 2 3 2 2 3 4 2 4" xfId="20774"/>
    <cellStyle name="Normal 4 2 3 2 2 3 4 3" xfId="24896"/>
    <cellStyle name="Normal 4 2 3 2 2 3 4 4" xfId="29394"/>
    <cellStyle name="Normal 4 2 3 2 2 3 4 5" xfId="37639"/>
    <cellStyle name="Normal 4 2 3 2 2 3 4 6" xfId="16641"/>
    <cellStyle name="Normal 4 2 3 2 2 3 5" xfId="7275"/>
    <cellStyle name="Normal 4 2 3 2 2 3 5 2" xfId="11398"/>
    <cellStyle name="Normal 4 2 3 2 2 3 5 2 2" xfId="34340"/>
    <cellStyle name="Normal 4 2 3 2 2 3 5 2 3" xfId="42585"/>
    <cellStyle name="Normal 4 2 3 2 2 3 5 2 4" xfId="21598"/>
    <cellStyle name="Normal 4 2 3 2 2 3 5 3" xfId="25720"/>
    <cellStyle name="Normal 4 2 3 2 2 3 5 4" xfId="30218"/>
    <cellStyle name="Normal 4 2 3 2 2 3 5 5" xfId="38463"/>
    <cellStyle name="Normal 4 2 3 2 2 3 5 6" xfId="17476"/>
    <cellStyle name="Normal 4 2 3 2 2 3 6" xfId="8101"/>
    <cellStyle name="Normal 4 2 3 2 2 3 6 2" xfId="31043"/>
    <cellStyle name="Normal 4 2 3 2 2 3 6 3" xfId="39288"/>
    <cellStyle name="Normal 4 2 3 2 2 3 6 4" xfId="14168"/>
    <cellStyle name="Normal 4 2 3 2 2 3 7" xfId="18301"/>
    <cellStyle name="Normal 4 2 3 2 2 3 8" xfId="22423"/>
    <cellStyle name="Normal 4 2 3 2 2 3 9" xfId="26921"/>
    <cellStyle name="Normal 4 2 3 2 2 4" xfId="4075"/>
    <cellStyle name="Normal 4 2 3 2 2 4 10" xfId="35278"/>
    <cellStyle name="Normal 4 2 3 2 2 4 11" xfId="12490"/>
    <cellStyle name="Normal 4 2 3 2 2 4 2" xfId="4903"/>
    <cellStyle name="Normal 4 2 3 2 2 4 2 2" xfId="9037"/>
    <cellStyle name="Normal 4 2 3 2 2 4 2 2 2" xfId="31979"/>
    <cellStyle name="Normal 4 2 3 2 2 4 2 2 3" xfId="40224"/>
    <cellStyle name="Normal 4 2 3 2 2 4 2 2 4" xfId="15104"/>
    <cellStyle name="Normal 4 2 3 2 2 4 2 3" xfId="19237"/>
    <cellStyle name="Normal 4 2 3 2 2 4 2 4" xfId="23359"/>
    <cellStyle name="Normal 4 2 3 2 2 4 2 5" xfId="27857"/>
    <cellStyle name="Normal 4 2 3 2 2 4 2 6" xfId="36102"/>
    <cellStyle name="Normal 4 2 3 2 2 4 2 7" xfId="13455"/>
    <cellStyle name="Normal 4 2 3 2 2 4 3" xfId="5727"/>
    <cellStyle name="Normal 4 2 3 2 2 4 3 2" xfId="9861"/>
    <cellStyle name="Normal 4 2 3 2 2 4 3 2 2" xfId="32803"/>
    <cellStyle name="Normal 4 2 3 2 2 4 3 2 3" xfId="41048"/>
    <cellStyle name="Normal 4 2 3 2 2 4 3 2 4" xfId="20061"/>
    <cellStyle name="Normal 4 2 3 2 2 4 3 3" xfId="24183"/>
    <cellStyle name="Normal 4 2 3 2 2 4 3 4" xfId="28681"/>
    <cellStyle name="Normal 4 2 3 2 2 4 3 5" xfId="36926"/>
    <cellStyle name="Normal 4 2 3 2 2 4 3 6" xfId="15928"/>
    <cellStyle name="Normal 4 2 3 2 2 4 4" xfId="6552"/>
    <cellStyle name="Normal 4 2 3 2 2 4 4 2" xfId="10686"/>
    <cellStyle name="Normal 4 2 3 2 2 4 4 2 2" xfId="33628"/>
    <cellStyle name="Normal 4 2 3 2 2 4 4 2 3" xfId="41873"/>
    <cellStyle name="Normal 4 2 3 2 2 4 4 2 4" xfId="20886"/>
    <cellStyle name="Normal 4 2 3 2 2 4 4 3" xfId="25008"/>
    <cellStyle name="Normal 4 2 3 2 2 4 4 4" xfId="29506"/>
    <cellStyle name="Normal 4 2 3 2 2 4 4 5" xfId="37751"/>
    <cellStyle name="Normal 4 2 3 2 2 4 4 6" xfId="16753"/>
    <cellStyle name="Normal 4 2 3 2 2 4 5" xfId="7387"/>
    <cellStyle name="Normal 4 2 3 2 2 4 5 2" xfId="11510"/>
    <cellStyle name="Normal 4 2 3 2 2 4 5 2 2" xfId="34452"/>
    <cellStyle name="Normal 4 2 3 2 2 4 5 2 3" xfId="42697"/>
    <cellStyle name="Normal 4 2 3 2 2 4 5 2 4" xfId="21710"/>
    <cellStyle name="Normal 4 2 3 2 2 4 5 3" xfId="25832"/>
    <cellStyle name="Normal 4 2 3 2 2 4 5 4" xfId="30330"/>
    <cellStyle name="Normal 4 2 3 2 2 4 5 5" xfId="38575"/>
    <cellStyle name="Normal 4 2 3 2 2 4 5 6" xfId="17588"/>
    <cellStyle name="Normal 4 2 3 2 2 4 6" xfId="8213"/>
    <cellStyle name="Normal 4 2 3 2 2 4 6 2" xfId="31155"/>
    <cellStyle name="Normal 4 2 3 2 2 4 6 3" xfId="39400"/>
    <cellStyle name="Normal 4 2 3 2 2 4 6 4" xfId="14280"/>
    <cellStyle name="Normal 4 2 3 2 2 4 7" xfId="18413"/>
    <cellStyle name="Normal 4 2 3 2 2 4 8" xfId="22535"/>
    <cellStyle name="Normal 4 2 3 2 2 4 9" xfId="27033"/>
    <cellStyle name="Normal 4 2 3 2 2 5" xfId="4161"/>
    <cellStyle name="Normal 4 2 3 2 2 5 10" xfId="35364"/>
    <cellStyle name="Normal 4 2 3 2 2 5 11" xfId="12576"/>
    <cellStyle name="Normal 4 2 3 2 2 5 2" xfId="4989"/>
    <cellStyle name="Normal 4 2 3 2 2 5 2 2" xfId="9123"/>
    <cellStyle name="Normal 4 2 3 2 2 5 2 2 2" xfId="32065"/>
    <cellStyle name="Normal 4 2 3 2 2 5 2 2 3" xfId="40310"/>
    <cellStyle name="Normal 4 2 3 2 2 5 2 2 4" xfId="15190"/>
    <cellStyle name="Normal 4 2 3 2 2 5 2 3" xfId="19323"/>
    <cellStyle name="Normal 4 2 3 2 2 5 2 4" xfId="23445"/>
    <cellStyle name="Normal 4 2 3 2 2 5 2 5" xfId="27943"/>
    <cellStyle name="Normal 4 2 3 2 2 5 2 6" xfId="36188"/>
    <cellStyle name="Normal 4 2 3 2 2 5 2 7" xfId="13541"/>
    <cellStyle name="Normal 4 2 3 2 2 5 3" xfId="5813"/>
    <cellStyle name="Normal 4 2 3 2 2 5 3 2" xfId="9947"/>
    <cellStyle name="Normal 4 2 3 2 2 5 3 2 2" xfId="32889"/>
    <cellStyle name="Normal 4 2 3 2 2 5 3 2 3" xfId="41134"/>
    <cellStyle name="Normal 4 2 3 2 2 5 3 2 4" xfId="20147"/>
    <cellStyle name="Normal 4 2 3 2 2 5 3 3" xfId="24269"/>
    <cellStyle name="Normal 4 2 3 2 2 5 3 4" xfId="28767"/>
    <cellStyle name="Normal 4 2 3 2 2 5 3 5" xfId="37012"/>
    <cellStyle name="Normal 4 2 3 2 2 5 3 6" xfId="16014"/>
    <cellStyle name="Normal 4 2 3 2 2 5 4" xfId="6638"/>
    <cellStyle name="Normal 4 2 3 2 2 5 4 2" xfId="10772"/>
    <cellStyle name="Normal 4 2 3 2 2 5 4 2 2" xfId="33714"/>
    <cellStyle name="Normal 4 2 3 2 2 5 4 2 3" xfId="41959"/>
    <cellStyle name="Normal 4 2 3 2 2 5 4 2 4" xfId="20972"/>
    <cellStyle name="Normal 4 2 3 2 2 5 4 3" xfId="25094"/>
    <cellStyle name="Normal 4 2 3 2 2 5 4 4" xfId="29592"/>
    <cellStyle name="Normal 4 2 3 2 2 5 4 5" xfId="37837"/>
    <cellStyle name="Normal 4 2 3 2 2 5 4 6" xfId="16839"/>
    <cellStyle name="Normal 4 2 3 2 2 5 5" xfId="7473"/>
    <cellStyle name="Normal 4 2 3 2 2 5 5 2" xfId="11596"/>
    <cellStyle name="Normal 4 2 3 2 2 5 5 2 2" xfId="34538"/>
    <cellStyle name="Normal 4 2 3 2 2 5 5 2 3" xfId="42783"/>
    <cellStyle name="Normal 4 2 3 2 2 5 5 2 4" xfId="21796"/>
    <cellStyle name="Normal 4 2 3 2 2 5 5 3" xfId="25918"/>
    <cellStyle name="Normal 4 2 3 2 2 5 5 4" xfId="30416"/>
    <cellStyle name="Normal 4 2 3 2 2 5 5 5" xfId="38661"/>
    <cellStyle name="Normal 4 2 3 2 2 5 5 6" xfId="17674"/>
    <cellStyle name="Normal 4 2 3 2 2 5 6" xfId="8299"/>
    <cellStyle name="Normal 4 2 3 2 2 5 6 2" xfId="31241"/>
    <cellStyle name="Normal 4 2 3 2 2 5 6 3" xfId="39486"/>
    <cellStyle name="Normal 4 2 3 2 2 5 6 4" xfId="14366"/>
    <cellStyle name="Normal 4 2 3 2 2 5 7" xfId="18499"/>
    <cellStyle name="Normal 4 2 3 2 2 5 8" xfId="22621"/>
    <cellStyle name="Normal 4 2 3 2 2 5 9" xfId="27119"/>
    <cellStyle name="Normal 4 2 3 2 2 6" xfId="4289"/>
    <cellStyle name="Normal 4 2 3 2 2 6 10" xfId="35488"/>
    <cellStyle name="Normal 4 2 3 2 2 6 11" xfId="12700"/>
    <cellStyle name="Normal 4 2 3 2 2 6 2" xfId="5113"/>
    <cellStyle name="Normal 4 2 3 2 2 6 2 2" xfId="9247"/>
    <cellStyle name="Normal 4 2 3 2 2 6 2 2 2" xfId="32189"/>
    <cellStyle name="Normal 4 2 3 2 2 6 2 2 3" xfId="40434"/>
    <cellStyle name="Normal 4 2 3 2 2 6 2 2 4" xfId="15314"/>
    <cellStyle name="Normal 4 2 3 2 2 6 2 3" xfId="19447"/>
    <cellStyle name="Normal 4 2 3 2 2 6 2 4" xfId="23569"/>
    <cellStyle name="Normal 4 2 3 2 2 6 2 5" xfId="28067"/>
    <cellStyle name="Normal 4 2 3 2 2 6 2 6" xfId="36312"/>
    <cellStyle name="Normal 4 2 3 2 2 6 2 7" xfId="13665"/>
    <cellStyle name="Normal 4 2 3 2 2 6 3" xfId="5937"/>
    <cellStyle name="Normal 4 2 3 2 2 6 3 2" xfId="10071"/>
    <cellStyle name="Normal 4 2 3 2 2 6 3 2 2" xfId="33013"/>
    <cellStyle name="Normal 4 2 3 2 2 6 3 2 3" xfId="41258"/>
    <cellStyle name="Normal 4 2 3 2 2 6 3 2 4" xfId="20271"/>
    <cellStyle name="Normal 4 2 3 2 2 6 3 3" xfId="24393"/>
    <cellStyle name="Normal 4 2 3 2 2 6 3 4" xfId="28891"/>
    <cellStyle name="Normal 4 2 3 2 2 6 3 5" xfId="37136"/>
    <cellStyle name="Normal 4 2 3 2 2 6 3 6" xfId="16138"/>
    <cellStyle name="Normal 4 2 3 2 2 6 4" xfId="6762"/>
    <cellStyle name="Normal 4 2 3 2 2 6 4 2" xfId="10896"/>
    <cellStyle name="Normal 4 2 3 2 2 6 4 2 2" xfId="33838"/>
    <cellStyle name="Normal 4 2 3 2 2 6 4 2 3" xfId="42083"/>
    <cellStyle name="Normal 4 2 3 2 2 6 4 2 4" xfId="21096"/>
    <cellStyle name="Normal 4 2 3 2 2 6 4 3" xfId="25218"/>
    <cellStyle name="Normal 4 2 3 2 2 6 4 4" xfId="29716"/>
    <cellStyle name="Normal 4 2 3 2 2 6 4 5" xfId="37961"/>
    <cellStyle name="Normal 4 2 3 2 2 6 4 6" xfId="16963"/>
    <cellStyle name="Normal 4 2 3 2 2 6 5" xfId="7597"/>
    <cellStyle name="Normal 4 2 3 2 2 6 5 2" xfId="11720"/>
    <cellStyle name="Normal 4 2 3 2 2 6 5 2 2" xfId="34662"/>
    <cellStyle name="Normal 4 2 3 2 2 6 5 2 3" xfId="42907"/>
    <cellStyle name="Normal 4 2 3 2 2 6 5 2 4" xfId="21920"/>
    <cellStyle name="Normal 4 2 3 2 2 6 5 3" xfId="26042"/>
    <cellStyle name="Normal 4 2 3 2 2 6 5 4" xfId="30540"/>
    <cellStyle name="Normal 4 2 3 2 2 6 5 5" xfId="38785"/>
    <cellStyle name="Normal 4 2 3 2 2 6 5 6" xfId="17798"/>
    <cellStyle name="Normal 4 2 3 2 2 6 6" xfId="8423"/>
    <cellStyle name="Normal 4 2 3 2 2 6 6 2" xfId="31365"/>
    <cellStyle name="Normal 4 2 3 2 2 6 6 3" xfId="39610"/>
    <cellStyle name="Normal 4 2 3 2 2 6 6 4" xfId="14490"/>
    <cellStyle name="Normal 4 2 3 2 2 6 7" xfId="18623"/>
    <cellStyle name="Normal 4 2 3 2 2 6 8" xfId="22745"/>
    <cellStyle name="Normal 4 2 3 2 2 6 9" xfId="27243"/>
    <cellStyle name="Normal 4 2 3 2 2 7" xfId="4414"/>
    <cellStyle name="Normal 4 2 3 2 2 7 10" xfId="35613"/>
    <cellStyle name="Normal 4 2 3 2 2 7 11" xfId="12825"/>
    <cellStyle name="Normal 4 2 3 2 2 7 2" xfId="5238"/>
    <cellStyle name="Normal 4 2 3 2 2 7 2 2" xfId="9372"/>
    <cellStyle name="Normal 4 2 3 2 2 7 2 2 2" xfId="32314"/>
    <cellStyle name="Normal 4 2 3 2 2 7 2 2 3" xfId="40559"/>
    <cellStyle name="Normal 4 2 3 2 2 7 2 2 4" xfId="15439"/>
    <cellStyle name="Normal 4 2 3 2 2 7 2 3" xfId="19572"/>
    <cellStyle name="Normal 4 2 3 2 2 7 2 4" xfId="23694"/>
    <cellStyle name="Normal 4 2 3 2 2 7 2 5" xfId="28192"/>
    <cellStyle name="Normal 4 2 3 2 2 7 2 6" xfId="36437"/>
    <cellStyle name="Normal 4 2 3 2 2 7 2 7" xfId="13790"/>
    <cellStyle name="Normal 4 2 3 2 2 7 3" xfId="6062"/>
    <cellStyle name="Normal 4 2 3 2 2 7 3 2" xfId="10196"/>
    <cellStyle name="Normal 4 2 3 2 2 7 3 2 2" xfId="33138"/>
    <cellStyle name="Normal 4 2 3 2 2 7 3 2 3" xfId="41383"/>
    <cellStyle name="Normal 4 2 3 2 2 7 3 2 4" xfId="20396"/>
    <cellStyle name="Normal 4 2 3 2 2 7 3 3" xfId="24518"/>
    <cellStyle name="Normal 4 2 3 2 2 7 3 4" xfId="29016"/>
    <cellStyle name="Normal 4 2 3 2 2 7 3 5" xfId="37261"/>
    <cellStyle name="Normal 4 2 3 2 2 7 3 6" xfId="16263"/>
    <cellStyle name="Normal 4 2 3 2 2 7 4" xfId="6887"/>
    <cellStyle name="Normal 4 2 3 2 2 7 4 2" xfId="11021"/>
    <cellStyle name="Normal 4 2 3 2 2 7 4 2 2" xfId="33963"/>
    <cellStyle name="Normal 4 2 3 2 2 7 4 2 3" xfId="42208"/>
    <cellStyle name="Normal 4 2 3 2 2 7 4 2 4" xfId="21221"/>
    <cellStyle name="Normal 4 2 3 2 2 7 4 3" xfId="25343"/>
    <cellStyle name="Normal 4 2 3 2 2 7 4 4" xfId="29841"/>
    <cellStyle name="Normal 4 2 3 2 2 7 4 5" xfId="38086"/>
    <cellStyle name="Normal 4 2 3 2 2 7 4 6" xfId="17088"/>
    <cellStyle name="Normal 4 2 3 2 2 7 5" xfId="7722"/>
    <cellStyle name="Normal 4 2 3 2 2 7 5 2" xfId="11845"/>
    <cellStyle name="Normal 4 2 3 2 2 7 5 2 2" xfId="34787"/>
    <cellStyle name="Normal 4 2 3 2 2 7 5 2 3" xfId="43032"/>
    <cellStyle name="Normal 4 2 3 2 2 7 5 2 4" xfId="22045"/>
    <cellStyle name="Normal 4 2 3 2 2 7 5 3" xfId="26167"/>
    <cellStyle name="Normal 4 2 3 2 2 7 5 4" xfId="30665"/>
    <cellStyle name="Normal 4 2 3 2 2 7 5 5" xfId="38910"/>
    <cellStyle name="Normal 4 2 3 2 2 7 5 6" xfId="17923"/>
    <cellStyle name="Normal 4 2 3 2 2 7 6" xfId="8548"/>
    <cellStyle name="Normal 4 2 3 2 2 7 6 2" xfId="31490"/>
    <cellStyle name="Normal 4 2 3 2 2 7 6 3" xfId="39735"/>
    <cellStyle name="Normal 4 2 3 2 2 7 6 4" xfId="14615"/>
    <cellStyle name="Normal 4 2 3 2 2 7 7" xfId="18748"/>
    <cellStyle name="Normal 4 2 3 2 2 7 8" xfId="22870"/>
    <cellStyle name="Normal 4 2 3 2 2 7 9" xfId="27368"/>
    <cellStyle name="Normal 4 2 3 2 2 8" xfId="4567"/>
    <cellStyle name="Normal 4 2 3 2 2 8 2" xfId="8701"/>
    <cellStyle name="Normal 4 2 3 2 2 8 2 2" xfId="31643"/>
    <cellStyle name="Normal 4 2 3 2 2 8 2 3" xfId="39888"/>
    <cellStyle name="Normal 4 2 3 2 2 8 2 4" xfId="14768"/>
    <cellStyle name="Normal 4 2 3 2 2 8 3" xfId="18901"/>
    <cellStyle name="Normal 4 2 3 2 2 8 4" xfId="23023"/>
    <cellStyle name="Normal 4 2 3 2 2 8 5" xfId="27521"/>
    <cellStyle name="Normal 4 2 3 2 2 8 6" xfId="35766"/>
    <cellStyle name="Normal 4 2 3 2 2 8 7" xfId="13118"/>
    <cellStyle name="Normal 4 2 3 2 2 9" xfId="5391"/>
    <cellStyle name="Normal 4 2 3 2 2 9 2" xfId="9525"/>
    <cellStyle name="Normal 4 2 3 2 2 9 2 2" xfId="32467"/>
    <cellStyle name="Normal 4 2 3 2 2 9 2 3" xfId="40712"/>
    <cellStyle name="Normal 4 2 3 2 2 9 2 4" xfId="19725"/>
    <cellStyle name="Normal 4 2 3 2 2 9 3" xfId="23847"/>
    <cellStyle name="Normal 4 2 3 2 2 9 4" xfId="28345"/>
    <cellStyle name="Normal 4 2 3 2 2 9 5" xfId="36590"/>
    <cellStyle name="Normal 4 2 3 2 2 9 6" xfId="15592"/>
    <cellStyle name="Normal 4 2 3 2 3" xfId="3850"/>
    <cellStyle name="Normal 4 2 3 2 3 10" xfId="35053"/>
    <cellStyle name="Normal 4 2 3 2 3 11" xfId="12265"/>
    <cellStyle name="Normal 4 2 3 2 3 2" xfId="4678"/>
    <cellStyle name="Normal 4 2 3 2 3 2 2" xfId="8812"/>
    <cellStyle name="Normal 4 2 3 2 3 2 2 2" xfId="31754"/>
    <cellStyle name="Normal 4 2 3 2 3 2 2 3" xfId="39999"/>
    <cellStyle name="Normal 4 2 3 2 3 2 2 4" xfId="14879"/>
    <cellStyle name="Normal 4 2 3 2 3 2 3" xfId="19012"/>
    <cellStyle name="Normal 4 2 3 2 3 2 4" xfId="23134"/>
    <cellStyle name="Normal 4 2 3 2 3 2 5" xfId="27632"/>
    <cellStyle name="Normal 4 2 3 2 3 2 6" xfId="35877"/>
    <cellStyle name="Normal 4 2 3 2 3 2 7" xfId="13230"/>
    <cellStyle name="Normal 4 2 3 2 3 3" xfId="5502"/>
    <cellStyle name="Normal 4 2 3 2 3 3 2" xfId="9636"/>
    <cellStyle name="Normal 4 2 3 2 3 3 2 2" xfId="32578"/>
    <cellStyle name="Normal 4 2 3 2 3 3 2 3" xfId="40823"/>
    <cellStyle name="Normal 4 2 3 2 3 3 2 4" xfId="19836"/>
    <cellStyle name="Normal 4 2 3 2 3 3 3" xfId="23958"/>
    <cellStyle name="Normal 4 2 3 2 3 3 4" xfId="28456"/>
    <cellStyle name="Normal 4 2 3 2 3 3 5" xfId="36701"/>
    <cellStyle name="Normal 4 2 3 2 3 3 6" xfId="15703"/>
    <cellStyle name="Normal 4 2 3 2 3 4" xfId="6327"/>
    <cellStyle name="Normal 4 2 3 2 3 4 2" xfId="10461"/>
    <cellStyle name="Normal 4 2 3 2 3 4 2 2" xfId="33403"/>
    <cellStyle name="Normal 4 2 3 2 3 4 2 3" xfId="41648"/>
    <cellStyle name="Normal 4 2 3 2 3 4 2 4" xfId="20661"/>
    <cellStyle name="Normal 4 2 3 2 3 4 3" xfId="24783"/>
    <cellStyle name="Normal 4 2 3 2 3 4 4" xfId="29281"/>
    <cellStyle name="Normal 4 2 3 2 3 4 5" xfId="37526"/>
    <cellStyle name="Normal 4 2 3 2 3 4 6" xfId="16528"/>
    <cellStyle name="Normal 4 2 3 2 3 5" xfId="7162"/>
    <cellStyle name="Normal 4 2 3 2 3 5 2" xfId="11285"/>
    <cellStyle name="Normal 4 2 3 2 3 5 2 2" xfId="34227"/>
    <cellStyle name="Normal 4 2 3 2 3 5 2 3" xfId="42472"/>
    <cellStyle name="Normal 4 2 3 2 3 5 2 4" xfId="21485"/>
    <cellStyle name="Normal 4 2 3 2 3 5 3" xfId="25607"/>
    <cellStyle name="Normal 4 2 3 2 3 5 4" xfId="30105"/>
    <cellStyle name="Normal 4 2 3 2 3 5 5" xfId="38350"/>
    <cellStyle name="Normal 4 2 3 2 3 5 6" xfId="17363"/>
    <cellStyle name="Normal 4 2 3 2 3 6" xfId="7988"/>
    <cellStyle name="Normal 4 2 3 2 3 6 2" xfId="30930"/>
    <cellStyle name="Normal 4 2 3 2 3 6 3" xfId="39175"/>
    <cellStyle name="Normal 4 2 3 2 3 6 4" xfId="14055"/>
    <cellStyle name="Normal 4 2 3 2 3 7" xfId="18188"/>
    <cellStyle name="Normal 4 2 3 2 3 8" xfId="22310"/>
    <cellStyle name="Normal 4 2 3 2 3 9" xfId="26808"/>
    <cellStyle name="Normal 4 2 3 2 4" xfId="3962"/>
    <cellStyle name="Normal 4 2 3 2 4 10" xfId="35165"/>
    <cellStyle name="Normal 4 2 3 2 4 11" xfId="12377"/>
    <cellStyle name="Normal 4 2 3 2 4 2" xfId="4790"/>
    <cellStyle name="Normal 4 2 3 2 4 2 2" xfId="8924"/>
    <cellStyle name="Normal 4 2 3 2 4 2 2 2" xfId="31866"/>
    <cellStyle name="Normal 4 2 3 2 4 2 2 3" xfId="40111"/>
    <cellStyle name="Normal 4 2 3 2 4 2 2 4" xfId="14991"/>
    <cellStyle name="Normal 4 2 3 2 4 2 3" xfId="19124"/>
    <cellStyle name="Normal 4 2 3 2 4 2 4" xfId="23246"/>
    <cellStyle name="Normal 4 2 3 2 4 2 5" xfId="27744"/>
    <cellStyle name="Normal 4 2 3 2 4 2 6" xfId="35989"/>
    <cellStyle name="Normal 4 2 3 2 4 2 7" xfId="13342"/>
    <cellStyle name="Normal 4 2 3 2 4 3" xfId="5614"/>
    <cellStyle name="Normal 4 2 3 2 4 3 2" xfId="9748"/>
    <cellStyle name="Normal 4 2 3 2 4 3 2 2" xfId="32690"/>
    <cellStyle name="Normal 4 2 3 2 4 3 2 3" xfId="40935"/>
    <cellStyle name="Normal 4 2 3 2 4 3 2 4" xfId="19948"/>
    <cellStyle name="Normal 4 2 3 2 4 3 3" xfId="24070"/>
    <cellStyle name="Normal 4 2 3 2 4 3 4" xfId="28568"/>
    <cellStyle name="Normal 4 2 3 2 4 3 5" xfId="36813"/>
    <cellStyle name="Normal 4 2 3 2 4 3 6" xfId="15815"/>
    <cellStyle name="Normal 4 2 3 2 4 4" xfId="6439"/>
    <cellStyle name="Normal 4 2 3 2 4 4 2" xfId="10573"/>
    <cellStyle name="Normal 4 2 3 2 4 4 2 2" xfId="33515"/>
    <cellStyle name="Normal 4 2 3 2 4 4 2 3" xfId="41760"/>
    <cellStyle name="Normal 4 2 3 2 4 4 2 4" xfId="20773"/>
    <cellStyle name="Normal 4 2 3 2 4 4 3" xfId="24895"/>
    <cellStyle name="Normal 4 2 3 2 4 4 4" xfId="29393"/>
    <cellStyle name="Normal 4 2 3 2 4 4 5" xfId="37638"/>
    <cellStyle name="Normal 4 2 3 2 4 4 6" xfId="16640"/>
    <cellStyle name="Normal 4 2 3 2 4 5" xfId="7274"/>
    <cellStyle name="Normal 4 2 3 2 4 5 2" xfId="11397"/>
    <cellStyle name="Normal 4 2 3 2 4 5 2 2" xfId="34339"/>
    <cellStyle name="Normal 4 2 3 2 4 5 2 3" xfId="42584"/>
    <cellStyle name="Normal 4 2 3 2 4 5 2 4" xfId="21597"/>
    <cellStyle name="Normal 4 2 3 2 4 5 3" xfId="25719"/>
    <cellStyle name="Normal 4 2 3 2 4 5 4" xfId="30217"/>
    <cellStyle name="Normal 4 2 3 2 4 5 5" xfId="38462"/>
    <cellStyle name="Normal 4 2 3 2 4 5 6" xfId="17475"/>
    <cellStyle name="Normal 4 2 3 2 4 6" xfId="8100"/>
    <cellStyle name="Normal 4 2 3 2 4 6 2" xfId="31042"/>
    <cellStyle name="Normal 4 2 3 2 4 6 3" xfId="39287"/>
    <cellStyle name="Normal 4 2 3 2 4 6 4" xfId="14167"/>
    <cellStyle name="Normal 4 2 3 2 4 7" xfId="18300"/>
    <cellStyle name="Normal 4 2 3 2 4 8" xfId="22422"/>
    <cellStyle name="Normal 4 2 3 2 4 9" xfId="26920"/>
    <cellStyle name="Normal 4 2 3 2 5" xfId="4074"/>
    <cellStyle name="Normal 4 2 3 2 5 10" xfId="35277"/>
    <cellStyle name="Normal 4 2 3 2 5 11" xfId="12489"/>
    <cellStyle name="Normal 4 2 3 2 5 2" xfId="4902"/>
    <cellStyle name="Normal 4 2 3 2 5 2 2" xfId="9036"/>
    <cellStyle name="Normal 4 2 3 2 5 2 2 2" xfId="31978"/>
    <cellStyle name="Normal 4 2 3 2 5 2 2 3" xfId="40223"/>
    <cellStyle name="Normal 4 2 3 2 5 2 2 4" xfId="15103"/>
    <cellStyle name="Normal 4 2 3 2 5 2 3" xfId="19236"/>
    <cellStyle name="Normal 4 2 3 2 5 2 4" xfId="23358"/>
    <cellStyle name="Normal 4 2 3 2 5 2 5" xfId="27856"/>
    <cellStyle name="Normal 4 2 3 2 5 2 6" xfId="36101"/>
    <cellStyle name="Normal 4 2 3 2 5 2 7" xfId="13454"/>
    <cellStyle name="Normal 4 2 3 2 5 3" xfId="5726"/>
    <cellStyle name="Normal 4 2 3 2 5 3 2" xfId="9860"/>
    <cellStyle name="Normal 4 2 3 2 5 3 2 2" xfId="32802"/>
    <cellStyle name="Normal 4 2 3 2 5 3 2 3" xfId="41047"/>
    <cellStyle name="Normal 4 2 3 2 5 3 2 4" xfId="20060"/>
    <cellStyle name="Normal 4 2 3 2 5 3 3" xfId="24182"/>
    <cellStyle name="Normal 4 2 3 2 5 3 4" xfId="28680"/>
    <cellStyle name="Normal 4 2 3 2 5 3 5" xfId="36925"/>
    <cellStyle name="Normal 4 2 3 2 5 3 6" xfId="15927"/>
    <cellStyle name="Normal 4 2 3 2 5 4" xfId="6551"/>
    <cellStyle name="Normal 4 2 3 2 5 4 2" xfId="10685"/>
    <cellStyle name="Normal 4 2 3 2 5 4 2 2" xfId="33627"/>
    <cellStyle name="Normal 4 2 3 2 5 4 2 3" xfId="41872"/>
    <cellStyle name="Normal 4 2 3 2 5 4 2 4" xfId="20885"/>
    <cellStyle name="Normal 4 2 3 2 5 4 3" xfId="25007"/>
    <cellStyle name="Normal 4 2 3 2 5 4 4" xfId="29505"/>
    <cellStyle name="Normal 4 2 3 2 5 4 5" xfId="37750"/>
    <cellStyle name="Normal 4 2 3 2 5 4 6" xfId="16752"/>
    <cellStyle name="Normal 4 2 3 2 5 5" xfId="7386"/>
    <cellStyle name="Normal 4 2 3 2 5 5 2" xfId="11509"/>
    <cellStyle name="Normal 4 2 3 2 5 5 2 2" xfId="34451"/>
    <cellStyle name="Normal 4 2 3 2 5 5 2 3" xfId="42696"/>
    <cellStyle name="Normal 4 2 3 2 5 5 2 4" xfId="21709"/>
    <cellStyle name="Normal 4 2 3 2 5 5 3" xfId="25831"/>
    <cellStyle name="Normal 4 2 3 2 5 5 4" xfId="30329"/>
    <cellStyle name="Normal 4 2 3 2 5 5 5" xfId="38574"/>
    <cellStyle name="Normal 4 2 3 2 5 5 6" xfId="17587"/>
    <cellStyle name="Normal 4 2 3 2 5 6" xfId="8212"/>
    <cellStyle name="Normal 4 2 3 2 5 6 2" xfId="31154"/>
    <cellStyle name="Normal 4 2 3 2 5 6 3" xfId="39399"/>
    <cellStyle name="Normal 4 2 3 2 5 6 4" xfId="14279"/>
    <cellStyle name="Normal 4 2 3 2 5 7" xfId="18412"/>
    <cellStyle name="Normal 4 2 3 2 5 8" xfId="22534"/>
    <cellStyle name="Normal 4 2 3 2 5 9" xfId="27032"/>
    <cellStyle name="Normal 4 2 3 2 6" xfId="4131"/>
    <cellStyle name="Normal 4 2 3 2 6 10" xfId="35334"/>
    <cellStyle name="Normal 4 2 3 2 6 11" xfId="12546"/>
    <cellStyle name="Normal 4 2 3 2 6 2" xfId="4959"/>
    <cellStyle name="Normal 4 2 3 2 6 2 2" xfId="9093"/>
    <cellStyle name="Normal 4 2 3 2 6 2 2 2" xfId="32035"/>
    <cellStyle name="Normal 4 2 3 2 6 2 2 3" xfId="40280"/>
    <cellStyle name="Normal 4 2 3 2 6 2 2 4" xfId="15160"/>
    <cellStyle name="Normal 4 2 3 2 6 2 3" xfId="19293"/>
    <cellStyle name="Normal 4 2 3 2 6 2 4" xfId="23415"/>
    <cellStyle name="Normal 4 2 3 2 6 2 5" xfId="27913"/>
    <cellStyle name="Normal 4 2 3 2 6 2 6" xfId="36158"/>
    <cellStyle name="Normal 4 2 3 2 6 2 7" xfId="13511"/>
    <cellStyle name="Normal 4 2 3 2 6 3" xfId="5783"/>
    <cellStyle name="Normal 4 2 3 2 6 3 2" xfId="9917"/>
    <cellStyle name="Normal 4 2 3 2 6 3 2 2" xfId="32859"/>
    <cellStyle name="Normal 4 2 3 2 6 3 2 3" xfId="41104"/>
    <cellStyle name="Normal 4 2 3 2 6 3 2 4" xfId="20117"/>
    <cellStyle name="Normal 4 2 3 2 6 3 3" xfId="24239"/>
    <cellStyle name="Normal 4 2 3 2 6 3 4" xfId="28737"/>
    <cellStyle name="Normal 4 2 3 2 6 3 5" xfId="36982"/>
    <cellStyle name="Normal 4 2 3 2 6 3 6" xfId="15984"/>
    <cellStyle name="Normal 4 2 3 2 6 4" xfId="6608"/>
    <cellStyle name="Normal 4 2 3 2 6 4 2" xfId="10742"/>
    <cellStyle name="Normal 4 2 3 2 6 4 2 2" xfId="33684"/>
    <cellStyle name="Normal 4 2 3 2 6 4 2 3" xfId="41929"/>
    <cellStyle name="Normal 4 2 3 2 6 4 2 4" xfId="20942"/>
    <cellStyle name="Normal 4 2 3 2 6 4 3" xfId="25064"/>
    <cellStyle name="Normal 4 2 3 2 6 4 4" xfId="29562"/>
    <cellStyle name="Normal 4 2 3 2 6 4 5" xfId="37807"/>
    <cellStyle name="Normal 4 2 3 2 6 4 6" xfId="16809"/>
    <cellStyle name="Normal 4 2 3 2 6 5" xfId="7443"/>
    <cellStyle name="Normal 4 2 3 2 6 5 2" xfId="11566"/>
    <cellStyle name="Normal 4 2 3 2 6 5 2 2" xfId="34508"/>
    <cellStyle name="Normal 4 2 3 2 6 5 2 3" xfId="42753"/>
    <cellStyle name="Normal 4 2 3 2 6 5 2 4" xfId="21766"/>
    <cellStyle name="Normal 4 2 3 2 6 5 3" xfId="25888"/>
    <cellStyle name="Normal 4 2 3 2 6 5 4" xfId="30386"/>
    <cellStyle name="Normal 4 2 3 2 6 5 5" xfId="38631"/>
    <cellStyle name="Normal 4 2 3 2 6 5 6" xfId="17644"/>
    <cellStyle name="Normal 4 2 3 2 6 6" xfId="8269"/>
    <cellStyle name="Normal 4 2 3 2 6 6 2" xfId="31211"/>
    <cellStyle name="Normal 4 2 3 2 6 6 3" xfId="39456"/>
    <cellStyle name="Normal 4 2 3 2 6 6 4" xfId="14336"/>
    <cellStyle name="Normal 4 2 3 2 6 7" xfId="18469"/>
    <cellStyle name="Normal 4 2 3 2 6 8" xfId="22591"/>
    <cellStyle name="Normal 4 2 3 2 6 9" xfId="27089"/>
    <cellStyle name="Normal 4 2 3 2 7" xfId="4248"/>
    <cellStyle name="Normal 4 2 3 2 7 10" xfId="35451"/>
    <cellStyle name="Normal 4 2 3 2 7 11" xfId="12663"/>
    <cellStyle name="Normal 4 2 3 2 7 2" xfId="5076"/>
    <cellStyle name="Normal 4 2 3 2 7 2 2" xfId="9210"/>
    <cellStyle name="Normal 4 2 3 2 7 2 2 2" xfId="32152"/>
    <cellStyle name="Normal 4 2 3 2 7 2 2 3" xfId="40397"/>
    <cellStyle name="Normal 4 2 3 2 7 2 2 4" xfId="15277"/>
    <cellStyle name="Normal 4 2 3 2 7 2 3" xfId="19410"/>
    <cellStyle name="Normal 4 2 3 2 7 2 4" xfId="23532"/>
    <cellStyle name="Normal 4 2 3 2 7 2 5" xfId="28030"/>
    <cellStyle name="Normal 4 2 3 2 7 2 6" xfId="36275"/>
    <cellStyle name="Normal 4 2 3 2 7 2 7" xfId="13628"/>
    <cellStyle name="Normal 4 2 3 2 7 3" xfId="5900"/>
    <cellStyle name="Normal 4 2 3 2 7 3 2" xfId="10034"/>
    <cellStyle name="Normal 4 2 3 2 7 3 2 2" xfId="32976"/>
    <cellStyle name="Normal 4 2 3 2 7 3 2 3" xfId="41221"/>
    <cellStyle name="Normal 4 2 3 2 7 3 2 4" xfId="20234"/>
    <cellStyle name="Normal 4 2 3 2 7 3 3" xfId="24356"/>
    <cellStyle name="Normal 4 2 3 2 7 3 4" xfId="28854"/>
    <cellStyle name="Normal 4 2 3 2 7 3 5" xfId="37099"/>
    <cellStyle name="Normal 4 2 3 2 7 3 6" xfId="16101"/>
    <cellStyle name="Normal 4 2 3 2 7 4" xfId="6725"/>
    <cellStyle name="Normal 4 2 3 2 7 4 2" xfId="10859"/>
    <cellStyle name="Normal 4 2 3 2 7 4 2 2" xfId="33801"/>
    <cellStyle name="Normal 4 2 3 2 7 4 2 3" xfId="42046"/>
    <cellStyle name="Normal 4 2 3 2 7 4 2 4" xfId="21059"/>
    <cellStyle name="Normal 4 2 3 2 7 4 3" xfId="25181"/>
    <cellStyle name="Normal 4 2 3 2 7 4 4" xfId="29679"/>
    <cellStyle name="Normal 4 2 3 2 7 4 5" xfId="37924"/>
    <cellStyle name="Normal 4 2 3 2 7 4 6" xfId="16926"/>
    <cellStyle name="Normal 4 2 3 2 7 5" xfId="7560"/>
    <cellStyle name="Normal 4 2 3 2 7 5 2" xfId="11683"/>
    <cellStyle name="Normal 4 2 3 2 7 5 2 2" xfId="34625"/>
    <cellStyle name="Normal 4 2 3 2 7 5 2 3" xfId="42870"/>
    <cellStyle name="Normal 4 2 3 2 7 5 2 4" xfId="21883"/>
    <cellStyle name="Normal 4 2 3 2 7 5 3" xfId="26005"/>
    <cellStyle name="Normal 4 2 3 2 7 5 4" xfId="30503"/>
    <cellStyle name="Normal 4 2 3 2 7 5 5" xfId="38748"/>
    <cellStyle name="Normal 4 2 3 2 7 5 6" xfId="17761"/>
    <cellStyle name="Normal 4 2 3 2 7 6" xfId="8386"/>
    <cellStyle name="Normal 4 2 3 2 7 6 2" xfId="31328"/>
    <cellStyle name="Normal 4 2 3 2 7 6 3" xfId="39573"/>
    <cellStyle name="Normal 4 2 3 2 7 6 4" xfId="14453"/>
    <cellStyle name="Normal 4 2 3 2 7 7" xfId="18586"/>
    <cellStyle name="Normal 4 2 3 2 7 8" xfId="22708"/>
    <cellStyle name="Normal 4 2 3 2 7 9" xfId="27206"/>
    <cellStyle name="Normal 4 2 3 2 8" xfId="4384"/>
    <cellStyle name="Normal 4 2 3 2 8 10" xfId="35583"/>
    <cellStyle name="Normal 4 2 3 2 8 11" xfId="12795"/>
    <cellStyle name="Normal 4 2 3 2 8 2" xfId="5208"/>
    <cellStyle name="Normal 4 2 3 2 8 2 2" xfId="9342"/>
    <cellStyle name="Normal 4 2 3 2 8 2 2 2" xfId="32284"/>
    <cellStyle name="Normal 4 2 3 2 8 2 2 3" xfId="40529"/>
    <cellStyle name="Normal 4 2 3 2 8 2 2 4" xfId="15409"/>
    <cellStyle name="Normal 4 2 3 2 8 2 3" xfId="19542"/>
    <cellStyle name="Normal 4 2 3 2 8 2 4" xfId="23664"/>
    <cellStyle name="Normal 4 2 3 2 8 2 5" xfId="28162"/>
    <cellStyle name="Normal 4 2 3 2 8 2 6" xfId="36407"/>
    <cellStyle name="Normal 4 2 3 2 8 2 7" xfId="13760"/>
    <cellStyle name="Normal 4 2 3 2 8 3" xfId="6032"/>
    <cellStyle name="Normal 4 2 3 2 8 3 2" xfId="10166"/>
    <cellStyle name="Normal 4 2 3 2 8 3 2 2" xfId="33108"/>
    <cellStyle name="Normal 4 2 3 2 8 3 2 3" xfId="41353"/>
    <cellStyle name="Normal 4 2 3 2 8 3 2 4" xfId="20366"/>
    <cellStyle name="Normal 4 2 3 2 8 3 3" xfId="24488"/>
    <cellStyle name="Normal 4 2 3 2 8 3 4" xfId="28986"/>
    <cellStyle name="Normal 4 2 3 2 8 3 5" xfId="37231"/>
    <cellStyle name="Normal 4 2 3 2 8 3 6" xfId="16233"/>
    <cellStyle name="Normal 4 2 3 2 8 4" xfId="6857"/>
    <cellStyle name="Normal 4 2 3 2 8 4 2" xfId="10991"/>
    <cellStyle name="Normal 4 2 3 2 8 4 2 2" xfId="33933"/>
    <cellStyle name="Normal 4 2 3 2 8 4 2 3" xfId="42178"/>
    <cellStyle name="Normal 4 2 3 2 8 4 2 4" xfId="21191"/>
    <cellStyle name="Normal 4 2 3 2 8 4 3" xfId="25313"/>
    <cellStyle name="Normal 4 2 3 2 8 4 4" xfId="29811"/>
    <cellStyle name="Normal 4 2 3 2 8 4 5" xfId="38056"/>
    <cellStyle name="Normal 4 2 3 2 8 4 6" xfId="17058"/>
    <cellStyle name="Normal 4 2 3 2 8 5" xfId="7692"/>
    <cellStyle name="Normal 4 2 3 2 8 5 2" xfId="11815"/>
    <cellStyle name="Normal 4 2 3 2 8 5 2 2" xfId="34757"/>
    <cellStyle name="Normal 4 2 3 2 8 5 2 3" xfId="43002"/>
    <cellStyle name="Normal 4 2 3 2 8 5 2 4" xfId="22015"/>
    <cellStyle name="Normal 4 2 3 2 8 5 3" xfId="26137"/>
    <cellStyle name="Normal 4 2 3 2 8 5 4" xfId="30635"/>
    <cellStyle name="Normal 4 2 3 2 8 5 5" xfId="38880"/>
    <cellStyle name="Normal 4 2 3 2 8 5 6" xfId="17893"/>
    <cellStyle name="Normal 4 2 3 2 8 6" xfId="8518"/>
    <cellStyle name="Normal 4 2 3 2 8 6 2" xfId="31460"/>
    <cellStyle name="Normal 4 2 3 2 8 6 3" xfId="39705"/>
    <cellStyle name="Normal 4 2 3 2 8 6 4" xfId="14585"/>
    <cellStyle name="Normal 4 2 3 2 8 7" xfId="18718"/>
    <cellStyle name="Normal 4 2 3 2 8 8" xfId="22840"/>
    <cellStyle name="Normal 4 2 3 2 8 9" xfId="27338"/>
    <cellStyle name="Normal 4 2 3 2 9" xfId="4566"/>
    <cellStyle name="Normal 4 2 3 2 9 2" xfId="8700"/>
    <cellStyle name="Normal 4 2 3 2 9 2 2" xfId="31642"/>
    <cellStyle name="Normal 4 2 3 2 9 2 3" xfId="39887"/>
    <cellStyle name="Normal 4 2 3 2 9 2 4" xfId="14767"/>
    <cellStyle name="Normal 4 2 3 2 9 3" xfId="18900"/>
    <cellStyle name="Normal 4 2 3 2 9 4" xfId="23022"/>
    <cellStyle name="Normal 4 2 3 2 9 5" xfId="27520"/>
    <cellStyle name="Normal 4 2 3 2 9 6" xfId="35765"/>
    <cellStyle name="Normal 4 2 3 2 9 7" xfId="12153"/>
    <cellStyle name="Normal 4 2 3 3" xfId="3388"/>
    <cellStyle name="Normal 4 2 3 3 10" xfId="6217"/>
    <cellStyle name="Normal 4 2 3 3 10 2" xfId="10351"/>
    <cellStyle name="Normal 4 2 3 3 10 2 2" xfId="33293"/>
    <cellStyle name="Normal 4 2 3 3 10 2 3" xfId="41538"/>
    <cellStyle name="Normal 4 2 3 3 10 2 4" xfId="20551"/>
    <cellStyle name="Normal 4 2 3 3 10 3" xfId="24673"/>
    <cellStyle name="Normal 4 2 3 3 10 4" xfId="29171"/>
    <cellStyle name="Normal 4 2 3 3 10 5" xfId="37416"/>
    <cellStyle name="Normal 4 2 3 3 10 6" xfId="16418"/>
    <cellStyle name="Normal 4 2 3 3 11" xfId="7052"/>
    <cellStyle name="Normal 4 2 3 3 11 2" xfId="11175"/>
    <cellStyle name="Normal 4 2 3 3 11 2 2" xfId="34117"/>
    <cellStyle name="Normal 4 2 3 3 11 2 3" xfId="42362"/>
    <cellStyle name="Normal 4 2 3 3 11 2 4" xfId="21375"/>
    <cellStyle name="Normal 4 2 3 3 11 3" xfId="25497"/>
    <cellStyle name="Normal 4 2 3 3 11 4" xfId="29995"/>
    <cellStyle name="Normal 4 2 3 3 11 5" xfId="38240"/>
    <cellStyle name="Normal 4 2 3 3 11 6" xfId="17253"/>
    <cellStyle name="Normal 4 2 3 3 12" xfId="7877"/>
    <cellStyle name="Normal 4 2 3 3 12 2" xfId="30820"/>
    <cellStyle name="Normal 4 2 3 3 12 3" xfId="39065"/>
    <cellStyle name="Normal 4 2 3 3 12 4" xfId="13945"/>
    <cellStyle name="Normal 4 2 3 3 13" xfId="18078"/>
    <cellStyle name="Normal 4 2 3 3 14" xfId="22200"/>
    <cellStyle name="Normal 4 2 3 3 15" xfId="26683"/>
    <cellStyle name="Normal 4 2 3 3 16" xfId="34943"/>
    <cellStyle name="Normal 4 2 3 3 17" xfId="12155"/>
    <cellStyle name="Normal 4 2 3 3 2" xfId="3852"/>
    <cellStyle name="Normal 4 2 3 3 2 10" xfId="35055"/>
    <cellStyle name="Normal 4 2 3 3 2 11" xfId="12267"/>
    <cellStyle name="Normal 4 2 3 3 2 2" xfId="4680"/>
    <cellStyle name="Normal 4 2 3 3 2 2 2" xfId="8814"/>
    <cellStyle name="Normal 4 2 3 3 2 2 2 2" xfId="31756"/>
    <cellStyle name="Normal 4 2 3 3 2 2 2 3" xfId="40001"/>
    <cellStyle name="Normal 4 2 3 3 2 2 2 4" xfId="14881"/>
    <cellStyle name="Normal 4 2 3 3 2 2 3" xfId="19014"/>
    <cellStyle name="Normal 4 2 3 3 2 2 4" xfId="23136"/>
    <cellStyle name="Normal 4 2 3 3 2 2 5" xfId="27634"/>
    <cellStyle name="Normal 4 2 3 3 2 2 6" xfId="35879"/>
    <cellStyle name="Normal 4 2 3 3 2 2 7" xfId="13232"/>
    <cellStyle name="Normal 4 2 3 3 2 3" xfId="5504"/>
    <cellStyle name="Normal 4 2 3 3 2 3 2" xfId="9638"/>
    <cellStyle name="Normal 4 2 3 3 2 3 2 2" xfId="32580"/>
    <cellStyle name="Normal 4 2 3 3 2 3 2 3" xfId="40825"/>
    <cellStyle name="Normal 4 2 3 3 2 3 2 4" xfId="19838"/>
    <cellStyle name="Normal 4 2 3 3 2 3 3" xfId="23960"/>
    <cellStyle name="Normal 4 2 3 3 2 3 4" xfId="28458"/>
    <cellStyle name="Normal 4 2 3 3 2 3 5" xfId="36703"/>
    <cellStyle name="Normal 4 2 3 3 2 3 6" xfId="15705"/>
    <cellStyle name="Normal 4 2 3 3 2 4" xfId="6329"/>
    <cellStyle name="Normal 4 2 3 3 2 4 2" xfId="10463"/>
    <cellStyle name="Normal 4 2 3 3 2 4 2 2" xfId="33405"/>
    <cellStyle name="Normal 4 2 3 3 2 4 2 3" xfId="41650"/>
    <cellStyle name="Normal 4 2 3 3 2 4 2 4" xfId="20663"/>
    <cellStyle name="Normal 4 2 3 3 2 4 3" xfId="24785"/>
    <cellStyle name="Normal 4 2 3 3 2 4 4" xfId="29283"/>
    <cellStyle name="Normal 4 2 3 3 2 4 5" xfId="37528"/>
    <cellStyle name="Normal 4 2 3 3 2 4 6" xfId="16530"/>
    <cellStyle name="Normal 4 2 3 3 2 5" xfId="7164"/>
    <cellStyle name="Normal 4 2 3 3 2 5 2" xfId="11287"/>
    <cellStyle name="Normal 4 2 3 3 2 5 2 2" xfId="34229"/>
    <cellStyle name="Normal 4 2 3 3 2 5 2 3" xfId="42474"/>
    <cellStyle name="Normal 4 2 3 3 2 5 2 4" xfId="21487"/>
    <cellStyle name="Normal 4 2 3 3 2 5 3" xfId="25609"/>
    <cellStyle name="Normal 4 2 3 3 2 5 4" xfId="30107"/>
    <cellStyle name="Normal 4 2 3 3 2 5 5" xfId="38352"/>
    <cellStyle name="Normal 4 2 3 3 2 5 6" xfId="17365"/>
    <cellStyle name="Normal 4 2 3 3 2 6" xfId="7990"/>
    <cellStyle name="Normal 4 2 3 3 2 6 2" xfId="30932"/>
    <cellStyle name="Normal 4 2 3 3 2 6 3" xfId="39177"/>
    <cellStyle name="Normal 4 2 3 3 2 6 4" xfId="14057"/>
    <cellStyle name="Normal 4 2 3 3 2 7" xfId="18190"/>
    <cellStyle name="Normal 4 2 3 3 2 8" xfId="22312"/>
    <cellStyle name="Normal 4 2 3 3 2 9" xfId="26810"/>
    <cellStyle name="Normal 4 2 3 3 3" xfId="3964"/>
    <cellStyle name="Normal 4 2 3 3 3 10" xfId="35167"/>
    <cellStyle name="Normal 4 2 3 3 3 11" xfId="12379"/>
    <cellStyle name="Normal 4 2 3 3 3 2" xfId="4792"/>
    <cellStyle name="Normal 4 2 3 3 3 2 2" xfId="8926"/>
    <cellStyle name="Normal 4 2 3 3 3 2 2 2" xfId="31868"/>
    <cellStyle name="Normal 4 2 3 3 3 2 2 3" xfId="40113"/>
    <cellStyle name="Normal 4 2 3 3 3 2 2 4" xfId="14993"/>
    <cellStyle name="Normal 4 2 3 3 3 2 3" xfId="19126"/>
    <cellStyle name="Normal 4 2 3 3 3 2 4" xfId="23248"/>
    <cellStyle name="Normal 4 2 3 3 3 2 5" xfId="27746"/>
    <cellStyle name="Normal 4 2 3 3 3 2 6" xfId="35991"/>
    <cellStyle name="Normal 4 2 3 3 3 2 7" xfId="13344"/>
    <cellStyle name="Normal 4 2 3 3 3 3" xfId="5616"/>
    <cellStyle name="Normal 4 2 3 3 3 3 2" xfId="9750"/>
    <cellStyle name="Normal 4 2 3 3 3 3 2 2" xfId="32692"/>
    <cellStyle name="Normal 4 2 3 3 3 3 2 3" xfId="40937"/>
    <cellStyle name="Normal 4 2 3 3 3 3 2 4" xfId="19950"/>
    <cellStyle name="Normal 4 2 3 3 3 3 3" xfId="24072"/>
    <cellStyle name="Normal 4 2 3 3 3 3 4" xfId="28570"/>
    <cellStyle name="Normal 4 2 3 3 3 3 5" xfId="36815"/>
    <cellStyle name="Normal 4 2 3 3 3 3 6" xfId="15817"/>
    <cellStyle name="Normal 4 2 3 3 3 4" xfId="6441"/>
    <cellStyle name="Normal 4 2 3 3 3 4 2" xfId="10575"/>
    <cellStyle name="Normal 4 2 3 3 3 4 2 2" xfId="33517"/>
    <cellStyle name="Normal 4 2 3 3 3 4 2 3" xfId="41762"/>
    <cellStyle name="Normal 4 2 3 3 3 4 2 4" xfId="20775"/>
    <cellStyle name="Normal 4 2 3 3 3 4 3" xfId="24897"/>
    <cellStyle name="Normal 4 2 3 3 3 4 4" xfId="29395"/>
    <cellStyle name="Normal 4 2 3 3 3 4 5" xfId="37640"/>
    <cellStyle name="Normal 4 2 3 3 3 4 6" xfId="16642"/>
    <cellStyle name="Normal 4 2 3 3 3 5" xfId="7276"/>
    <cellStyle name="Normal 4 2 3 3 3 5 2" xfId="11399"/>
    <cellStyle name="Normal 4 2 3 3 3 5 2 2" xfId="34341"/>
    <cellStyle name="Normal 4 2 3 3 3 5 2 3" xfId="42586"/>
    <cellStyle name="Normal 4 2 3 3 3 5 2 4" xfId="21599"/>
    <cellStyle name="Normal 4 2 3 3 3 5 3" xfId="25721"/>
    <cellStyle name="Normal 4 2 3 3 3 5 4" xfId="30219"/>
    <cellStyle name="Normal 4 2 3 3 3 5 5" xfId="38464"/>
    <cellStyle name="Normal 4 2 3 3 3 5 6" xfId="17477"/>
    <cellStyle name="Normal 4 2 3 3 3 6" xfId="8102"/>
    <cellStyle name="Normal 4 2 3 3 3 6 2" xfId="31044"/>
    <cellStyle name="Normal 4 2 3 3 3 6 3" xfId="39289"/>
    <cellStyle name="Normal 4 2 3 3 3 6 4" xfId="14169"/>
    <cellStyle name="Normal 4 2 3 3 3 7" xfId="18302"/>
    <cellStyle name="Normal 4 2 3 3 3 8" xfId="22424"/>
    <cellStyle name="Normal 4 2 3 3 3 9" xfId="26922"/>
    <cellStyle name="Normal 4 2 3 3 4" xfId="4076"/>
    <cellStyle name="Normal 4 2 3 3 4 10" xfId="35279"/>
    <cellStyle name="Normal 4 2 3 3 4 11" xfId="12491"/>
    <cellStyle name="Normal 4 2 3 3 4 2" xfId="4904"/>
    <cellStyle name="Normal 4 2 3 3 4 2 2" xfId="9038"/>
    <cellStyle name="Normal 4 2 3 3 4 2 2 2" xfId="31980"/>
    <cellStyle name="Normal 4 2 3 3 4 2 2 3" xfId="40225"/>
    <cellStyle name="Normal 4 2 3 3 4 2 2 4" xfId="15105"/>
    <cellStyle name="Normal 4 2 3 3 4 2 3" xfId="19238"/>
    <cellStyle name="Normal 4 2 3 3 4 2 4" xfId="23360"/>
    <cellStyle name="Normal 4 2 3 3 4 2 5" xfId="27858"/>
    <cellStyle name="Normal 4 2 3 3 4 2 6" xfId="36103"/>
    <cellStyle name="Normal 4 2 3 3 4 2 7" xfId="13456"/>
    <cellStyle name="Normal 4 2 3 3 4 3" xfId="5728"/>
    <cellStyle name="Normal 4 2 3 3 4 3 2" xfId="9862"/>
    <cellStyle name="Normal 4 2 3 3 4 3 2 2" xfId="32804"/>
    <cellStyle name="Normal 4 2 3 3 4 3 2 3" xfId="41049"/>
    <cellStyle name="Normal 4 2 3 3 4 3 2 4" xfId="20062"/>
    <cellStyle name="Normal 4 2 3 3 4 3 3" xfId="24184"/>
    <cellStyle name="Normal 4 2 3 3 4 3 4" xfId="28682"/>
    <cellStyle name="Normal 4 2 3 3 4 3 5" xfId="36927"/>
    <cellStyle name="Normal 4 2 3 3 4 3 6" xfId="15929"/>
    <cellStyle name="Normal 4 2 3 3 4 4" xfId="6553"/>
    <cellStyle name="Normal 4 2 3 3 4 4 2" xfId="10687"/>
    <cellStyle name="Normal 4 2 3 3 4 4 2 2" xfId="33629"/>
    <cellStyle name="Normal 4 2 3 3 4 4 2 3" xfId="41874"/>
    <cellStyle name="Normal 4 2 3 3 4 4 2 4" xfId="20887"/>
    <cellStyle name="Normal 4 2 3 3 4 4 3" xfId="25009"/>
    <cellStyle name="Normal 4 2 3 3 4 4 4" xfId="29507"/>
    <cellStyle name="Normal 4 2 3 3 4 4 5" xfId="37752"/>
    <cellStyle name="Normal 4 2 3 3 4 4 6" xfId="16754"/>
    <cellStyle name="Normal 4 2 3 3 4 5" xfId="7388"/>
    <cellStyle name="Normal 4 2 3 3 4 5 2" xfId="11511"/>
    <cellStyle name="Normal 4 2 3 3 4 5 2 2" xfId="34453"/>
    <cellStyle name="Normal 4 2 3 3 4 5 2 3" xfId="42698"/>
    <cellStyle name="Normal 4 2 3 3 4 5 2 4" xfId="21711"/>
    <cellStyle name="Normal 4 2 3 3 4 5 3" xfId="25833"/>
    <cellStyle name="Normal 4 2 3 3 4 5 4" xfId="30331"/>
    <cellStyle name="Normal 4 2 3 3 4 5 5" xfId="38576"/>
    <cellStyle name="Normal 4 2 3 3 4 5 6" xfId="17589"/>
    <cellStyle name="Normal 4 2 3 3 4 6" xfId="8214"/>
    <cellStyle name="Normal 4 2 3 3 4 6 2" xfId="31156"/>
    <cellStyle name="Normal 4 2 3 3 4 6 3" xfId="39401"/>
    <cellStyle name="Normal 4 2 3 3 4 6 4" xfId="14281"/>
    <cellStyle name="Normal 4 2 3 3 4 7" xfId="18414"/>
    <cellStyle name="Normal 4 2 3 3 4 8" xfId="22536"/>
    <cellStyle name="Normal 4 2 3 3 4 9" xfId="27034"/>
    <cellStyle name="Normal 4 2 3 3 5" xfId="4205"/>
    <cellStyle name="Normal 4 2 3 3 5 10" xfId="35408"/>
    <cellStyle name="Normal 4 2 3 3 5 11" xfId="12620"/>
    <cellStyle name="Normal 4 2 3 3 5 2" xfId="5033"/>
    <cellStyle name="Normal 4 2 3 3 5 2 2" xfId="9167"/>
    <cellStyle name="Normal 4 2 3 3 5 2 2 2" xfId="32109"/>
    <cellStyle name="Normal 4 2 3 3 5 2 2 3" xfId="40354"/>
    <cellStyle name="Normal 4 2 3 3 5 2 2 4" xfId="15234"/>
    <cellStyle name="Normal 4 2 3 3 5 2 3" xfId="19367"/>
    <cellStyle name="Normal 4 2 3 3 5 2 4" xfId="23489"/>
    <cellStyle name="Normal 4 2 3 3 5 2 5" xfId="27987"/>
    <cellStyle name="Normal 4 2 3 3 5 2 6" xfId="36232"/>
    <cellStyle name="Normal 4 2 3 3 5 2 7" xfId="13585"/>
    <cellStyle name="Normal 4 2 3 3 5 3" xfId="5857"/>
    <cellStyle name="Normal 4 2 3 3 5 3 2" xfId="9991"/>
    <cellStyle name="Normal 4 2 3 3 5 3 2 2" xfId="32933"/>
    <cellStyle name="Normal 4 2 3 3 5 3 2 3" xfId="41178"/>
    <cellStyle name="Normal 4 2 3 3 5 3 2 4" xfId="20191"/>
    <cellStyle name="Normal 4 2 3 3 5 3 3" xfId="24313"/>
    <cellStyle name="Normal 4 2 3 3 5 3 4" xfId="28811"/>
    <cellStyle name="Normal 4 2 3 3 5 3 5" xfId="37056"/>
    <cellStyle name="Normal 4 2 3 3 5 3 6" xfId="16058"/>
    <cellStyle name="Normal 4 2 3 3 5 4" xfId="6682"/>
    <cellStyle name="Normal 4 2 3 3 5 4 2" xfId="10816"/>
    <cellStyle name="Normal 4 2 3 3 5 4 2 2" xfId="33758"/>
    <cellStyle name="Normal 4 2 3 3 5 4 2 3" xfId="42003"/>
    <cellStyle name="Normal 4 2 3 3 5 4 2 4" xfId="21016"/>
    <cellStyle name="Normal 4 2 3 3 5 4 3" xfId="25138"/>
    <cellStyle name="Normal 4 2 3 3 5 4 4" xfId="29636"/>
    <cellStyle name="Normal 4 2 3 3 5 4 5" xfId="37881"/>
    <cellStyle name="Normal 4 2 3 3 5 4 6" xfId="16883"/>
    <cellStyle name="Normal 4 2 3 3 5 5" xfId="7517"/>
    <cellStyle name="Normal 4 2 3 3 5 5 2" xfId="11640"/>
    <cellStyle name="Normal 4 2 3 3 5 5 2 2" xfId="34582"/>
    <cellStyle name="Normal 4 2 3 3 5 5 2 3" xfId="42827"/>
    <cellStyle name="Normal 4 2 3 3 5 5 2 4" xfId="21840"/>
    <cellStyle name="Normal 4 2 3 3 5 5 3" xfId="25962"/>
    <cellStyle name="Normal 4 2 3 3 5 5 4" xfId="30460"/>
    <cellStyle name="Normal 4 2 3 3 5 5 5" xfId="38705"/>
    <cellStyle name="Normal 4 2 3 3 5 5 6" xfId="17718"/>
    <cellStyle name="Normal 4 2 3 3 5 6" xfId="8343"/>
    <cellStyle name="Normal 4 2 3 3 5 6 2" xfId="31285"/>
    <cellStyle name="Normal 4 2 3 3 5 6 3" xfId="39530"/>
    <cellStyle name="Normal 4 2 3 3 5 6 4" xfId="14410"/>
    <cellStyle name="Normal 4 2 3 3 5 7" xfId="18543"/>
    <cellStyle name="Normal 4 2 3 3 5 8" xfId="22665"/>
    <cellStyle name="Normal 4 2 3 3 5 9" xfId="27163"/>
    <cellStyle name="Normal 4 2 3 3 6" xfId="4333"/>
    <cellStyle name="Normal 4 2 3 3 6 10" xfId="35532"/>
    <cellStyle name="Normal 4 2 3 3 6 11" xfId="12744"/>
    <cellStyle name="Normal 4 2 3 3 6 2" xfId="5157"/>
    <cellStyle name="Normal 4 2 3 3 6 2 2" xfId="9291"/>
    <cellStyle name="Normal 4 2 3 3 6 2 2 2" xfId="32233"/>
    <cellStyle name="Normal 4 2 3 3 6 2 2 3" xfId="40478"/>
    <cellStyle name="Normal 4 2 3 3 6 2 2 4" xfId="15358"/>
    <cellStyle name="Normal 4 2 3 3 6 2 3" xfId="19491"/>
    <cellStyle name="Normal 4 2 3 3 6 2 4" xfId="23613"/>
    <cellStyle name="Normal 4 2 3 3 6 2 5" xfId="28111"/>
    <cellStyle name="Normal 4 2 3 3 6 2 6" xfId="36356"/>
    <cellStyle name="Normal 4 2 3 3 6 2 7" xfId="13709"/>
    <cellStyle name="Normal 4 2 3 3 6 3" xfId="5981"/>
    <cellStyle name="Normal 4 2 3 3 6 3 2" xfId="10115"/>
    <cellStyle name="Normal 4 2 3 3 6 3 2 2" xfId="33057"/>
    <cellStyle name="Normal 4 2 3 3 6 3 2 3" xfId="41302"/>
    <cellStyle name="Normal 4 2 3 3 6 3 2 4" xfId="20315"/>
    <cellStyle name="Normal 4 2 3 3 6 3 3" xfId="24437"/>
    <cellStyle name="Normal 4 2 3 3 6 3 4" xfId="28935"/>
    <cellStyle name="Normal 4 2 3 3 6 3 5" xfId="37180"/>
    <cellStyle name="Normal 4 2 3 3 6 3 6" xfId="16182"/>
    <cellStyle name="Normal 4 2 3 3 6 4" xfId="6806"/>
    <cellStyle name="Normal 4 2 3 3 6 4 2" xfId="10940"/>
    <cellStyle name="Normal 4 2 3 3 6 4 2 2" xfId="33882"/>
    <cellStyle name="Normal 4 2 3 3 6 4 2 3" xfId="42127"/>
    <cellStyle name="Normal 4 2 3 3 6 4 2 4" xfId="21140"/>
    <cellStyle name="Normal 4 2 3 3 6 4 3" xfId="25262"/>
    <cellStyle name="Normal 4 2 3 3 6 4 4" xfId="29760"/>
    <cellStyle name="Normal 4 2 3 3 6 4 5" xfId="38005"/>
    <cellStyle name="Normal 4 2 3 3 6 4 6" xfId="17007"/>
    <cellStyle name="Normal 4 2 3 3 6 5" xfId="7641"/>
    <cellStyle name="Normal 4 2 3 3 6 5 2" xfId="11764"/>
    <cellStyle name="Normal 4 2 3 3 6 5 2 2" xfId="34706"/>
    <cellStyle name="Normal 4 2 3 3 6 5 2 3" xfId="42951"/>
    <cellStyle name="Normal 4 2 3 3 6 5 2 4" xfId="21964"/>
    <cellStyle name="Normal 4 2 3 3 6 5 3" xfId="26086"/>
    <cellStyle name="Normal 4 2 3 3 6 5 4" xfId="30584"/>
    <cellStyle name="Normal 4 2 3 3 6 5 5" xfId="38829"/>
    <cellStyle name="Normal 4 2 3 3 6 5 6" xfId="17842"/>
    <cellStyle name="Normal 4 2 3 3 6 6" xfId="8467"/>
    <cellStyle name="Normal 4 2 3 3 6 6 2" xfId="31409"/>
    <cellStyle name="Normal 4 2 3 3 6 6 3" xfId="39654"/>
    <cellStyle name="Normal 4 2 3 3 6 6 4" xfId="14534"/>
    <cellStyle name="Normal 4 2 3 3 6 7" xfId="18667"/>
    <cellStyle name="Normal 4 2 3 3 6 8" xfId="22789"/>
    <cellStyle name="Normal 4 2 3 3 6 9" xfId="27287"/>
    <cellStyle name="Normal 4 2 3 3 7" xfId="4458"/>
    <cellStyle name="Normal 4 2 3 3 7 10" xfId="35657"/>
    <cellStyle name="Normal 4 2 3 3 7 11" xfId="12869"/>
    <cellStyle name="Normal 4 2 3 3 7 2" xfId="5282"/>
    <cellStyle name="Normal 4 2 3 3 7 2 2" xfId="9416"/>
    <cellStyle name="Normal 4 2 3 3 7 2 2 2" xfId="32358"/>
    <cellStyle name="Normal 4 2 3 3 7 2 2 3" xfId="40603"/>
    <cellStyle name="Normal 4 2 3 3 7 2 2 4" xfId="15483"/>
    <cellStyle name="Normal 4 2 3 3 7 2 3" xfId="19616"/>
    <cellStyle name="Normal 4 2 3 3 7 2 4" xfId="23738"/>
    <cellStyle name="Normal 4 2 3 3 7 2 5" xfId="28236"/>
    <cellStyle name="Normal 4 2 3 3 7 2 6" xfId="36481"/>
    <cellStyle name="Normal 4 2 3 3 7 2 7" xfId="13834"/>
    <cellStyle name="Normal 4 2 3 3 7 3" xfId="6106"/>
    <cellStyle name="Normal 4 2 3 3 7 3 2" xfId="10240"/>
    <cellStyle name="Normal 4 2 3 3 7 3 2 2" xfId="33182"/>
    <cellStyle name="Normal 4 2 3 3 7 3 2 3" xfId="41427"/>
    <cellStyle name="Normal 4 2 3 3 7 3 2 4" xfId="20440"/>
    <cellStyle name="Normal 4 2 3 3 7 3 3" xfId="24562"/>
    <cellStyle name="Normal 4 2 3 3 7 3 4" xfId="29060"/>
    <cellStyle name="Normal 4 2 3 3 7 3 5" xfId="37305"/>
    <cellStyle name="Normal 4 2 3 3 7 3 6" xfId="16307"/>
    <cellStyle name="Normal 4 2 3 3 7 4" xfId="6931"/>
    <cellStyle name="Normal 4 2 3 3 7 4 2" xfId="11065"/>
    <cellStyle name="Normal 4 2 3 3 7 4 2 2" xfId="34007"/>
    <cellStyle name="Normal 4 2 3 3 7 4 2 3" xfId="42252"/>
    <cellStyle name="Normal 4 2 3 3 7 4 2 4" xfId="21265"/>
    <cellStyle name="Normal 4 2 3 3 7 4 3" xfId="25387"/>
    <cellStyle name="Normal 4 2 3 3 7 4 4" xfId="29885"/>
    <cellStyle name="Normal 4 2 3 3 7 4 5" xfId="38130"/>
    <cellStyle name="Normal 4 2 3 3 7 4 6" xfId="17132"/>
    <cellStyle name="Normal 4 2 3 3 7 5" xfId="7766"/>
    <cellStyle name="Normal 4 2 3 3 7 5 2" xfId="11889"/>
    <cellStyle name="Normal 4 2 3 3 7 5 2 2" xfId="34831"/>
    <cellStyle name="Normal 4 2 3 3 7 5 2 3" xfId="43076"/>
    <cellStyle name="Normal 4 2 3 3 7 5 2 4" xfId="22089"/>
    <cellStyle name="Normal 4 2 3 3 7 5 3" xfId="26211"/>
    <cellStyle name="Normal 4 2 3 3 7 5 4" xfId="30709"/>
    <cellStyle name="Normal 4 2 3 3 7 5 5" xfId="38954"/>
    <cellStyle name="Normal 4 2 3 3 7 5 6" xfId="17967"/>
    <cellStyle name="Normal 4 2 3 3 7 6" xfId="8592"/>
    <cellStyle name="Normal 4 2 3 3 7 6 2" xfId="31534"/>
    <cellStyle name="Normal 4 2 3 3 7 6 3" xfId="39779"/>
    <cellStyle name="Normal 4 2 3 3 7 6 4" xfId="14659"/>
    <cellStyle name="Normal 4 2 3 3 7 7" xfId="18792"/>
    <cellStyle name="Normal 4 2 3 3 7 8" xfId="22914"/>
    <cellStyle name="Normal 4 2 3 3 7 9" xfId="27412"/>
    <cellStyle name="Normal 4 2 3 3 8" xfId="4568"/>
    <cellStyle name="Normal 4 2 3 3 8 2" xfId="8702"/>
    <cellStyle name="Normal 4 2 3 3 8 2 2" xfId="31644"/>
    <cellStyle name="Normal 4 2 3 3 8 2 3" xfId="39889"/>
    <cellStyle name="Normal 4 2 3 3 8 2 4" xfId="14769"/>
    <cellStyle name="Normal 4 2 3 3 8 3" xfId="18902"/>
    <cellStyle name="Normal 4 2 3 3 8 4" xfId="23024"/>
    <cellStyle name="Normal 4 2 3 3 8 5" xfId="27522"/>
    <cellStyle name="Normal 4 2 3 3 8 6" xfId="35767"/>
    <cellStyle name="Normal 4 2 3 3 8 7" xfId="13119"/>
    <cellStyle name="Normal 4 2 3 3 9" xfId="5392"/>
    <cellStyle name="Normal 4 2 3 3 9 2" xfId="9526"/>
    <cellStyle name="Normal 4 2 3 3 9 2 2" xfId="32468"/>
    <cellStyle name="Normal 4 2 3 3 9 2 3" xfId="40713"/>
    <cellStyle name="Normal 4 2 3 3 9 2 4" xfId="19726"/>
    <cellStyle name="Normal 4 2 3 3 9 3" xfId="23848"/>
    <cellStyle name="Normal 4 2 3 3 9 4" xfId="28346"/>
    <cellStyle name="Normal 4 2 3 3 9 5" xfId="36591"/>
    <cellStyle name="Normal 4 2 3 3 9 6" xfId="15593"/>
    <cellStyle name="Normal 4 2 3 4" xfId="3849"/>
    <cellStyle name="Normal 4 2 3 4 10" xfId="35052"/>
    <cellStyle name="Normal 4 2 3 4 11" xfId="12264"/>
    <cellStyle name="Normal 4 2 3 4 2" xfId="4677"/>
    <cellStyle name="Normal 4 2 3 4 2 2" xfId="8811"/>
    <cellStyle name="Normal 4 2 3 4 2 2 2" xfId="31753"/>
    <cellStyle name="Normal 4 2 3 4 2 2 3" xfId="39998"/>
    <cellStyle name="Normal 4 2 3 4 2 2 4" xfId="14878"/>
    <cellStyle name="Normal 4 2 3 4 2 3" xfId="19011"/>
    <cellStyle name="Normal 4 2 3 4 2 4" xfId="23133"/>
    <cellStyle name="Normal 4 2 3 4 2 5" xfId="27631"/>
    <cellStyle name="Normal 4 2 3 4 2 6" xfId="35876"/>
    <cellStyle name="Normal 4 2 3 4 2 7" xfId="13229"/>
    <cellStyle name="Normal 4 2 3 4 3" xfId="5501"/>
    <cellStyle name="Normal 4 2 3 4 3 2" xfId="9635"/>
    <cellStyle name="Normal 4 2 3 4 3 2 2" xfId="32577"/>
    <cellStyle name="Normal 4 2 3 4 3 2 3" xfId="40822"/>
    <cellStyle name="Normal 4 2 3 4 3 2 4" xfId="19835"/>
    <cellStyle name="Normal 4 2 3 4 3 3" xfId="23957"/>
    <cellStyle name="Normal 4 2 3 4 3 4" xfId="28455"/>
    <cellStyle name="Normal 4 2 3 4 3 5" xfId="36700"/>
    <cellStyle name="Normal 4 2 3 4 3 6" xfId="15702"/>
    <cellStyle name="Normal 4 2 3 4 4" xfId="6326"/>
    <cellStyle name="Normal 4 2 3 4 4 2" xfId="10460"/>
    <cellStyle name="Normal 4 2 3 4 4 2 2" xfId="33402"/>
    <cellStyle name="Normal 4 2 3 4 4 2 3" xfId="41647"/>
    <cellStyle name="Normal 4 2 3 4 4 2 4" xfId="20660"/>
    <cellStyle name="Normal 4 2 3 4 4 3" xfId="24782"/>
    <cellStyle name="Normal 4 2 3 4 4 4" xfId="29280"/>
    <cellStyle name="Normal 4 2 3 4 4 5" xfId="37525"/>
    <cellStyle name="Normal 4 2 3 4 4 6" xfId="16527"/>
    <cellStyle name="Normal 4 2 3 4 5" xfId="7161"/>
    <cellStyle name="Normal 4 2 3 4 5 2" xfId="11284"/>
    <cellStyle name="Normal 4 2 3 4 5 2 2" xfId="34226"/>
    <cellStyle name="Normal 4 2 3 4 5 2 3" xfId="42471"/>
    <cellStyle name="Normal 4 2 3 4 5 2 4" xfId="21484"/>
    <cellStyle name="Normal 4 2 3 4 5 3" xfId="25606"/>
    <cellStyle name="Normal 4 2 3 4 5 4" xfId="30104"/>
    <cellStyle name="Normal 4 2 3 4 5 5" xfId="38349"/>
    <cellStyle name="Normal 4 2 3 4 5 6" xfId="17362"/>
    <cellStyle name="Normal 4 2 3 4 6" xfId="7987"/>
    <cellStyle name="Normal 4 2 3 4 6 2" xfId="30929"/>
    <cellStyle name="Normal 4 2 3 4 6 3" xfId="39174"/>
    <cellStyle name="Normal 4 2 3 4 6 4" xfId="14054"/>
    <cellStyle name="Normal 4 2 3 4 7" xfId="18187"/>
    <cellStyle name="Normal 4 2 3 4 8" xfId="22309"/>
    <cellStyle name="Normal 4 2 3 4 9" xfId="26807"/>
    <cellStyle name="Normal 4 2 3 5" xfId="3961"/>
    <cellStyle name="Normal 4 2 3 5 10" xfId="35164"/>
    <cellStyle name="Normal 4 2 3 5 11" xfId="12376"/>
    <cellStyle name="Normal 4 2 3 5 2" xfId="4789"/>
    <cellStyle name="Normal 4 2 3 5 2 2" xfId="8923"/>
    <cellStyle name="Normal 4 2 3 5 2 2 2" xfId="31865"/>
    <cellStyle name="Normal 4 2 3 5 2 2 3" xfId="40110"/>
    <cellStyle name="Normal 4 2 3 5 2 2 4" xfId="14990"/>
    <cellStyle name="Normal 4 2 3 5 2 3" xfId="19123"/>
    <cellStyle name="Normal 4 2 3 5 2 4" xfId="23245"/>
    <cellStyle name="Normal 4 2 3 5 2 5" xfId="27743"/>
    <cellStyle name="Normal 4 2 3 5 2 6" xfId="35988"/>
    <cellStyle name="Normal 4 2 3 5 2 7" xfId="13341"/>
    <cellStyle name="Normal 4 2 3 5 3" xfId="5613"/>
    <cellStyle name="Normal 4 2 3 5 3 2" xfId="9747"/>
    <cellStyle name="Normal 4 2 3 5 3 2 2" xfId="32689"/>
    <cellStyle name="Normal 4 2 3 5 3 2 3" xfId="40934"/>
    <cellStyle name="Normal 4 2 3 5 3 2 4" xfId="19947"/>
    <cellStyle name="Normal 4 2 3 5 3 3" xfId="24069"/>
    <cellStyle name="Normal 4 2 3 5 3 4" xfId="28567"/>
    <cellStyle name="Normal 4 2 3 5 3 5" xfId="36812"/>
    <cellStyle name="Normal 4 2 3 5 3 6" xfId="15814"/>
    <cellStyle name="Normal 4 2 3 5 4" xfId="6438"/>
    <cellStyle name="Normal 4 2 3 5 4 2" xfId="10572"/>
    <cellStyle name="Normal 4 2 3 5 4 2 2" xfId="33514"/>
    <cellStyle name="Normal 4 2 3 5 4 2 3" xfId="41759"/>
    <cellStyle name="Normal 4 2 3 5 4 2 4" xfId="20772"/>
    <cellStyle name="Normal 4 2 3 5 4 3" xfId="24894"/>
    <cellStyle name="Normal 4 2 3 5 4 4" xfId="29392"/>
    <cellStyle name="Normal 4 2 3 5 4 5" xfId="37637"/>
    <cellStyle name="Normal 4 2 3 5 4 6" xfId="16639"/>
    <cellStyle name="Normal 4 2 3 5 5" xfId="7273"/>
    <cellStyle name="Normal 4 2 3 5 5 2" xfId="11396"/>
    <cellStyle name="Normal 4 2 3 5 5 2 2" xfId="34338"/>
    <cellStyle name="Normal 4 2 3 5 5 2 3" xfId="42583"/>
    <cellStyle name="Normal 4 2 3 5 5 2 4" xfId="21596"/>
    <cellStyle name="Normal 4 2 3 5 5 3" xfId="25718"/>
    <cellStyle name="Normal 4 2 3 5 5 4" xfId="30216"/>
    <cellStyle name="Normal 4 2 3 5 5 5" xfId="38461"/>
    <cellStyle name="Normal 4 2 3 5 5 6" xfId="17474"/>
    <cellStyle name="Normal 4 2 3 5 6" xfId="8099"/>
    <cellStyle name="Normal 4 2 3 5 6 2" xfId="31041"/>
    <cellStyle name="Normal 4 2 3 5 6 3" xfId="39286"/>
    <cellStyle name="Normal 4 2 3 5 6 4" xfId="14166"/>
    <cellStyle name="Normal 4 2 3 5 7" xfId="18299"/>
    <cellStyle name="Normal 4 2 3 5 8" xfId="22421"/>
    <cellStyle name="Normal 4 2 3 5 9" xfId="26919"/>
    <cellStyle name="Normal 4 2 3 6" xfId="4073"/>
    <cellStyle name="Normal 4 2 3 6 10" xfId="35276"/>
    <cellStyle name="Normal 4 2 3 6 11" xfId="12488"/>
    <cellStyle name="Normal 4 2 3 6 2" xfId="4901"/>
    <cellStyle name="Normal 4 2 3 6 2 2" xfId="9035"/>
    <cellStyle name="Normal 4 2 3 6 2 2 2" xfId="31977"/>
    <cellStyle name="Normal 4 2 3 6 2 2 3" xfId="40222"/>
    <cellStyle name="Normal 4 2 3 6 2 2 4" xfId="15102"/>
    <cellStyle name="Normal 4 2 3 6 2 3" xfId="19235"/>
    <cellStyle name="Normal 4 2 3 6 2 4" xfId="23357"/>
    <cellStyle name="Normal 4 2 3 6 2 5" xfId="27855"/>
    <cellStyle name="Normal 4 2 3 6 2 6" xfId="36100"/>
    <cellStyle name="Normal 4 2 3 6 2 7" xfId="13453"/>
    <cellStyle name="Normal 4 2 3 6 3" xfId="5725"/>
    <cellStyle name="Normal 4 2 3 6 3 2" xfId="9859"/>
    <cellStyle name="Normal 4 2 3 6 3 2 2" xfId="32801"/>
    <cellStyle name="Normal 4 2 3 6 3 2 3" xfId="41046"/>
    <cellStyle name="Normal 4 2 3 6 3 2 4" xfId="20059"/>
    <cellStyle name="Normal 4 2 3 6 3 3" xfId="24181"/>
    <cellStyle name="Normal 4 2 3 6 3 4" xfId="28679"/>
    <cellStyle name="Normal 4 2 3 6 3 5" xfId="36924"/>
    <cellStyle name="Normal 4 2 3 6 3 6" xfId="15926"/>
    <cellStyle name="Normal 4 2 3 6 4" xfId="6550"/>
    <cellStyle name="Normal 4 2 3 6 4 2" xfId="10684"/>
    <cellStyle name="Normal 4 2 3 6 4 2 2" xfId="33626"/>
    <cellStyle name="Normal 4 2 3 6 4 2 3" xfId="41871"/>
    <cellStyle name="Normal 4 2 3 6 4 2 4" xfId="20884"/>
    <cellStyle name="Normal 4 2 3 6 4 3" xfId="25006"/>
    <cellStyle name="Normal 4 2 3 6 4 4" xfId="29504"/>
    <cellStyle name="Normal 4 2 3 6 4 5" xfId="37749"/>
    <cellStyle name="Normal 4 2 3 6 4 6" xfId="16751"/>
    <cellStyle name="Normal 4 2 3 6 5" xfId="7385"/>
    <cellStyle name="Normal 4 2 3 6 5 2" xfId="11508"/>
    <cellStyle name="Normal 4 2 3 6 5 2 2" xfId="34450"/>
    <cellStyle name="Normal 4 2 3 6 5 2 3" xfId="42695"/>
    <cellStyle name="Normal 4 2 3 6 5 2 4" xfId="21708"/>
    <cellStyle name="Normal 4 2 3 6 5 3" xfId="25830"/>
    <cellStyle name="Normal 4 2 3 6 5 4" xfId="30328"/>
    <cellStyle name="Normal 4 2 3 6 5 5" xfId="38573"/>
    <cellStyle name="Normal 4 2 3 6 5 6" xfId="17586"/>
    <cellStyle name="Normal 4 2 3 6 6" xfId="8211"/>
    <cellStyle name="Normal 4 2 3 6 6 2" xfId="31153"/>
    <cellStyle name="Normal 4 2 3 6 6 3" xfId="39398"/>
    <cellStyle name="Normal 4 2 3 6 6 4" xfId="14278"/>
    <cellStyle name="Normal 4 2 3 6 7" xfId="18411"/>
    <cellStyle name="Normal 4 2 3 6 8" xfId="22533"/>
    <cellStyle name="Normal 4 2 3 6 9" xfId="27031"/>
    <cellStyle name="Normal 4 2 3 7" xfId="4111"/>
    <cellStyle name="Normal 4 2 3 7 10" xfId="35314"/>
    <cellStyle name="Normal 4 2 3 7 11" xfId="12526"/>
    <cellStyle name="Normal 4 2 3 7 2" xfId="4939"/>
    <cellStyle name="Normal 4 2 3 7 2 2" xfId="9073"/>
    <cellStyle name="Normal 4 2 3 7 2 2 2" xfId="32015"/>
    <cellStyle name="Normal 4 2 3 7 2 2 3" xfId="40260"/>
    <cellStyle name="Normal 4 2 3 7 2 2 4" xfId="15140"/>
    <cellStyle name="Normal 4 2 3 7 2 3" xfId="19273"/>
    <cellStyle name="Normal 4 2 3 7 2 4" xfId="23395"/>
    <cellStyle name="Normal 4 2 3 7 2 5" xfId="27893"/>
    <cellStyle name="Normal 4 2 3 7 2 6" xfId="36138"/>
    <cellStyle name="Normal 4 2 3 7 2 7" xfId="13491"/>
    <cellStyle name="Normal 4 2 3 7 3" xfId="5763"/>
    <cellStyle name="Normal 4 2 3 7 3 2" xfId="9897"/>
    <cellStyle name="Normal 4 2 3 7 3 2 2" xfId="32839"/>
    <cellStyle name="Normal 4 2 3 7 3 2 3" xfId="41084"/>
    <cellStyle name="Normal 4 2 3 7 3 2 4" xfId="20097"/>
    <cellStyle name="Normal 4 2 3 7 3 3" xfId="24219"/>
    <cellStyle name="Normal 4 2 3 7 3 4" xfId="28717"/>
    <cellStyle name="Normal 4 2 3 7 3 5" xfId="36962"/>
    <cellStyle name="Normal 4 2 3 7 3 6" xfId="15964"/>
    <cellStyle name="Normal 4 2 3 7 4" xfId="6588"/>
    <cellStyle name="Normal 4 2 3 7 4 2" xfId="10722"/>
    <cellStyle name="Normal 4 2 3 7 4 2 2" xfId="33664"/>
    <cellStyle name="Normal 4 2 3 7 4 2 3" xfId="41909"/>
    <cellStyle name="Normal 4 2 3 7 4 2 4" xfId="20922"/>
    <cellStyle name="Normal 4 2 3 7 4 3" xfId="25044"/>
    <cellStyle name="Normal 4 2 3 7 4 4" xfId="29542"/>
    <cellStyle name="Normal 4 2 3 7 4 5" xfId="37787"/>
    <cellStyle name="Normal 4 2 3 7 4 6" xfId="16789"/>
    <cellStyle name="Normal 4 2 3 7 5" xfId="7423"/>
    <cellStyle name="Normal 4 2 3 7 5 2" xfId="11546"/>
    <cellStyle name="Normal 4 2 3 7 5 2 2" xfId="34488"/>
    <cellStyle name="Normal 4 2 3 7 5 2 3" xfId="42733"/>
    <cellStyle name="Normal 4 2 3 7 5 2 4" xfId="21746"/>
    <cellStyle name="Normal 4 2 3 7 5 3" xfId="25868"/>
    <cellStyle name="Normal 4 2 3 7 5 4" xfId="30366"/>
    <cellStyle name="Normal 4 2 3 7 5 5" xfId="38611"/>
    <cellStyle name="Normal 4 2 3 7 5 6" xfId="17624"/>
    <cellStyle name="Normal 4 2 3 7 6" xfId="8249"/>
    <cellStyle name="Normal 4 2 3 7 6 2" xfId="31191"/>
    <cellStyle name="Normal 4 2 3 7 6 3" xfId="39436"/>
    <cellStyle name="Normal 4 2 3 7 6 4" xfId="14316"/>
    <cellStyle name="Normal 4 2 3 7 7" xfId="18449"/>
    <cellStyle name="Normal 4 2 3 7 8" xfId="22571"/>
    <cellStyle name="Normal 4 2 3 7 9" xfId="27069"/>
    <cellStyle name="Normal 4 2 3 8" xfId="4247"/>
    <cellStyle name="Normal 4 2 3 8 10" xfId="35450"/>
    <cellStyle name="Normal 4 2 3 8 11" xfId="12662"/>
    <cellStyle name="Normal 4 2 3 8 2" xfId="5075"/>
    <cellStyle name="Normal 4 2 3 8 2 2" xfId="9209"/>
    <cellStyle name="Normal 4 2 3 8 2 2 2" xfId="32151"/>
    <cellStyle name="Normal 4 2 3 8 2 2 3" xfId="40396"/>
    <cellStyle name="Normal 4 2 3 8 2 2 4" xfId="15276"/>
    <cellStyle name="Normal 4 2 3 8 2 3" xfId="19409"/>
    <cellStyle name="Normal 4 2 3 8 2 4" xfId="23531"/>
    <cellStyle name="Normal 4 2 3 8 2 5" xfId="28029"/>
    <cellStyle name="Normal 4 2 3 8 2 6" xfId="36274"/>
    <cellStyle name="Normal 4 2 3 8 2 7" xfId="13627"/>
    <cellStyle name="Normal 4 2 3 8 3" xfId="5899"/>
    <cellStyle name="Normal 4 2 3 8 3 2" xfId="10033"/>
    <cellStyle name="Normal 4 2 3 8 3 2 2" xfId="32975"/>
    <cellStyle name="Normal 4 2 3 8 3 2 3" xfId="41220"/>
    <cellStyle name="Normal 4 2 3 8 3 2 4" xfId="20233"/>
    <cellStyle name="Normal 4 2 3 8 3 3" xfId="24355"/>
    <cellStyle name="Normal 4 2 3 8 3 4" xfId="28853"/>
    <cellStyle name="Normal 4 2 3 8 3 5" xfId="37098"/>
    <cellStyle name="Normal 4 2 3 8 3 6" xfId="16100"/>
    <cellStyle name="Normal 4 2 3 8 4" xfId="6724"/>
    <cellStyle name="Normal 4 2 3 8 4 2" xfId="10858"/>
    <cellStyle name="Normal 4 2 3 8 4 2 2" xfId="33800"/>
    <cellStyle name="Normal 4 2 3 8 4 2 3" xfId="42045"/>
    <cellStyle name="Normal 4 2 3 8 4 2 4" xfId="21058"/>
    <cellStyle name="Normal 4 2 3 8 4 3" xfId="25180"/>
    <cellStyle name="Normal 4 2 3 8 4 4" xfId="29678"/>
    <cellStyle name="Normal 4 2 3 8 4 5" xfId="37923"/>
    <cellStyle name="Normal 4 2 3 8 4 6" xfId="16925"/>
    <cellStyle name="Normal 4 2 3 8 5" xfId="7559"/>
    <cellStyle name="Normal 4 2 3 8 5 2" xfId="11682"/>
    <cellStyle name="Normal 4 2 3 8 5 2 2" xfId="34624"/>
    <cellStyle name="Normal 4 2 3 8 5 2 3" xfId="42869"/>
    <cellStyle name="Normal 4 2 3 8 5 2 4" xfId="21882"/>
    <cellStyle name="Normal 4 2 3 8 5 3" xfId="26004"/>
    <cellStyle name="Normal 4 2 3 8 5 4" xfId="30502"/>
    <cellStyle name="Normal 4 2 3 8 5 5" xfId="38747"/>
    <cellStyle name="Normal 4 2 3 8 5 6" xfId="17760"/>
    <cellStyle name="Normal 4 2 3 8 6" xfId="8385"/>
    <cellStyle name="Normal 4 2 3 8 6 2" xfId="31327"/>
    <cellStyle name="Normal 4 2 3 8 6 3" xfId="39572"/>
    <cellStyle name="Normal 4 2 3 8 6 4" xfId="14452"/>
    <cellStyle name="Normal 4 2 3 8 7" xfId="18585"/>
    <cellStyle name="Normal 4 2 3 8 8" xfId="22707"/>
    <cellStyle name="Normal 4 2 3 8 9" xfId="27205"/>
    <cellStyle name="Normal 4 2 3 9" xfId="4364"/>
    <cellStyle name="Normal 4 2 3 9 10" xfId="35563"/>
    <cellStyle name="Normal 4 2 3 9 11" xfId="12775"/>
    <cellStyle name="Normal 4 2 3 9 2" xfId="5188"/>
    <cellStyle name="Normal 4 2 3 9 2 2" xfId="9322"/>
    <cellStyle name="Normal 4 2 3 9 2 2 2" xfId="32264"/>
    <cellStyle name="Normal 4 2 3 9 2 2 3" xfId="40509"/>
    <cellStyle name="Normal 4 2 3 9 2 2 4" xfId="15389"/>
    <cellStyle name="Normal 4 2 3 9 2 3" xfId="19522"/>
    <cellStyle name="Normal 4 2 3 9 2 4" xfId="23644"/>
    <cellStyle name="Normal 4 2 3 9 2 5" xfId="28142"/>
    <cellStyle name="Normal 4 2 3 9 2 6" xfId="36387"/>
    <cellStyle name="Normal 4 2 3 9 2 7" xfId="13740"/>
    <cellStyle name="Normal 4 2 3 9 3" xfId="6012"/>
    <cellStyle name="Normal 4 2 3 9 3 2" xfId="10146"/>
    <cellStyle name="Normal 4 2 3 9 3 2 2" xfId="33088"/>
    <cellStyle name="Normal 4 2 3 9 3 2 3" xfId="41333"/>
    <cellStyle name="Normal 4 2 3 9 3 2 4" xfId="20346"/>
    <cellStyle name="Normal 4 2 3 9 3 3" xfId="24468"/>
    <cellStyle name="Normal 4 2 3 9 3 4" xfId="28966"/>
    <cellStyle name="Normal 4 2 3 9 3 5" xfId="37211"/>
    <cellStyle name="Normal 4 2 3 9 3 6" xfId="16213"/>
    <cellStyle name="Normal 4 2 3 9 4" xfId="6837"/>
    <cellStyle name="Normal 4 2 3 9 4 2" xfId="10971"/>
    <cellStyle name="Normal 4 2 3 9 4 2 2" xfId="33913"/>
    <cellStyle name="Normal 4 2 3 9 4 2 3" xfId="42158"/>
    <cellStyle name="Normal 4 2 3 9 4 2 4" xfId="21171"/>
    <cellStyle name="Normal 4 2 3 9 4 3" xfId="25293"/>
    <cellStyle name="Normal 4 2 3 9 4 4" xfId="29791"/>
    <cellStyle name="Normal 4 2 3 9 4 5" xfId="38036"/>
    <cellStyle name="Normal 4 2 3 9 4 6" xfId="17038"/>
    <cellStyle name="Normal 4 2 3 9 5" xfId="7672"/>
    <cellStyle name="Normal 4 2 3 9 5 2" xfId="11795"/>
    <cellStyle name="Normal 4 2 3 9 5 2 2" xfId="34737"/>
    <cellStyle name="Normal 4 2 3 9 5 2 3" xfId="42982"/>
    <cellStyle name="Normal 4 2 3 9 5 2 4" xfId="21995"/>
    <cellStyle name="Normal 4 2 3 9 5 3" xfId="26117"/>
    <cellStyle name="Normal 4 2 3 9 5 4" xfId="30615"/>
    <cellStyle name="Normal 4 2 3 9 5 5" xfId="38860"/>
    <cellStyle name="Normal 4 2 3 9 5 6" xfId="17873"/>
    <cellStyle name="Normal 4 2 3 9 6" xfId="8498"/>
    <cellStyle name="Normal 4 2 3 9 6 2" xfId="31440"/>
    <cellStyle name="Normal 4 2 3 9 6 3" xfId="39685"/>
    <cellStyle name="Normal 4 2 3 9 6 4" xfId="14565"/>
    <cellStyle name="Normal 4 2 3 9 7" xfId="18698"/>
    <cellStyle name="Normal 4 2 3 9 8" xfId="22820"/>
    <cellStyle name="Normal 4 2 3 9 9" xfId="27318"/>
    <cellStyle name="Normal 4 2 4" xfId="3389"/>
    <cellStyle name="Normal 4 2 4 10" xfId="5393"/>
    <cellStyle name="Normal 4 2 4 10 2" xfId="9527"/>
    <cellStyle name="Normal 4 2 4 10 2 2" xfId="32469"/>
    <cellStyle name="Normal 4 2 4 10 2 3" xfId="40714"/>
    <cellStyle name="Normal 4 2 4 10 2 4" xfId="15594"/>
    <cellStyle name="Normal 4 2 4 10 3" xfId="19727"/>
    <cellStyle name="Normal 4 2 4 10 4" xfId="23849"/>
    <cellStyle name="Normal 4 2 4 10 5" xfId="28347"/>
    <cellStyle name="Normal 4 2 4 10 6" xfId="36592"/>
    <cellStyle name="Normal 4 2 4 10 7" xfId="12997"/>
    <cellStyle name="Normal 4 2 4 11" xfId="6218"/>
    <cellStyle name="Normal 4 2 4 11 2" xfId="10352"/>
    <cellStyle name="Normal 4 2 4 11 2 2" xfId="33294"/>
    <cellStyle name="Normal 4 2 4 11 2 3" xfId="41539"/>
    <cellStyle name="Normal 4 2 4 11 2 4" xfId="16419"/>
    <cellStyle name="Normal 4 2 4 11 3" xfId="20552"/>
    <cellStyle name="Normal 4 2 4 11 4" xfId="24674"/>
    <cellStyle name="Normal 4 2 4 11 5" xfId="29172"/>
    <cellStyle name="Normal 4 2 4 11 6" xfId="37417"/>
    <cellStyle name="Normal 4 2 4 11 7" xfId="13120"/>
    <cellStyle name="Normal 4 2 4 12" xfId="7053"/>
    <cellStyle name="Normal 4 2 4 12 2" xfId="11176"/>
    <cellStyle name="Normal 4 2 4 12 2 2" xfId="34118"/>
    <cellStyle name="Normal 4 2 4 12 2 3" xfId="42363"/>
    <cellStyle name="Normal 4 2 4 12 2 4" xfId="21376"/>
    <cellStyle name="Normal 4 2 4 12 3" xfId="25498"/>
    <cellStyle name="Normal 4 2 4 12 4" xfId="29996"/>
    <cellStyle name="Normal 4 2 4 12 5" xfId="38241"/>
    <cellStyle name="Normal 4 2 4 12 6" xfId="17254"/>
    <cellStyle name="Normal 4 2 4 13" xfId="7878"/>
    <cellStyle name="Normal 4 2 4 13 2" xfId="30821"/>
    <cellStyle name="Normal 4 2 4 13 3" xfId="39066"/>
    <cellStyle name="Normal 4 2 4 13 4" xfId="13946"/>
    <cellStyle name="Normal 4 2 4 14" xfId="18079"/>
    <cellStyle name="Normal 4 2 4 15" xfId="22201"/>
    <cellStyle name="Normal 4 2 4 16" xfId="26684"/>
    <cellStyle name="Normal 4 2 4 17" xfId="34944"/>
    <cellStyle name="Normal 4 2 4 18" xfId="11935"/>
    <cellStyle name="Normal 4 2 4 2" xfId="3390"/>
    <cellStyle name="Normal 4 2 4 2 10" xfId="6219"/>
    <cellStyle name="Normal 4 2 4 2 10 2" xfId="10353"/>
    <cellStyle name="Normal 4 2 4 2 10 2 2" xfId="33295"/>
    <cellStyle name="Normal 4 2 4 2 10 2 3" xfId="41540"/>
    <cellStyle name="Normal 4 2 4 2 10 2 4" xfId="20553"/>
    <cellStyle name="Normal 4 2 4 2 10 3" xfId="24675"/>
    <cellStyle name="Normal 4 2 4 2 10 4" xfId="29173"/>
    <cellStyle name="Normal 4 2 4 2 10 5" xfId="37418"/>
    <cellStyle name="Normal 4 2 4 2 10 6" xfId="16420"/>
    <cellStyle name="Normal 4 2 4 2 11" xfId="7054"/>
    <cellStyle name="Normal 4 2 4 2 11 2" xfId="11177"/>
    <cellStyle name="Normal 4 2 4 2 11 2 2" xfId="34119"/>
    <cellStyle name="Normal 4 2 4 2 11 2 3" xfId="42364"/>
    <cellStyle name="Normal 4 2 4 2 11 2 4" xfId="21377"/>
    <cellStyle name="Normal 4 2 4 2 11 3" xfId="25499"/>
    <cellStyle name="Normal 4 2 4 2 11 4" xfId="29997"/>
    <cellStyle name="Normal 4 2 4 2 11 5" xfId="38242"/>
    <cellStyle name="Normal 4 2 4 2 11 6" xfId="17255"/>
    <cellStyle name="Normal 4 2 4 2 12" xfId="7879"/>
    <cellStyle name="Normal 4 2 4 2 12 2" xfId="30822"/>
    <cellStyle name="Normal 4 2 4 2 12 3" xfId="39067"/>
    <cellStyle name="Normal 4 2 4 2 12 4" xfId="13947"/>
    <cellStyle name="Normal 4 2 4 2 13" xfId="18080"/>
    <cellStyle name="Normal 4 2 4 2 14" xfId="22202"/>
    <cellStyle name="Normal 4 2 4 2 15" xfId="26685"/>
    <cellStyle name="Normal 4 2 4 2 16" xfId="34945"/>
    <cellStyle name="Normal 4 2 4 2 17" xfId="12157"/>
    <cellStyle name="Normal 4 2 4 2 2" xfId="3854"/>
    <cellStyle name="Normal 4 2 4 2 2 10" xfId="35057"/>
    <cellStyle name="Normal 4 2 4 2 2 11" xfId="12269"/>
    <cellStyle name="Normal 4 2 4 2 2 2" xfId="4682"/>
    <cellStyle name="Normal 4 2 4 2 2 2 2" xfId="8816"/>
    <cellStyle name="Normal 4 2 4 2 2 2 2 2" xfId="31758"/>
    <cellStyle name="Normal 4 2 4 2 2 2 2 3" xfId="40003"/>
    <cellStyle name="Normal 4 2 4 2 2 2 2 4" xfId="14883"/>
    <cellStyle name="Normal 4 2 4 2 2 2 3" xfId="19016"/>
    <cellStyle name="Normal 4 2 4 2 2 2 4" xfId="23138"/>
    <cellStyle name="Normal 4 2 4 2 2 2 5" xfId="27636"/>
    <cellStyle name="Normal 4 2 4 2 2 2 6" xfId="35881"/>
    <cellStyle name="Normal 4 2 4 2 2 2 7" xfId="13234"/>
    <cellStyle name="Normal 4 2 4 2 2 3" xfId="5506"/>
    <cellStyle name="Normal 4 2 4 2 2 3 2" xfId="9640"/>
    <cellStyle name="Normal 4 2 4 2 2 3 2 2" xfId="32582"/>
    <cellStyle name="Normal 4 2 4 2 2 3 2 3" xfId="40827"/>
    <cellStyle name="Normal 4 2 4 2 2 3 2 4" xfId="19840"/>
    <cellStyle name="Normal 4 2 4 2 2 3 3" xfId="23962"/>
    <cellStyle name="Normal 4 2 4 2 2 3 4" xfId="28460"/>
    <cellStyle name="Normal 4 2 4 2 2 3 5" xfId="36705"/>
    <cellStyle name="Normal 4 2 4 2 2 3 6" xfId="15707"/>
    <cellStyle name="Normal 4 2 4 2 2 4" xfId="6331"/>
    <cellStyle name="Normal 4 2 4 2 2 4 2" xfId="10465"/>
    <cellStyle name="Normal 4 2 4 2 2 4 2 2" xfId="33407"/>
    <cellStyle name="Normal 4 2 4 2 2 4 2 3" xfId="41652"/>
    <cellStyle name="Normal 4 2 4 2 2 4 2 4" xfId="20665"/>
    <cellStyle name="Normal 4 2 4 2 2 4 3" xfId="24787"/>
    <cellStyle name="Normal 4 2 4 2 2 4 4" xfId="29285"/>
    <cellStyle name="Normal 4 2 4 2 2 4 5" xfId="37530"/>
    <cellStyle name="Normal 4 2 4 2 2 4 6" xfId="16532"/>
    <cellStyle name="Normal 4 2 4 2 2 5" xfId="7166"/>
    <cellStyle name="Normal 4 2 4 2 2 5 2" xfId="11289"/>
    <cellStyle name="Normal 4 2 4 2 2 5 2 2" xfId="34231"/>
    <cellStyle name="Normal 4 2 4 2 2 5 2 3" xfId="42476"/>
    <cellStyle name="Normal 4 2 4 2 2 5 2 4" xfId="21489"/>
    <cellStyle name="Normal 4 2 4 2 2 5 3" xfId="25611"/>
    <cellStyle name="Normal 4 2 4 2 2 5 4" xfId="30109"/>
    <cellStyle name="Normal 4 2 4 2 2 5 5" xfId="38354"/>
    <cellStyle name="Normal 4 2 4 2 2 5 6" xfId="17367"/>
    <cellStyle name="Normal 4 2 4 2 2 6" xfId="7992"/>
    <cellStyle name="Normal 4 2 4 2 2 6 2" xfId="30934"/>
    <cellStyle name="Normal 4 2 4 2 2 6 3" xfId="39179"/>
    <cellStyle name="Normal 4 2 4 2 2 6 4" xfId="14059"/>
    <cellStyle name="Normal 4 2 4 2 2 7" xfId="18192"/>
    <cellStyle name="Normal 4 2 4 2 2 8" xfId="22314"/>
    <cellStyle name="Normal 4 2 4 2 2 9" xfId="26812"/>
    <cellStyle name="Normal 4 2 4 2 3" xfId="3966"/>
    <cellStyle name="Normal 4 2 4 2 3 10" xfId="35169"/>
    <cellStyle name="Normal 4 2 4 2 3 11" xfId="12381"/>
    <cellStyle name="Normal 4 2 4 2 3 2" xfId="4794"/>
    <cellStyle name="Normal 4 2 4 2 3 2 2" xfId="8928"/>
    <cellStyle name="Normal 4 2 4 2 3 2 2 2" xfId="31870"/>
    <cellStyle name="Normal 4 2 4 2 3 2 2 3" xfId="40115"/>
    <cellStyle name="Normal 4 2 4 2 3 2 2 4" xfId="14995"/>
    <cellStyle name="Normal 4 2 4 2 3 2 3" xfId="19128"/>
    <cellStyle name="Normal 4 2 4 2 3 2 4" xfId="23250"/>
    <cellStyle name="Normal 4 2 4 2 3 2 5" xfId="27748"/>
    <cellStyle name="Normal 4 2 4 2 3 2 6" xfId="35993"/>
    <cellStyle name="Normal 4 2 4 2 3 2 7" xfId="13346"/>
    <cellStyle name="Normal 4 2 4 2 3 3" xfId="5618"/>
    <cellStyle name="Normal 4 2 4 2 3 3 2" xfId="9752"/>
    <cellStyle name="Normal 4 2 4 2 3 3 2 2" xfId="32694"/>
    <cellStyle name="Normal 4 2 4 2 3 3 2 3" xfId="40939"/>
    <cellStyle name="Normal 4 2 4 2 3 3 2 4" xfId="19952"/>
    <cellStyle name="Normal 4 2 4 2 3 3 3" xfId="24074"/>
    <cellStyle name="Normal 4 2 4 2 3 3 4" xfId="28572"/>
    <cellStyle name="Normal 4 2 4 2 3 3 5" xfId="36817"/>
    <cellStyle name="Normal 4 2 4 2 3 3 6" xfId="15819"/>
    <cellStyle name="Normal 4 2 4 2 3 4" xfId="6443"/>
    <cellStyle name="Normal 4 2 4 2 3 4 2" xfId="10577"/>
    <cellStyle name="Normal 4 2 4 2 3 4 2 2" xfId="33519"/>
    <cellStyle name="Normal 4 2 4 2 3 4 2 3" xfId="41764"/>
    <cellStyle name="Normal 4 2 4 2 3 4 2 4" xfId="20777"/>
    <cellStyle name="Normal 4 2 4 2 3 4 3" xfId="24899"/>
    <cellStyle name="Normal 4 2 4 2 3 4 4" xfId="29397"/>
    <cellStyle name="Normal 4 2 4 2 3 4 5" xfId="37642"/>
    <cellStyle name="Normal 4 2 4 2 3 4 6" xfId="16644"/>
    <cellStyle name="Normal 4 2 4 2 3 5" xfId="7278"/>
    <cellStyle name="Normal 4 2 4 2 3 5 2" xfId="11401"/>
    <cellStyle name="Normal 4 2 4 2 3 5 2 2" xfId="34343"/>
    <cellStyle name="Normal 4 2 4 2 3 5 2 3" xfId="42588"/>
    <cellStyle name="Normal 4 2 4 2 3 5 2 4" xfId="21601"/>
    <cellStyle name="Normal 4 2 4 2 3 5 3" xfId="25723"/>
    <cellStyle name="Normal 4 2 4 2 3 5 4" xfId="30221"/>
    <cellStyle name="Normal 4 2 4 2 3 5 5" xfId="38466"/>
    <cellStyle name="Normal 4 2 4 2 3 5 6" xfId="17479"/>
    <cellStyle name="Normal 4 2 4 2 3 6" xfId="8104"/>
    <cellStyle name="Normal 4 2 4 2 3 6 2" xfId="31046"/>
    <cellStyle name="Normal 4 2 4 2 3 6 3" xfId="39291"/>
    <cellStyle name="Normal 4 2 4 2 3 6 4" xfId="14171"/>
    <cellStyle name="Normal 4 2 4 2 3 7" xfId="18304"/>
    <cellStyle name="Normal 4 2 4 2 3 8" xfId="22426"/>
    <cellStyle name="Normal 4 2 4 2 3 9" xfId="26924"/>
    <cellStyle name="Normal 4 2 4 2 4" xfId="4078"/>
    <cellStyle name="Normal 4 2 4 2 4 10" xfId="35281"/>
    <cellStyle name="Normal 4 2 4 2 4 11" xfId="12493"/>
    <cellStyle name="Normal 4 2 4 2 4 2" xfId="4906"/>
    <cellStyle name="Normal 4 2 4 2 4 2 2" xfId="9040"/>
    <cellStyle name="Normal 4 2 4 2 4 2 2 2" xfId="31982"/>
    <cellStyle name="Normal 4 2 4 2 4 2 2 3" xfId="40227"/>
    <cellStyle name="Normal 4 2 4 2 4 2 2 4" xfId="15107"/>
    <cellStyle name="Normal 4 2 4 2 4 2 3" xfId="19240"/>
    <cellStyle name="Normal 4 2 4 2 4 2 4" xfId="23362"/>
    <cellStyle name="Normal 4 2 4 2 4 2 5" xfId="27860"/>
    <cellStyle name="Normal 4 2 4 2 4 2 6" xfId="36105"/>
    <cellStyle name="Normal 4 2 4 2 4 2 7" xfId="13458"/>
    <cellStyle name="Normal 4 2 4 2 4 3" xfId="5730"/>
    <cellStyle name="Normal 4 2 4 2 4 3 2" xfId="9864"/>
    <cellStyle name="Normal 4 2 4 2 4 3 2 2" xfId="32806"/>
    <cellStyle name="Normal 4 2 4 2 4 3 2 3" xfId="41051"/>
    <cellStyle name="Normal 4 2 4 2 4 3 2 4" xfId="20064"/>
    <cellStyle name="Normal 4 2 4 2 4 3 3" xfId="24186"/>
    <cellStyle name="Normal 4 2 4 2 4 3 4" xfId="28684"/>
    <cellStyle name="Normal 4 2 4 2 4 3 5" xfId="36929"/>
    <cellStyle name="Normal 4 2 4 2 4 3 6" xfId="15931"/>
    <cellStyle name="Normal 4 2 4 2 4 4" xfId="6555"/>
    <cellStyle name="Normal 4 2 4 2 4 4 2" xfId="10689"/>
    <cellStyle name="Normal 4 2 4 2 4 4 2 2" xfId="33631"/>
    <cellStyle name="Normal 4 2 4 2 4 4 2 3" xfId="41876"/>
    <cellStyle name="Normal 4 2 4 2 4 4 2 4" xfId="20889"/>
    <cellStyle name="Normal 4 2 4 2 4 4 3" xfId="25011"/>
    <cellStyle name="Normal 4 2 4 2 4 4 4" xfId="29509"/>
    <cellStyle name="Normal 4 2 4 2 4 4 5" xfId="37754"/>
    <cellStyle name="Normal 4 2 4 2 4 4 6" xfId="16756"/>
    <cellStyle name="Normal 4 2 4 2 4 5" xfId="7390"/>
    <cellStyle name="Normal 4 2 4 2 4 5 2" xfId="11513"/>
    <cellStyle name="Normal 4 2 4 2 4 5 2 2" xfId="34455"/>
    <cellStyle name="Normal 4 2 4 2 4 5 2 3" xfId="42700"/>
    <cellStyle name="Normal 4 2 4 2 4 5 2 4" xfId="21713"/>
    <cellStyle name="Normal 4 2 4 2 4 5 3" xfId="25835"/>
    <cellStyle name="Normal 4 2 4 2 4 5 4" xfId="30333"/>
    <cellStyle name="Normal 4 2 4 2 4 5 5" xfId="38578"/>
    <cellStyle name="Normal 4 2 4 2 4 5 6" xfId="17591"/>
    <cellStyle name="Normal 4 2 4 2 4 6" xfId="8216"/>
    <cellStyle name="Normal 4 2 4 2 4 6 2" xfId="31158"/>
    <cellStyle name="Normal 4 2 4 2 4 6 3" xfId="39403"/>
    <cellStyle name="Normal 4 2 4 2 4 6 4" xfId="14283"/>
    <cellStyle name="Normal 4 2 4 2 4 7" xfId="18416"/>
    <cellStyle name="Normal 4 2 4 2 4 8" xfId="22538"/>
    <cellStyle name="Normal 4 2 4 2 4 9" xfId="27036"/>
    <cellStyle name="Normal 4 2 4 2 5" xfId="4201"/>
    <cellStyle name="Normal 4 2 4 2 5 10" xfId="35404"/>
    <cellStyle name="Normal 4 2 4 2 5 11" xfId="12616"/>
    <cellStyle name="Normal 4 2 4 2 5 2" xfId="5029"/>
    <cellStyle name="Normal 4 2 4 2 5 2 2" xfId="9163"/>
    <cellStyle name="Normal 4 2 4 2 5 2 2 2" xfId="32105"/>
    <cellStyle name="Normal 4 2 4 2 5 2 2 3" xfId="40350"/>
    <cellStyle name="Normal 4 2 4 2 5 2 2 4" xfId="15230"/>
    <cellStyle name="Normal 4 2 4 2 5 2 3" xfId="19363"/>
    <cellStyle name="Normal 4 2 4 2 5 2 4" xfId="23485"/>
    <cellStyle name="Normal 4 2 4 2 5 2 5" xfId="27983"/>
    <cellStyle name="Normal 4 2 4 2 5 2 6" xfId="36228"/>
    <cellStyle name="Normal 4 2 4 2 5 2 7" xfId="13581"/>
    <cellStyle name="Normal 4 2 4 2 5 3" xfId="5853"/>
    <cellStyle name="Normal 4 2 4 2 5 3 2" xfId="9987"/>
    <cellStyle name="Normal 4 2 4 2 5 3 2 2" xfId="32929"/>
    <cellStyle name="Normal 4 2 4 2 5 3 2 3" xfId="41174"/>
    <cellStyle name="Normal 4 2 4 2 5 3 2 4" xfId="20187"/>
    <cellStyle name="Normal 4 2 4 2 5 3 3" xfId="24309"/>
    <cellStyle name="Normal 4 2 4 2 5 3 4" xfId="28807"/>
    <cellStyle name="Normal 4 2 4 2 5 3 5" xfId="37052"/>
    <cellStyle name="Normal 4 2 4 2 5 3 6" xfId="16054"/>
    <cellStyle name="Normal 4 2 4 2 5 4" xfId="6678"/>
    <cellStyle name="Normal 4 2 4 2 5 4 2" xfId="10812"/>
    <cellStyle name="Normal 4 2 4 2 5 4 2 2" xfId="33754"/>
    <cellStyle name="Normal 4 2 4 2 5 4 2 3" xfId="41999"/>
    <cellStyle name="Normal 4 2 4 2 5 4 2 4" xfId="21012"/>
    <cellStyle name="Normal 4 2 4 2 5 4 3" xfId="25134"/>
    <cellStyle name="Normal 4 2 4 2 5 4 4" xfId="29632"/>
    <cellStyle name="Normal 4 2 4 2 5 4 5" xfId="37877"/>
    <cellStyle name="Normal 4 2 4 2 5 4 6" xfId="16879"/>
    <cellStyle name="Normal 4 2 4 2 5 5" xfId="7513"/>
    <cellStyle name="Normal 4 2 4 2 5 5 2" xfId="11636"/>
    <cellStyle name="Normal 4 2 4 2 5 5 2 2" xfId="34578"/>
    <cellStyle name="Normal 4 2 4 2 5 5 2 3" xfId="42823"/>
    <cellStyle name="Normal 4 2 4 2 5 5 2 4" xfId="21836"/>
    <cellStyle name="Normal 4 2 4 2 5 5 3" xfId="25958"/>
    <cellStyle name="Normal 4 2 4 2 5 5 4" xfId="30456"/>
    <cellStyle name="Normal 4 2 4 2 5 5 5" xfId="38701"/>
    <cellStyle name="Normal 4 2 4 2 5 5 6" xfId="17714"/>
    <cellStyle name="Normal 4 2 4 2 5 6" xfId="8339"/>
    <cellStyle name="Normal 4 2 4 2 5 6 2" xfId="31281"/>
    <cellStyle name="Normal 4 2 4 2 5 6 3" xfId="39526"/>
    <cellStyle name="Normal 4 2 4 2 5 6 4" xfId="14406"/>
    <cellStyle name="Normal 4 2 4 2 5 7" xfId="18539"/>
    <cellStyle name="Normal 4 2 4 2 5 8" xfId="22661"/>
    <cellStyle name="Normal 4 2 4 2 5 9" xfId="27159"/>
    <cellStyle name="Normal 4 2 4 2 6" xfId="4329"/>
    <cellStyle name="Normal 4 2 4 2 6 10" xfId="35528"/>
    <cellStyle name="Normal 4 2 4 2 6 11" xfId="12740"/>
    <cellStyle name="Normal 4 2 4 2 6 2" xfId="5153"/>
    <cellStyle name="Normal 4 2 4 2 6 2 2" xfId="9287"/>
    <cellStyle name="Normal 4 2 4 2 6 2 2 2" xfId="32229"/>
    <cellStyle name="Normal 4 2 4 2 6 2 2 3" xfId="40474"/>
    <cellStyle name="Normal 4 2 4 2 6 2 2 4" xfId="15354"/>
    <cellStyle name="Normal 4 2 4 2 6 2 3" xfId="19487"/>
    <cellStyle name="Normal 4 2 4 2 6 2 4" xfId="23609"/>
    <cellStyle name="Normal 4 2 4 2 6 2 5" xfId="28107"/>
    <cellStyle name="Normal 4 2 4 2 6 2 6" xfId="36352"/>
    <cellStyle name="Normal 4 2 4 2 6 2 7" xfId="13705"/>
    <cellStyle name="Normal 4 2 4 2 6 3" xfId="5977"/>
    <cellStyle name="Normal 4 2 4 2 6 3 2" xfId="10111"/>
    <cellStyle name="Normal 4 2 4 2 6 3 2 2" xfId="33053"/>
    <cellStyle name="Normal 4 2 4 2 6 3 2 3" xfId="41298"/>
    <cellStyle name="Normal 4 2 4 2 6 3 2 4" xfId="20311"/>
    <cellStyle name="Normal 4 2 4 2 6 3 3" xfId="24433"/>
    <cellStyle name="Normal 4 2 4 2 6 3 4" xfId="28931"/>
    <cellStyle name="Normal 4 2 4 2 6 3 5" xfId="37176"/>
    <cellStyle name="Normal 4 2 4 2 6 3 6" xfId="16178"/>
    <cellStyle name="Normal 4 2 4 2 6 4" xfId="6802"/>
    <cellStyle name="Normal 4 2 4 2 6 4 2" xfId="10936"/>
    <cellStyle name="Normal 4 2 4 2 6 4 2 2" xfId="33878"/>
    <cellStyle name="Normal 4 2 4 2 6 4 2 3" xfId="42123"/>
    <cellStyle name="Normal 4 2 4 2 6 4 2 4" xfId="21136"/>
    <cellStyle name="Normal 4 2 4 2 6 4 3" xfId="25258"/>
    <cellStyle name="Normal 4 2 4 2 6 4 4" xfId="29756"/>
    <cellStyle name="Normal 4 2 4 2 6 4 5" xfId="38001"/>
    <cellStyle name="Normal 4 2 4 2 6 4 6" xfId="17003"/>
    <cellStyle name="Normal 4 2 4 2 6 5" xfId="7637"/>
    <cellStyle name="Normal 4 2 4 2 6 5 2" xfId="11760"/>
    <cellStyle name="Normal 4 2 4 2 6 5 2 2" xfId="34702"/>
    <cellStyle name="Normal 4 2 4 2 6 5 2 3" xfId="42947"/>
    <cellStyle name="Normal 4 2 4 2 6 5 2 4" xfId="21960"/>
    <cellStyle name="Normal 4 2 4 2 6 5 3" xfId="26082"/>
    <cellStyle name="Normal 4 2 4 2 6 5 4" xfId="30580"/>
    <cellStyle name="Normal 4 2 4 2 6 5 5" xfId="38825"/>
    <cellStyle name="Normal 4 2 4 2 6 5 6" xfId="17838"/>
    <cellStyle name="Normal 4 2 4 2 6 6" xfId="8463"/>
    <cellStyle name="Normal 4 2 4 2 6 6 2" xfId="31405"/>
    <cellStyle name="Normal 4 2 4 2 6 6 3" xfId="39650"/>
    <cellStyle name="Normal 4 2 4 2 6 6 4" xfId="14530"/>
    <cellStyle name="Normal 4 2 4 2 6 7" xfId="18663"/>
    <cellStyle name="Normal 4 2 4 2 6 8" xfId="22785"/>
    <cellStyle name="Normal 4 2 4 2 6 9" xfId="27283"/>
    <cellStyle name="Normal 4 2 4 2 7" xfId="4454"/>
    <cellStyle name="Normal 4 2 4 2 7 10" xfId="35653"/>
    <cellStyle name="Normal 4 2 4 2 7 11" xfId="12865"/>
    <cellStyle name="Normal 4 2 4 2 7 2" xfId="5278"/>
    <cellStyle name="Normal 4 2 4 2 7 2 2" xfId="9412"/>
    <cellStyle name="Normal 4 2 4 2 7 2 2 2" xfId="32354"/>
    <cellStyle name="Normal 4 2 4 2 7 2 2 3" xfId="40599"/>
    <cellStyle name="Normal 4 2 4 2 7 2 2 4" xfId="15479"/>
    <cellStyle name="Normal 4 2 4 2 7 2 3" xfId="19612"/>
    <cellStyle name="Normal 4 2 4 2 7 2 4" xfId="23734"/>
    <cellStyle name="Normal 4 2 4 2 7 2 5" xfId="28232"/>
    <cellStyle name="Normal 4 2 4 2 7 2 6" xfId="36477"/>
    <cellStyle name="Normal 4 2 4 2 7 2 7" xfId="13830"/>
    <cellStyle name="Normal 4 2 4 2 7 3" xfId="6102"/>
    <cellStyle name="Normal 4 2 4 2 7 3 2" xfId="10236"/>
    <cellStyle name="Normal 4 2 4 2 7 3 2 2" xfId="33178"/>
    <cellStyle name="Normal 4 2 4 2 7 3 2 3" xfId="41423"/>
    <cellStyle name="Normal 4 2 4 2 7 3 2 4" xfId="20436"/>
    <cellStyle name="Normal 4 2 4 2 7 3 3" xfId="24558"/>
    <cellStyle name="Normal 4 2 4 2 7 3 4" xfId="29056"/>
    <cellStyle name="Normal 4 2 4 2 7 3 5" xfId="37301"/>
    <cellStyle name="Normal 4 2 4 2 7 3 6" xfId="16303"/>
    <cellStyle name="Normal 4 2 4 2 7 4" xfId="6927"/>
    <cellStyle name="Normal 4 2 4 2 7 4 2" xfId="11061"/>
    <cellStyle name="Normal 4 2 4 2 7 4 2 2" xfId="34003"/>
    <cellStyle name="Normal 4 2 4 2 7 4 2 3" xfId="42248"/>
    <cellStyle name="Normal 4 2 4 2 7 4 2 4" xfId="21261"/>
    <cellStyle name="Normal 4 2 4 2 7 4 3" xfId="25383"/>
    <cellStyle name="Normal 4 2 4 2 7 4 4" xfId="29881"/>
    <cellStyle name="Normal 4 2 4 2 7 4 5" xfId="38126"/>
    <cellStyle name="Normal 4 2 4 2 7 4 6" xfId="17128"/>
    <cellStyle name="Normal 4 2 4 2 7 5" xfId="7762"/>
    <cellStyle name="Normal 4 2 4 2 7 5 2" xfId="11885"/>
    <cellStyle name="Normal 4 2 4 2 7 5 2 2" xfId="34827"/>
    <cellStyle name="Normal 4 2 4 2 7 5 2 3" xfId="43072"/>
    <cellStyle name="Normal 4 2 4 2 7 5 2 4" xfId="22085"/>
    <cellStyle name="Normal 4 2 4 2 7 5 3" xfId="26207"/>
    <cellStyle name="Normal 4 2 4 2 7 5 4" xfId="30705"/>
    <cellStyle name="Normal 4 2 4 2 7 5 5" xfId="38950"/>
    <cellStyle name="Normal 4 2 4 2 7 5 6" xfId="17963"/>
    <cellStyle name="Normal 4 2 4 2 7 6" xfId="8588"/>
    <cellStyle name="Normal 4 2 4 2 7 6 2" xfId="31530"/>
    <cellStyle name="Normal 4 2 4 2 7 6 3" xfId="39775"/>
    <cellStyle name="Normal 4 2 4 2 7 6 4" xfId="14655"/>
    <cellStyle name="Normal 4 2 4 2 7 7" xfId="18788"/>
    <cellStyle name="Normal 4 2 4 2 7 8" xfId="22910"/>
    <cellStyle name="Normal 4 2 4 2 7 9" xfId="27408"/>
    <cellStyle name="Normal 4 2 4 2 8" xfId="4570"/>
    <cellStyle name="Normal 4 2 4 2 8 2" xfId="8704"/>
    <cellStyle name="Normal 4 2 4 2 8 2 2" xfId="31646"/>
    <cellStyle name="Normal 4 2 4 2 8 2 3" xfId="39891"/>
    <cellStyle name="Normal 4 2 4 2 8 2 4" xfId="14771"/>
    <cellStyle name="Normal 4 2 4 2 8 3" xfId="18904"/>
    <cellStyle name="Normal 4 2 4 2 8 4" xfId="23026"/>
    <cellStyle name="Normal 4 2 4 2 8 5" xfId="27524"/>
    <cellStyle name="Normal 4 2 4 2 8 6" xfId="35769"/>
    <cellStyle name="Normal 4 2 4 2 8 7" xfId="13121"/>
    <cellStyle name="Normal 4 2 4 2 9" xfId="5394"/>
    <cellStyle name="Normal 4 2 4 2 9 2" xfId="9528"/>
    <cellStyle name="Normal 4 2 4 2 9 2 2" xfId="32470"/>
    <cellStyle name="Normal 4 2 4 2 9 2 3" xfId="40715"/>
    <cellStyle name="Normal 4 2 4 2 9 2 4" xfId="19728"/>
    <cellStyle name="Normal 4 2 4 2 9 3" xfId="23850"/>
    <cellStyle name="Normal 4 2 4 2 9 4" xfId="28348"/>
    <cellStyle name="Normal 4 2 4 2 9 5" xfId="36593"/>
    <cellStyle name="Normal 4 2 4 2 9 6" xfId="15595"/>
    <cellStyle name="Normal 4 2 4 3" xfId="3853"/>
    <cellStyle name="Normal 4 2 4 3 10" xfId="35056"/>
    <cellStyle name="Normal 4 2 4 3 11" xfId="12268"/>
    <cellStyle name="Normal 4 2 4 3 2" xfId="4681"/>
    <cellStyle name="Normal 4 2 4 3 2 2" xfId="8815"/>
    <cellStyle name="Normal 4 2 4 3 2 2 2" xfId="31757"/>
    <cellStyle name="Normal 4 2 4 3 2 2 3" xfId="40002"/>
    <cellStyle name="Normal 4 2 4 3 2 2 4" xfId="14882"/>
    <cellStyle name="Normal 4 2 4 3 2 3" xfId="19015"/>
    <cellStyle name="Normal 4 2 4 3 2 4" xfId="23137"/>
    <cellStyle name="Normal 4 2 4 3 2 5" xfId="27635"/>
    <cellStyle name="Normal 4 2 4 3 2 6" xfId="35880"/>
    <cellStyle name="Normal 4 2 4 3 2 7" xfId="13233"/>
    <cellStyle name="Normal 4 2 4 3 3" xfId="5505"/>
    <cellStyle name="Normal 4 2 4 3 3 2" xfId="9639"/>
    <cellStyle name="Normal 4 2 4 3 3 2 2" xfId="32581"/>
    <cellStyle name="Normal 4 2 4 3 3 2 3" xfId="40826"/>
    <cellStyle name="Normal 4 2 4 3 3 2 4" xfId="19839"/>
    <cellStyle name="Normal 4 2 4 3 3 3" xfId="23961"/>
    <cellStyle name="Normal 4 2 4 3 3 4" xfId="28459"/>
    <cellStyle name="Normal 4 2 4 3 3 5" xfId="36704"/>
    <cellStyle name="Normal 4 2 4 3 3 6" xfId="15706"/>
    <cellStyle name="Normal 4 2 4 3 4" xfId="6330"/>
    <cellStyle name="Normal 4 2 4 3 4 2" xfId="10464"/>
    <cellStyle name="Normal 4 2 4 3 4 2 2" xfId="33406"/>
    <cellStyle name="Normal 4 2 4 3 4 2 3" xfId="41651"/>
    <cellStyle name="Normal 4 2 4 3 4 2 4" xfId="20664"/>
    <cellStyle name="Normal 4 2 4 3 4 3" xfId="24786"/>
    <cellStyle name="Normal 4 2 4 3 4 4" xfId="29284"/>
    <cellStyle name="Normal 4 2 4 3 4 5" xfId="37529"/>
    <cellStyle name="Normal 4 2 4 3 4 6" xfId="16531"/>
    <cellStyle name="Normal 4 2 4 3 5" xfId="7165"/>
    <cellStyle name="Normal 4 2 4 3 5 2" xfId="11288"/>
    <cellStyle name="Normal 4 2 4 3 5 2 2" xfId="34230"/>
    <cellStyle name="Normal 4 2 4 3 5 2 3" xfId="42475"/>
    <cellStyle name="Normal 4 2 4 3 5 2 4" xfId="21488"/>
    <cellStyle name="Normal 4 2 4 3 5 3" xfId="25610"/>
    <cellStyle name="Normal 4 2 4 3 5 4" xfId="30108"/>
    <cellStyle name="Normal 4 2 4 3 5 5" xfId="38353"/>
    <cellStyle name="Normal 4 2 4 3 5 6" xfId="17366"/>
    <cellStyle name="Normal 4 2 4 3 6" xfId="7991"/>
    <cellStyle name="Normal 4 2 4 3 6 2" xfId="30933"/>
    <cellStyle name="Normal 4 2 4 3 6 3" xfId="39178"/>
    <cellStyle name="Normal 4 2 4 3 6 4" xfId="14058"/>
    <cellStyle name="Normal 4 2 4 3 7" xfId="18191"/>
    <cellStyle name="Normal 4 2 4 3 8" xfId="22313"/>
    <cellStyle name="Normal 4 2 4 3 9" xfId="26811"/>
    <cellStyle name="Normal 4 2 4 4" xfId="3965"/>
    <cellStyle name="Normal 4 2 4 4 10" xfId="35168"/>
    <cellStyle name="Normal 4 2 4 4 11" xfId="12380"/>
    <cellStyle name="Normal 4 2 4 4 2" xfId="4793"/>
    <cellStyle name="Normal 4 2 4 4 2 2" xfId="8927"/>
    <cellStyle name="Normal 4 2 4 4 2 2 2" xfId="31869"/>
    <cellStyle name="Normal 4 2 4 4 2 2 3" xfId="40114"/>
    <cellStyle name="Normal 4 2 4 4 2 2 4" xfId="14994"/>
    <cellStyle name="Normal 4 2 4 4 2 3" xfId="19127"/>
    <cellStyle name="Normal 4 2 4 4 2 4" xfId="23249"/>
    <cellStyle name="Normal 4 2 4 4 2 5" xfId="27747"/>
    <cellStyle name="Normal 4 2 4 4 2 6" xfId="35992"/>
    <cellStyle name="Normal 4 2 4 4 2 7" xfId="13345"/>
    <cellStyle name="Normal 4 2 4 4 3" xfId="5617"/>
    <cellStyle name="Normal 4 2 4 4 3 2" xfId="9751"/>
    <cellStyle name="Normal 4 2 4 4 3 2 2" xfId="32693"/>
    <cellStyle name="Normal 4 2 4 4 3 2 3" xfId="40938"/>
    <cellStyle name="Normal 4 2 4 4 3 2 4" xfId="19951"/>
    <cellStyle name="Normal 4 2 4 4 3 3" xfId="24073"/>
    <cellStyle name="Normal 4 2 4 4 3 4" xfId="28571"/>
    <cellStyle name="Normal 4 2 4 4 3 5" xfId="36816"/>
    <cellStyle name="Normal 4 2 4 4 3 6" xfId="15818"/>
    <cellStyle name="Normal 4 2 4 4 4" xfId="6442"/>
    <cellStyle name="Normal 4 2 4 4 4 2" xfId="10576"/>
    <cellStyle name="Normal 4 2 4 4 4 2 2" xfId="33518"/>
    <cellStyle name="Normal 4 2 4 4 4 2 3" xfId="41763"/>
    <cellStyle name="Normal 4 2 4 4 4 2 4" xfId="20776"/>
    <cellStyle name="Normal 4 2 4 4 4 3" xfId="24898"/>
    <cellStyle name="Normal 4 2 4 4 4 4" xfId="29396"/>
    <cellStyle name="Normal 4 2 4 4 4 5" xfId="37641"/>
    <cellStyle name="Normal 4 2 4 4 4 6" xfId="16643"/>
    <cellStyle name="Normal 4 2 4 4 5" xfId="7277"/>
    <cellStyle name="Normal 4 2 4 4 5 2" xfId="11400"/>
    <cellStyle name="Normal 4 2 4 4 5 2 2" xfId="34342"/>
    <cellStyle name="Normal 4 2 4 4 5 2 3" xfId="42587"/>
    <cellStyle name="Normal 4 2 4 4 5 2 4" xfId="21600"/>
    <cellStyle name="Normal 4 2 4 4 5 3" xfId="25722"/>
    <cellStyle name="Normal 4 2 4 4 5 4" xfId="30220"/>
    <cellStyle name="Normal 4 2 4 4 5 5" xfId="38465"/>
    <cellStyle name="Normal 4 2 4 4 5 6" xfId="17478"/>
    <cellStyle name="Normal 4 2 4 4 6" xfId="8103"/>
    <cellStyle name="Normal 4 2 4 4 6 2" xfId="31045"/>
    <cellStyle name="Normal 4 2 4 4 6 3" xfId="39290"/>
    <cellStyle name="Normal 4 2 4 4 6 4" xfId="14170"/>
    <cellStyle name="Normal 4 2 4 4 7" xfId="18303"/>
    <cellStyle name="Normal 4 2 4 4 8" xfId="22425"/>
    <cellStyle name="Normal 4 2 4 4 9" xfId="26923"/>
    <cellStyle name="Normal 4 2 4 5" xfId="4077"/>
    <cellStyle name="Normal 4 2 4 5 10" xfId="35280"/>
    <cellStyle name="Normal 4 2 4 5 11" xfId="12492"/>
    <cellStyle name="Normal 4 2 4 5 2" xfId="4905"/>
    <cellStyle name="Normal 4 2 4 5 2 2" xfId="9039"/>
    <cellStyle name="Normal 4 2 4 5 2 2 2" xfId="31981"/>
    <cellStyle name="Normal 4 2 4 5 2 2 3" xfId="40226"/>
    <cellStyle name="Normal 4 2 4 5 2 2 4" xfId="15106"/>
    <cellStyle name="Normal 4 2 4 5 2 3" xfId="19239"/>
    <cellStyle name="Normal 4 2 4 5 2 4" xfId="23361"/>
    <cellStyle name="Normal 4 2 4 5 2 5" xfId="27859"/>
    <cellStyle name="Normal 4 2 4 5 2 6" xfId="36104"/>
    <cellStyle name="Normal 4 2 4 5 2 7" xfId="13457"/>
    <cellStyle name="Normal 4 2 4 5 3" xfId="5729"/>
    <cellStyle name="Normal 4 2 4 5 3 2" xfId="9863"/>
    <cellStyle name="Normal 4 2 4 5 3 2 2" xfId="32805"/>
    <cellStyle name="Normal 4 2 4 5 3 2 3" xfId="41050"/>
    <cellStyle name="Normal 4 2 4 5 3 2 4" xfId="20063"/>
    <cellStyle name="Normal 4 2 4 5 3 3" xfId="24185"/>
    <cellStyle name="Normal 4 2 4 5 3 4" xfId="28683"/>
    <cellStyle name="Normal 4 2 4 5 3 5" xfId="36928"/>
    <cellStyle name="Normal 4 2 4 5 3 6" xfId="15930"/>
    <cellStyle name="Normal 4 2 4 5 4" xfId="6554"/>
    <cellStyle name="Normal 4 2 4 5 4 2" xfId="10688"/>
    <cellStyle name="Normal 4 2 4 5 4 2 2" xfId="33630"/>
    <cellStyle name="Normal 4 2 4 5 4 2 3" xfId="41875"/>
    <cellStyle name="Normal 4 2 4 5 4 2 4" xfId="20888"/>
    <cellStyle name="Normal 4 2 4 5 4 3" xfId="25010"/>
    <cellStyle name="Normal 4 2 4 5 4 4" xfId="29508"/>
    <cellStyle name="Normal 4 2 4 5 4 5" xfId="37753"/>
    <cellStyle name="Normal 4 2 4 5 4 6" xfId="16755"/>
    <cellStyle name="Normal 4 2 4 5 5" xfId="7389"/>
    <cellStyle name="Normal 4 2 4 5 5 2" xfId="11512"/>
    <cellStyle name="Normal 4 2 4 5 5 2 2" xfId="34454"/>
    <cellStyle name="Normal 4 2 4 5 5 2 3" xfId="42699"/>
    <cellStyle name="Normal 4 2 4 5 5 2 4" xfId="21712"/>
    <cellStyle name="Normal 4 2 4 5 5 3" xfId="25834"/>
    <cellStyle name="Normal 4 2 4 5 5 4" xfId="30332"/>
    <cellStyle name="Normal 4 2 4 5 5 5" xfId="38577"/>
    <cellStyle name="Normal 4 2 4 5 5 6" xfId="17590"/>
    <cellStyle name="Normal 4 2 4 5 6" xfId="8215"/>
    <cellStyle name="Normal 4 2 4 5 6 2" xfId="31157"/>
    <cellStyle name="Normal 4 2 4 5 6 3" xfId="39402"/>
    <cellStyle name="Normal 4 2 4 5 6 4" xfId="14282"/>
    <cellStyle name="Normal 4 2 4 5 7" xfId="18415"/>
    <cellStyle name="Normal 4 2 4 5 8" xfId="22537"/>
    <cellStyle name="Normal 4 2 4 5 9" xfId="27035"/>
    <cellStyle name="Normal 4 2 4 6" xfId="4120"/>
    <cellStyle name="Normal 4 2 4 6 10" xfId="35323"/>
    <cellStyle name="Normal 4 2 4 6 11" xfId="12535"/>
    <cellStyle name="Normal 4 2 4 6 2" xfId="4948"/>
    <cellStyle name="Normal 4 2 4 6 2 2" xfId="9082"/>
    <cellStyle name="Normal 4 2 4 6 2 2 2" xfId="32024"/>
    <cellStyle name="Normal 4 2 4 6 2 2 3" xfId="40269"/>
    <cellStyle name="Normal 4 2 4 6 2 2 4" xfId="15149"/>
    <cellStyle name="Normal 4 2 4 6 2 3" xfId="19282"/>
    <cellStyle name="Normal 4 2 4 6 2 4" xfId="23404"/>
    <cellStyle name="Normal 4 2 4 6 2 5" xfId="27902"/>
    <cellStyle name="Normal 4 2 4 6 2 6" xfId="36147"/>
    <cellStyle name="Normal 4 2 4 6 2 7" xfId="13500"/>
    <cellStyle name="Normal 4 2 4 6 3" xfId="5772"/>
    <cellStyle name="Normal 4 2 4 6 3 2" xfId="9906"/>
    <cellStyle name="Normal 4 2 4 6 3 2 2" xfId="32848"/>
    <cellStyle name="Normal 4 2 4 6 3 2 3" xfId="41093"/>
    <cellStyle name="Normal 4 2 4 6 3 2 4" xfId="20106"/>
    <cellStyle name="Normal 4 2 4 6 3 3" xfId="24228"/>
    <cellStyle name="Normal 4 2 4 6 3 4" xfId="28726"/>
    <cellStyle name="Normal 4 2 4 6 3 5" xfId="36971"/>
    <cellStyle name="Normal 4 2 4 6 3 6" xfId="15973"/>
    <cellStyle name="Normal 4 2 4 6 4" xfId="6597"/>
    <cellStyle name="Normal 4 2 4 6 4 2" xfId="10731"/>
    <cellStyle name="Normal 4 2 4 6 4 2 2" xfId="33673"/>
    <cellStyle name="Normal 4 2 4 6 4 2 3" xfId="41918"/>
    <cellStyle name="Normal 4 2 4 6 4 2 4" xfId="20931"/>
    <cellStyle name="Normal 4 2 4 6 4 3" xfId="25053"/>
    <cellStyle name="Normal 4 2 4 6 4 4" xfId="29551"/>
    <cellStyle name="Normal 4 2 4 6 4 5" xfId="37796"/>
    <cellStyle name="Normal 4 2 4 6 4 6" xfId="16798"/>
    <cellStyle name="Normal 4 2 4 6 5" xfId="7432"/>
    <cellStyle name="Normal 4 2 4 6 5 2" xfId="11555"/>
    <cellStyle name="Normal 4 2 4 6 5 2 2" xfId="34497"/>
    <cellStyle name="Normal 4 2 4 6 5 2 3" xfId="42742"/>
    <cellStyle name="Normal 4 2 4 6 5 2 4" xfId="21755"/>
    <cellStyle name="Normal 4 2 4 6 5 3" xfId="25877"/>
    <cellStyle name="Normal 4 2 4 6 5 4" xfId="30375"/>
    <cellStyle name="Normal 4 2 4 6 5 5" xfId="38620"/>
    <cellStyle name="Normal 4 2 4 6 5 6" xfId="17633"/>
    <cellStyle name="Normal 4 2 4 6 6" xfId="8258"/>
    <cellStyle name="Normal 4 2 4 6 6 2" xfId="31200"/>
    <cellStyle name="Normal 4 2 4 6 6 3" xfId="39445"/>
    <cellStyle name="Normal 4 2 4 6 6 4" xfId="14325"/>
    <cellStyle name="Normal 4 2 4 6 7" xfId="18458"/>
    <cellStyle name="Normal 4 2 4 6 8" xfId="22580"/>
    <cellStyle name="Normal 4 2 4 6 9" xfId="27078"/>
    <cellStyle name="Normal 4 2 4 7" xfId="4249"/>
    <cellStyle name="Normal 4 2 4 7 10" xfId="35452"/>
    <cellStyle name="Normal 4 2 4 7 11" xfId="12664"/>
    <cellStyle name="Normal 4 2 4 7 2" xfId="5077"/>
    <cellStyle name="Normal 4 2 4 7 2 2" xfId="9211"/>
    <cellStyle name="Normal 4 2 4 7 2 2 2" xfId="32153"/>
    <cellStyle name="Normal 4 2 4 7 2 2 3" xfId="40398"/>
    <cellStyle name="Normal 4 2 4 7 2 2 4" xfId="15278"/>
    <cellStyle name="Normal 4 2 4 7 2 3" xfId="19411"/>
    <cellStyle name="Normal 4 2 4 7 2 4" xfId="23533"/>
    <cellStyle name="Normal 4 2 4 7 2 5" xfId="28031"/>
    <cellStyle name="Normal 4 2 4 7 2 6" xfId="36276"/>
    <cellStyle name="Normal 4 2 4 7 2 7" xfId="13629"/>
    <cellStyle name="Normal 4 2 4 7 3" xfId="5901"/>
    <cellStyle name="Normal 4 2 4 7 3 2" xfId="10035"/>
    <cellStyle name="Normal 4 2 4 7 3 2 2" xfId="32977"/>
    <cellStyle name="Normal 4 2 4 7 3 2 3" xfId="41222"/>
    <cellStyle name="Normal 4 2 4 7 3 2 4" xfId="20235"/>
    <cellStyle name="Normal 4 2 4 7 3 3" xfId="24357"/>
    <cellStyle name="Normal 4 2 4 7 3 4" xfId="28855"/>
    <cellStyle name="Normal 4 2 4 7 3 5" xfId="37100"/>
    <cellStyle name="Normal 4 2 4 7 3 6" xfId="16102"/>
    <cellStyle name="Normal 4 2 4 7 4" xfId="6726"/>
    <cellStyle name="Normal 4 2 4 7 4 2" xfId="10860"/>
    <cellStyle name="Normal 4 2 4 7 4 2 2" xfId="33802"/>
    <cellStyle name="Normal 4 2 4 7 4 2 3" xfId="42047"/>
    <cellStyle name="Normal 4 2 4 7 4 2 4" xfId="21060"/>
    <cellStyle name="Normal 4 2 4 7 4 3" xfId="25182"/>
    <cellStyle name="Normal 4 2 4 7 4 4" xfId="29680"/>
    <cellStyle name="Normal 4 2 4 7 4 5" xfId="37925"/>
    <cellStyle name="Normal 4 2 4 7 4 6" xfId="16927"/>
    <cellStyle name="Normal 4 2 4 7 5" xfId="7561"/>
    <cellStyle name="Normal 4 2 4 7 5 2" xfId="11684"/>
    <cellStyle name="Normal 4 2 4 7 5 2 2" xfId="34626"/>
    <cellStyle name="Normal 4 2 4 7 5 2 3" xfId="42871"/>
    <cellStyle name="Normal 4 2 4 7 5 2 4" xfId="21884"/>
    <cellStyle name="Normal 4 2 4 7 5 3" xfId="26006"/>
    <cellStyle name="Normal 4 2 4 7 5 4" xfId="30504"/>
    <cellStyle name="Normal 4 2 4 7 5 5" xfId="38749"/>
    <cellStyle name="Normal 4 2 4 7 5 6" xfId="17762"/>
    <cellStyle name="Normal 4 2 4 7 6" xfId="8387"/>
    <cellStyle name="Normal 4 2 4 7 6 2" xfId="31329"/>
    <cellStyle name="Normal 4 2 4 7 6 3" xfId="39574"/>
    <cellStyle name="Normal 4 2 4 7 6 4" xfId="14454"/>
    <cellStyle name="Normal 4 2 4 7 7" xfId="18587"/>
    <cellStyle name="Normal 4 2 4 7 8" xfId="22709"/>
    <cellStyle name="Normal 4 2 4 7 9" xfId="27207"/>
    <cellStyle name="Normal 4 2 4 8" xfId="4373"/>
    <cellStyle name="Normal 4 2 4 8 10" xfId="35572"/>
    <cellStyle name="Normal 4 2 4 8 11" xfId="12784"/>
    <cellStyle name="Normal 4 2 4 8 2" xfId="5197"/>
    <cellStyle name="Normal 4 2 4 8 2 2" xfId="9331"/>
    <cellStyle name="Normal 4 2 4 8 2 2 2" xfId="32273"/>
    <cellStyle name="Normal 4 2 4 8 2 2 3" xfId="40518"/>
    <cellStyle name="Normal 4 2 4 8 2 2 4" xfId="15398"/>
    <cellStyle name="Normal 4 2 4 8 2 3" xfId="19531"/>
    <cellStyle name="Normal 4 2 4 8 2 4" xfId="23653"/>
    <cellStyle name="Normal 4 2 4 8 2 5" xfId="28151"/>
    <cellStyle name="Normal 4 2 4 8 2 6" xfId="36396"/>
    <cellStyle name="Normal 4 2 4 8 2 7" xfId="13749"/>
    <cellStyle name="Normal 4 2 4 8 3" xfId="6021"/>
    <cellStyle name="Normal 4 2 4 8 3 2" xfId="10155"/>
    <cellStyle name="Normal 4 2 4 8 3 2 2" xfId="33097"/>
    <cellStyle name="Normal 4 2 4 8 3 2 3" xfId="41342"/>
    <cellStyle name="Normal 4 2 4 8 3 2 4" xfId="20355"/>
    <cellStyle name="Normal 4 2 4 8 3 3" xfId="24477"/>
    <cellStyle name="Normal 4 2 4 8 3 4" xfId="28975"/>
    <cellStyle name="Normal 4 2 4 8 3 5" xfId="37220"/>
    <cellStyle name="Normal 4 2 4 8 3 6" xfId="16222"/>
    <cellStyle name="Normal 4 2 4 8 4" xfId="6846"/>
    <cellStyle name="Normal 4 2 4 8 4 2" xfId="10980"/>
    <cellStyle name="Normal 4 2 4 8 4 2 2" xfId="33922"/>
    <cellStyle name="Normal 4 2 4 8 4 2 3" xfId="42167"/>
    <cellStyle name="Normal 4 2 4 8 4 2 4" xfId="21180"/>
    <cellStyle name="Normal 4 2 4 8 4 3" xfId="25302"/>
    <cellStyle name="Normal 4 2 4 8 4 4" xfId="29800"/>
    <cellStyle name="Normal 4 2 4 8 4 5" xfId="38045"/>
    <cellStyle name="Normal 4 2 4 8 4 6" xfId="17047"/>
    <cellStyle name="Normal 4 2 4 8 5" xfId="7681"/>
    <cellStyle name="Normal 4 2 4 8 5 2" xfId="11804"/>
    <cellStyle name="Normal 4 2 4 8 5 2 2" xfId="34746"/>
    <cellStyle name="Normal 4 2 4 8 5 2 3" xfId="42991"/>
    <cellStyle name="Normal 4 2 4 8 5 2 4" xfId="22004"/>
    <cellStyle name="Normal 4 2 4 8 5 3" xfId="26126"/>
    <cellStyle name="Normal 4 2 4 8 5 4" xfId="30624"/>
    <cellStyle name="Normal 4 2 4 8 5 5" xfId="38869"/>
    <cellStyle name="Normal 4 2 4 8 5 6" xfId="17882"/>
    <cellStyle name="Normal 4 2 4 8 6" xfId="8507"/>
    <cellStyle name="Normal 4 2 4 8 6 2" xfId="31449"/>
    <cellStyle name="Normal 4 2 4 8 6 3" xfId="39694"/>
    <cellStyle name="Normal 4 2 4 8 6 4" xfId="14574"/>
    <cellStyle name="Normal 4 2 4 8 7" xfId="18707"/>
    <cellStyle name="Normal 4 2 4 8 8" xfId="22829"/>
    <cellStyle name="Normal 4 2 4 8 9" xfId="27327"/>
    <cellStyle name="Normal 4 2 4 9" xfId="4569"/>
    <cellStyle name="Normal 4 2 4 9 2" xfId="8703"/>
    <cellStyle name="Normal 4 2 4 9 2 2" xfId="31645"/>
    <cellStyle name="Normal 4 2 4 9 2 3" xfId="39890"/>
    <cellStyle name="Normal 4 2 4 9 2 4" xfId="14770"/>
    <cellStyle name="Normal 4 2 4 9 3" xfId="18903"/>
    <cellStyle name="Normal 4 2 4 9 4" xfId="23025"/>
    <cellStyle name="Normal 4 2 4 9 5" xfId="27523"/>
    <cellStyle name="Normal 4 2 4 9 6" xfId="35768"/>
    <cellStyle name="Normal 4 2 4 9 7" xfId="12156"/>
    <cellStyle name="Normal 4 2 5" xfId="3391"/>
    <cellStyle name="Normal 4 2 5 10" xfId="5395"/>
    <cellStyle name="Normal 4 2 5 10 2" xfId="9529"/>
    <cellStyle name="Normal 4 2 5 10 2 2" xfId="32471"/>
    <cellStyle name="Normal 4 2 5 10 2 3" xfId="40716"/>
    <cellStyle name="Normal 4 2 5 10 2 4" xfId="19729"/>
    <cellStyle name="Normal 4 2 5 10 3" xfId="23851"/>
    <cellStyle name="Normal 4 2 5 10 4" xfId="28349"/>
    <cellStyle name="Normal 4 2 5 10 5" xfId="36594"/>
    <cellStyle name="Normal 4 2 5 10 6" xfId="15596"/>
    <cellStyle name="Normal 4 2 5 11" xfId="6220"/>
    <cellStyle name="Normal 4 2 5 11 2" xfId="10354"/>
    <cellStyle name="Normal 4 2 5 11 2 2" xfId="33296"/>
    <cellStyle name="Normal 4 2 5 11 2 3" xfId="41541"/>
    <cellStyle name="Normal 4 2 5 11 2 4" xfId="20554"/>
    <cellStyle name="Normal 4 2 5 11 3" xfId="24676"/>
    <cellStyle name="Normal 4 2 5 11 4" xfId="29174"/>
    <cellStyle name="Normal 4 2 5 11 5" xfId="37419"/>
    <cellStyle name="Normal 4 2 5 11 6" xfId="16421"/>
    <cellStyle name="Normal 4 2 5 12" xfId="7055"/>
    <cellStyle name="Normal 4 2 5 12 2" xfId="11178"/>
    <cellStyle name="Normal 4 2 5 12 2 2" xfId="34120"/>
    <cellStyle name="Normal 4 2 5 12 2 3" xfId="42365"/>
    <cellStyle name="Normal 4 2 5 12 2 4" xfId="21378"/>
    <cellStyle name="Normal 4 2 5 12 3" xfId="25500"/>
    <cellStyle name="Normal 4 2 5 12 4" xfId="29998"/>
    <cellStyle name="Normal 4 2 5 12 5" xfId="38243"/>
    <cellStyle name="Normal 4 2 5 12 6" xfId="17256"/>
    <cellStyle name="Normal 4 2 5 13" xfId="7880"/>
    <cellStyle name="Normal 4 2 5 13 2" xfId="30823"/>
    <cellStyle name="Normal 4 2 5 13 3" xfId="39068"/>
    <cellStyle name="Normal 4 2 5 13 4" xfId="13948"/>
    <cellStyle name="Normal 4 2 5 14" xfId="18081"/>
    <cellStyle name="Normal 4 2 5 15" xfId="22203"/>
    <cellStyle name="Normal 4 2 5 16" xfId="26686"/>
    <cellStyle name="Normal 4 2 5 17" xfId="34946"/>
    <cellStyle name="Normal 4 2 5 18" xfId="12158"/>
    <cellStyle name="Normal 4 2 5 2" xfId="3392"/>
    <cellStyle name="Normal 4 2 5 2 10" xfId="6221"/>
    <cellStyle name="Normal 4 2 5 2 10 2" xfId="10355"/>
    <cellStyle name="Normal 4 2 5 2 10 2 2" xfId="33297"/>
    <cellStyle name="Normal 4 2 5 2 10 2 3" xfId="41542"/>
    <cellStyle name="Normal 4 2 5 2 10 2 4" xfId="20555"/>
    <cellStyle name="Normal 4 2 5 2 10 3" xfId="24677"/>
    <cellStyle name="Normal 4 2 5 2 10 4" xfId="29175"/>
    <cellStyle name="Normal 4 2 5 2 10 5" xfId="37420"/>
    <cellStyle name="Normal 4 2 5 2 10 6" xfId="16422"/>
    <cellStyle name="Normal 4 2 5 2 11" xfId="7056"/>
    <cellStyle name="Normal 4 2 5 2 11 2" xfId="11179"/>
    <cellStyle name="Normal 4 2 5 2 11 2 2" xfId="34121"/>
    <cellStyle name="Normal 4 2 5 2 11 2 3" xfId="42366"/>
    <cellStyle name="Normal 4 2 5 2 11 2 4" xfId="21379"/>
    <cellStyle name="Normal 4 2 5 2 11 3" xfId="25501"/>
    <cellStyle name="Normal 4 2 5 2 11 4" xfId="29999"/>
    <cellStyle name="Normal 4 2 5 2 11 5" xfId="38244"/>
    <cellStyle name="Normal 4 2 5 2 11 6" xfId="17257"/>
    <cellStyle name="Normal 4 2 5 2 12" xfId="7881"/>
    <cellStyle name="Normal 4 2 5 2 12 2" xfId="30824"/>
    <cellStyle name="Normal 4 2 5 2 12 3" xfId="39069"/>
    <cellStyle name="Normal 4 2 5 2 12 4" xfId="13949"/>
    <cellStyle name="Normal 4 2 5 2 13" xfId="18082"/>
    <cellStyle name="Normal 4 2 5 2 14" xfId="22204"/>
    <cellStyle name="Normal 4 2 5 2 15" xfId="26687"/>
    <cellStyle name="Normal 4 2 5 2 16" xfId="34947"/>
    <cellStyle name="Normal 4 2 5 2 17" xfId="12159"/>
    <cellStyle name="Normal 4 2 5 2 2" xfId="3856"/>
    <cellStyle name="Normal 4 2 5 2 2 10" xfId="35059"/>
    <cellStyle name="Normal 4 2 5 2 2 11" xfId="12271"/>
    <cellStyle name="Normal 4 2 5 2 2 2" xfId="4684"/>
    <cellStyle name="Normal 4 2 5 2 2 2 2" xfId="8818"/>
    <cellStyle name="Normal 4 2 5 2 2 2 2 2" xfId="31760"/>
    <cellStyle name="Normal 4 2 5 2 2 2 2 3" xfId="40005"/>
    <cellStyle name="Normal 4 2 5 2 2 2 2 4" xfId="14885"/>
    <cellStyle name="Normal 4 2 5 2 2 2 3" xfId="19018"/>
    <cellStyle name="Normal 4 2 5 2 2 2 4" xfId="23140"/>
    <cellStyle name="Normal 4 2 5 2 2 2 5" xfId="27638"/>
    <cellStyle name="Normal 4 2 5 2 2 2 6" xfId="35883"/>
    <cellStyle name="Normal 4 2 5 2 2 2 7" xfId="13236"/>
    <cellStyle name="Normal 4 2 5 2 2 3" xfId="5508"/>
    <cellStyle name="Normal 4 2 5 2 2 3 2" xfId="9642"/>
    <cellStyle name="Normal 4 2 5 2 2 3 2 2" xfId="32584"/>
    <cellStyle name="Normal 4 2 5 2 2 3 2 3" xfId="40829"/>
    <cellStyle name="Normal 4 2 5 2 2 3 2 4" xfId="19842"/>
    <cellStyle name="Normal 4 2 5 2 2 3 3" xfId="23964"/>
    <cellStyle name="Normal 4 2 5 2 2 3 4" xfId="28462"/>
    <cellStyle name="Normal 4 2 5 2 2 3 5" xfId="36707"/>
    <cellStyle name="Normal 4 2 5 2 2 3 6" xfId="15709"/>
    <cellStyle name="Normal 4 2 5 2 2 4" xfId="6333"/>
    <cellStyle name="Normal 4 2 5 2 2 4 2" xfId="10467"/>
    <cellStyle name="Normal 4 2 5 2 2 4 2 2" xfId="33409"/>
    <cellStyle name="Normal 4 2 5 2 2 4 2 3" xfId="41654"/>
    <cellStyle name="Normal 4 2 5 2 2 4 2 4" xfId="20667"/>
    <cellStyle name="Normal 4 2 5 2 2 4 3" xfId="24789"/>
    <cellStyle name="Normal 4 2 5 2 2 4 4" xfId="29287"/>
    <cellStyle name="Normal 4 2 5 2 2 4 5" xfId="37532"/>
    <cellStyle name="Normal 4 2 5 2 2 4 6" xfId="16534"/>
    <cellStyle name="Normal 4 2 5 2 2 5" xfId="7168"/>
    <cellStyle name="Normal 4 2 5 2 2 5 2" xfId="11291"/>
    <cellStyle name="Normal 4 2 5 2 2 5 2 2" xfId="34233"/>
    <cellStyle name="Normal 4 2 5 2 2 5 2 3" xfId="42478"/>
    <cellStyle name="Normal 4 2 5 2 2 5 2 4" xfId="21491"/>
    <cellStyle name="Normal 4 2 5 2 2 5 3" xfId="25613"/>
    <cellStyle name="Normal 4 2 5 2 2 5 4" xfId="30111"/>
    <cellStyle name="Normal 4 2 5 2 2 5 5" xfId="38356"/>
    <cellStyle name="Normal 4 2 5 2 2 5 6" xfId="17369"/>
    <cellStyle name="Normal 4 2 5 2 2 6" xfId="7994"/>
    <cellStyle name="Normal 4 2 5 2 2 6 2" xfId="30936"/>
    <cellStyle name="Normal 4 2 5 2 2 6 3" xfId="39181"/>
    <cellStyle name="Normal 4 2 5 2 2 6 4" xfId="14061"/>
    <cellStyle name="Normal 4 2 5 2 2 7" xfId="18194"/>
    <cellStyle name="Normal 4 2 5 2 2 8" xfId="22316"/>
    <cellStyle name="Normal 4 2 5 2 2 9" xfId="26814"/>
    <cellStyle name="Normal 4 2 5 2 3" xfId="3968"/>
    <cellStyle name="Normal 4 2 5 2 3 10" xfId="35171"/>
    <cellStyle name="Normal 4 2 5 2 3 11" xfId="12383"/>
    <cellStyle name="Normal 4 2 5 2 3 2" xfId="4796"/>
    <cellStyle name="Normal 4 2 5 2 3 2 2" xfId="8930"/>
    <cellStyle name="Normal 4 2 5 2 3 2 2 2" xfId="31872"/>
    <cellStyle name="Normal 4 2 5 2 3 2 2 3" xfId="40117"/>
    <cellStyle name="Normal 4 2 5 2 3 2 2 4" xfId="14997"/>
    <cellStyle name="Normal 4 2 5 2 3 2 3" xfId="19130"/>
    <cellStyle name="Normal 4 2 5 2 3 2 4" xfId="23252"/>
    <cellStyle name="Normal 4 2 5 2 3 2 5" xfId="27750"/>
    <cellStyle name="Normal 4 2 5 2 3 2 6" xfId="35995"/>
    <cellStyle name="Normal 4 2 5 2 3 2 7" xfId="13348"/>
    <cellStyle name="Normal 4 2 5 2 3 3" xfId="5620"/>
    <cellStyle name="Normal 4 2 5 2 3 3 2" xfId="9754"/>
    <cellStyle name="Normal 4 2 5 2 3 3 2 2" xfId="32696"/>
    <cellStyle name="Normal 4 2 5 2 3 3 2 3" xfId="40941"/>
    <cellStyle name="Normal 4 2 5 2 3 3 2 4" xfId="19954"/>
    <cellStyle name="Normal 4 2 5 2 3 3 3" xfId="24076"/>
    <cellStyle name="Normal 4 2 5 2 3 3 4" xfId="28574"/>
    <cellStyle name="Normal 4 2 5 2 3 3 5" xfId="36819"/>
    <cellStyle name="Normal 4 2 5 2 3 3 6" xfId="15821"/>
    <cellStyle name="Normal 4 2 5 2 3 4" xfId="6445"/>
    <cellStyle name="Normal 4 2 5 2 3 4 2" xfId="10579"/>
    <cellStyle name="Normal 4 2 5 2 3 4 2 2" xfId="33521"/>
    <cellStyle name="Normal 4 2 5 2 3 4 2 3" xfId="41766"/>
    <cellStyle name="Normal 4 2 5 2 3 4 2 4" xfId="20779"/>
    <cellStyle name="Normal 4 2 5 2 3 4 3" xfId="24901"/>
    <cellStyle name="Normal 4 2 5 2 3 4 4" xfId="29399"/>
    <cellStyle name="Normal 4 2 5 2 3 4 5" xfId="37644"/>
    <cellStyle name="Normal 4 2 5 2 3 4 6" xfId="16646"/>
    <cellStyle name="Normal 4 2 5 2 3 5" xfId="7280"/>
    <cellStyle name="Normal 4 2 5 2 3 5 2" xfId="11403"/>
    <cellStyle name="Normal 4 2 5 2 3 5 2 2" xfId="34345"/>
    <cellStyle name="Normal 4 2 5 2 3 5 2 3" xfId="42590"/>
    <cellStyle name="Normal 4 2 5 2 3 5 2 4" xfId="21603"/>
    <cellStyle name="Normal 4 2 5 2 3 5 3" xfId="25725"/>
    <cellStyle name="Normal 4 2 5 2 3 5 4" xfId="30223"/>
    <cellStyle name="Normal 4 2 5 2 3 5 5" xfId="38468"/>
    <cellStyle name="Normal 4 2 5 2 3 5 6" xfId="17481"/>
    <cellStyle name="Normal 4 2 5 2 3 6" xfId="8106"/>
    <cellStyle name="Normal 4 2 5 2 3 6 2" xfId="31048"/>
    <cellStyle name="Normal 4 2 5 2 3 6 3" xfId="39293"/>
    <cellStyle name="Normal 4 2 5 2 3 6 4" xfId="14173"/>
    <cellStyle name="Normal 4 2 5 2 3 7" xfId="18306"/>
    <cellStyle name="Normal 4 2 5 2 3 8" xfId="22428"/>
    <cellStyle name="Normal 4 2 5 2 3 9" xfId="26926"/>
    <cellStyle name="Normal 4 2 5 2 4" xfId="4080"/>
    <cellStyle name="Normal 4 2 5 2 4 10" xfId="35283"/>
    <cellStyle name="Normal 4 2 5 2 4 11" xfId="12495"/>
    <cellStyle name="Normal 4 2 5 2 4 2" xfId="4908"/>
    <cellStyle name="Normal 4 2 5 2 4 2 2" xfId="9042"/>
    <cellStyle name="Normal 4 2 5 2 4 2 2 2" xfId="31984"/>
    <cellStyle name="Normal 4 2 5 2 4 2 2 3" xfId="40229"/>
    <cellStyle name="Normal 4 2 5 2 4 2 2 4" xfId="15109"/>
    <cellStyle name="Normal 4 2 5 2 4 2 3" xfId="19242"/>
    <cellStyle name="Normal 4 2 5 2 4 2 4" xfId="23364"/>
    <cellStyle name="Normal 4 2 5 2 4 2 5" xfId="27862"/>
    <cellStyle name="Normal 4 2 5 2 4 2 6" xfId="36107"/>
    <cellStyle name="Normal 4 2 5 2 4 2 7" xfId="13460"/>
    <cellStyle name="Normal 4 2 5 2 4 3" xfId="5732"/>
    <cellStyle name="Normal 4 2 5 2 4 3 2" xfId="9866"/>
    <cellStyle name="Normal 4 2 5 2 4 3 2 2" xfId="32808"/>
    <cellStyle name="Normal 4 2 5 2 4 3 2 3" xfId="41053"/>
    <cellStyle name="Normal 4 2 5 2 4 3 2 4" xfId="20066"/>
    <cellStyle name="Normal 4 2 5 2 4 3 3" xfId="24188"/>
    <cellStyle name="Normal 4 2 5 2 4 3 4" xfId="28686"/>
    <cellStyle name="Normal 4 2 5 2 4 3 5" xfId="36931"/>
    <cellStyle name="Normal 4 2 5 2 4 3 6" xfId="15933"/>
    <cellStyle name="Normal 4 2 5 2 4 4" xfId="6557"/>
    <cellStyle name="Normal 4 2 5 2 4 4 2" xfId="10691"/>
    <cellStyle name="Normal 4 2 5 2 4 4 2 2" xfId="33633"/>
    <cellStyle name="Normal 4 2 5 2 4 4 2 3" xfId="41878"/>
    <cellStyle name="Normal 4 2 5 2 4 4 2 4" xfId="20891"/>
    <cellStyle name="Normal 4 2 5 2 4 4 3" xfId="25013"/>
    <cellStyle name="Normal 4 2 5 2 4 4 4" xfId="29511"/>
    <cellStyle name="Normal 4 2 5 2 4 4 5" xfId="37756"/>
    <cellStyle name="Normal 4 2 5 2 4 4 6" xfId="16758"/>
    <cellStyle name="Normal 4 2 5 2 4 5" xfId="7392"/>
    <cellStyle name="Normal 4 2 5 2 4 5 2" xfId="11515"/>
    <cellStyle name="Normal 4 2 5 2 4 5 2 2" xfId="34457"/>
    <cellStyle name="Normal 4 2 5 2 4 5 2 3" xfId="42702"/>
    <cellStyle name="Normal 4 2 5 2 4 5 2 4" xfId="21715"/>
    <cellStyle name="Normal 4 2 5 2 4 5 3" xfId="25837"/>
    <cellStyle name="Normal 4 2 5 2 4 5 4" xfId="30335"/>
    <cellStyle name="Normal 4 2 5 2 4 5 5" xfId="38580"/>
    <cellStyle name="Normal 4 2 5 2 4 5 6" xfId="17593"/>
    <cellStyle name="Normal 4 2 5 2 4 6" xfId="8218"/>
    <cellStyle name="Normal 4 2 5 2 4 6 2" xfId="31160"/>
    <cellStyle name="Normal 4 2 5 2 4 6 3" xfId="39405"/>
    <cellStyle name="Normal 4 2 5 2 4 6 4" xfId="14285"/>
    <cellStyle name="Normal 4 2 5 2 4 7" xfId="18418"/>
    <cellStyle name="Normal 4 2 5 2 4 8" xfId="22540"/>
    <cellStyle name="Normal 4 2 5 2 4 9" xfId="27038"/>
    <cellStyle name="Normal 4 2 5 2 5" xfId="4195"/>
    <cellStyle name="Normal 4 2 5 2 5 10" xfId="35398"/>
    <cellStyle name="Normal 4 2 5 2 5 11" xfId="12610"/>
    <cellStyle name="Normal 4 2 5 2 5 2" xfId="5023"/>
    <cellStyle name="Normal 4 2 5 2 5 2 2" xfId="9157"/>
    <cellStyle name="Normal 4 2 5 2 5 2 2 2" xfId="32099"/>
    <cellStyle name="Normal 4 2 5 2 5 2 2 3" xfId="40344"/>
    <cellStyle name="Normal 4 2 5 2 5 2 2 4" xfId="15224"/>
    <cellStyle name="Normal 4 2 5 2 5 2 3" xfId="19357"/>
    <cellStyle name="Normal 4 2 5 2 5 2 4" xfId="23479"/>
    <cellStyle name="Normal 4 2 5 2 5 2 5" xfId="27977"/>
    <cellStyle name="Normal 4 2 5 2 5 2 6" xfId="36222"/>
    <cellStyle name="Normal 4 2 5 2 5 2 7" xfId="13575"/>
    <cellStyle name="Normal 4 2 5 2 5 3" xfId="5847"/>
    <cellStyle name="Normal 4 2 5 2 5 3 2" xfId="9981"/>
    <cellStyle name="Normal 4 2 5 2 5 3 2 2" xfId="32923"/>
    <cellStyle name="Normal 4 2 5 2 5 3 2 3" xfId="41168"/>
    <cellStyle name="Normal 4 2 5 2 5 3 2 4" xfId="20181"/>
    <cellStyle name="Normal 4 2 5 2 5 3 3" xfId="24303"/>
    <cellStyle name="Normal 4 2 5 2 5 3 4" xfId="28801"/>
    <cellStyle name="Normal 4 2 5 2 5 3 5" xfId="37046"/>
    <cellStyle name="Normal 4 2 5 2 5 3 6" xfId="16048"/>
    <cellStyle name="Normal 4 2 5 2 5 4" xfId="6672"/>
    <cellStyle name="Normal 4 2 5 2 5 4 2" xfId="10806"/>
    <cellStyle name="Normal 4 2 5 2 5 4 2 2" xfId="33748"/>
    <cellStyle name="Normal 4 2 5 2 5 4 2 3" xfId="41993"/>
    <cellStyle name="Normal 4 2 5 2 5 4 2 4" xfId="21006"/>
    <cellStyle name="Normal 4 2 5 2 5 4 3" xfId="25128"/>
    <cellStyle name="Normal 4 2 5 2 5 4 4" xfId="29626"/>
    <cellStyle name="Normal 4 2 5 2 5 4 5" xfId="37871"/>
    <cellStyle name="Normal 4 2 5 2 5 4 6" xfId="16873"/>
    <cellStyle name="Normal 4 2 5 2 5 5" xfId="7507"/>
    <cellStyle name="Normal 4 2 5 2 5 5 2" xfId="11630"/>
    <cellStyle name="Normal 4 2 5 2 5 5 2 2" xfId="34572"/>
    <cellStyle name="Normal 4 2 5 2 5 5 2 3" xfId="42817"/>
    <cellStyle name="Normal 4 2 5 2 5 5 2 4" xfId="21830"/>
    <cellStyle name="Normal 4 2 5 2 5 5 3" xfId="25952"/>
    <cellStyle name="Normal 4 2 5 2 5 5 4" xfId="30450"/>
    <cellStyle name="Normal 4 2 5 2 5 5 5" xfId="38695"/>
    <cellStyle name="Normal 4 2 5 2 5 5 6" xfId="17708"/>
    <cellStyle name="Normal 4 2 5 2 5 6" xfId="8333"/>
    <cellStyle name="Normal 4 2 5 2 5 6 2" xfId="31275"/>
    <cellStyle name="Normal 4 2 5 2 5 6 3" xfId="39520"/>
    <cellStyle name="Normal 4 2 5 2 5 6 4" xfId="14400"/>
    <cellStyle name="Normal 4 2 5 2 5 7" xfId="18533"/>
    <cellStyle name="Normal 4 2 5 2 5 8" xfId="22655"/>
    <cellStyle name="Normal 4 2 5 2 5 9" xfId="27153"/>
    <cellStyle name="Normal 4 2 5 2 6" xfId="4323"/>
    <cellStyle name="Normal 4 2 5 2 6 10" xfId="35522"/>
    <cellStyle name="Normal 4 2 5 2 6 11" xfId="12734"/>
    <cellStyle name="Normal 4 2 5 2 6 2" xfId="5147"/>
    <cellStyle name="Normal 4 2 5 2 6 2 2" xfId="9281"/>
    <cellStyle name="Normal 4 2 5 2 6 2 2 2" xfId="32223"/>
    <cellStyle name="Normal 4 2 5 2 6 2 2 3" xfId="40468"/>
    <cellStyle name="Normal 4 2 5 2 6 2 2 4" xfId="15348"/>
    <cellStyle name="Normal 4 2 5 2 6 2 3" xfId="19481"/>
    <cellStyle name="Normal 4 2 5 2 6 2 4" xfId="23603"/>
    <cellStyle name="Normal 4 2 5 2 6 2 5" xfId="28101"/>
    <cellStyle name="Normal 4 2 5 2 6 2 6" xfId="36346"/>
    <cellStyle name="Normal 4 2 5 2 6 2 7" xfId="13699"/>
    <cellStyle name="Normal 4 2 5 2 6 3" xfId="5971"/>
    <cellStyle name="Normal 4 2 5 2 6 3 2" xfId="10105"/>
    <cellStyle name="Normal 4 2 5 2 6 3 2 2" xfId="33047"/>
    <cellStyle name="Normal 4 2 5 2 6 3 2 3" xfId="41292"/>
    <cellStyle name="Normal 4 2 5 2 6 3 2 4" xfId="20305"/>
    <cellStyle name="Normal 4 2 5 2 6 3 3" xfId="24427"/>
    <cellStyle name="Normal 4 2 5 2 6 3 4" xfId="28925"/>
    <cellStyle name="Normal 4 2 5 2 6 3 5" xfId="37170"/>
    <cellStyle name="Normal 4 2 5 2 6 3 6" xfId="16172"/>
    <cellStyle name="Normal 4 2 5 2 6 4" xfId="6796"/>
    <cellStyle name="Normal 4 2 5 2 6 4 2" xfId="10930"/>
    <cellStyle name="Normal 4 2 5 2 6 4 2 2" xfId="33872"/>
    <cellStyle name="Normal 4 2 5 2 6 4 2 3" xfId="42117"/>
    <cellStyle name="Normal 4 2 5 2 6 4 2 4" xfId="21130"/>
    <cellStyle name="Normal 4 2 5 2 6 4 3" xfId="25252"/>
    <cellStyle name="Normal 4 2 5 2 6 4 4" xfId="29750"/>
    <cellStyle name="Normal 4 2 5 2 6 4 5" xfId="37995"/>
    <cellStyle name="Normal 4 2 5 2 6 4 6" xfId="16997"/>
    <cellStyle name="Normal 4 2 5 2 6 5" xfId="7631"/>
    <cellStyle name="Normal 4 2 5 2 6 5 2" xfId="11754"/>
    <cellStyle name="Normal 4 2 5 2 6 5 2 2" xfId="34696"/>
    <cellStyle name="Normal 4 2 5 2 6 5 2 3" xfId="42941"/>
    <cellStyle name="Normal 4 2 5 2 6 5 2 4" xfId="21954"/>
    <cellStyle name="Normal 4 2 5 2 6 5 3" xfId="26076"/>
    <cellStyle name="Normal 4 2 5 2 6 5 4" xfId="30574"/>
    <cellStyle name="Normal 4 2 5 2 6 5 5" xfId="38819"/>
    <cellStyle name="Normal 4 2 5 2 6 5 6" xfId="17832"/>
    <cellStyle name="Normal 4 2 5 2 6 6" xfId="8457"/>
    <cellStyle name="Normal 4 2 5 2 6 6 2" xfId="31399"/>
    <cellStyle name="Normal 4 2 5 2 6 6 3" xfId="39644"/>
    <cellStyle name="Normal 4 2 5 2 6 6 4" xfId="14524"/>
    <cellStyle name="Normal 4 2 5 2 6 7" xfId="18657"/>
    <cellStyle name="Normal 4 2 5 2 6 8" xfId="22779"/>
    <cellStyle name="Normal 4 2 5 2 6 9" xfId="27277"/>
    <cellStyle name="Normal 4 2 5 2 7" xfId="4448"/>
    <cellStyle name="Normal 4 2 5 2 7 10" xfId="35647"/>
    <cellStyle name="Normal 4 2 5 2 7 11" xfId="12859"/>
    <cellStyle name="Normal 4 2 5 2 7 2" xfId="5272"/>
    <cellStyle name="Normal 4 2 5 2 7 2 2" xfId="9406"/>
    <cellStyle name="Normal 4 2 5 2 7 2 2 2" xfId="32348"/>
    <cellStyle name="Normal 4 2 5 2 7 2 2 3" xfId="40593"/>
    <cellStyle name="Normal 4 2 5 2 7 2 2 4" xfId="15473"/>
    <cellStyle name="Normal 4 2 5 2 7 2 3" xfId="19606"/>
    <cellStyle name="Normal 4 2 5 2 7 2 4" xfId="23728"/>
    <cellStyle name="Normal 4 2 5 2 7 2 5" xfId="28226"/>
    <cellStyle name="Normal 4 2 5 2 7 2 6" xfId="36471"/>
    <cellStyle name="Normal 4 2 5 2 7 2 7" xfId="13824"/>
    <cellStyle name="Normal 4 2 5 2 7 3" xfId="6096"/>
    <cellStyle name="Normal 4 2 5 2 7 3 2" xfId="10230"/>
    <cellStyle name="Normal 4 2 5 2 7 3 2 2" xfId="33172"/>
    <cellStyle name="Normal 4 2 5 2 7 3 2 3" xfId="41417"/>
    <cellStyle name="Normal 4 2 5 2 7 3 2 4" xfId="20430"/>
    <cellStyle name="Normal 4 2 5 2 7 3 3" xfId="24552"/>
    <cellStyle name="Normal 4 2 5 2 7 3 4" xfId="29050"/>
    <cellStyle name="Normal 4 2 5 2 7 3 5" xfId="37295"/>
    <cellStyle name="Normal 4 2 5 2 7 3 6" xfId="16297"/>
    <cellStyle name="Normal 4 2 5 2 7 4" xfId="6921"/>
    <cellStyle name="Normal 4 2 5 2 7 4 2" xfId="11055"/>
    <cellStyle name="Normal 4 2 5 2 7 4 2 2" xfId="33997"/>
    <cellStyle name="Normal 4 2 5 2 7 4 2 3" xfId="42242"/>
    <cellStyle name="Normal 4 2 5 2 7 4 2 4" xfId="21255"/>
    <cellStyle name="Normal 4 2 5 2 7 4 3" xfId="25377"/>
    <cellStyle name="Normal 4 2 5 2 7 4 4" xfId="29875"/>
    <cellStyle name="Normal 4 2 5 2 7 4 5" xfId="38120"/>
    <cellStyle name="Normal 4 2 5 2 7 4 6" xfId="17122"/>
    <cellStyle name="Normal 4 2 5 2 7 5" xfId="7756"/>
    <cellStyle name="Normal 4 2 5 2 7 5 2" xfId="11879"/>
    <cellStyle name="Normal 4 2 5 2 7 5 2 2" xfId="34821"/>
    <cellStyle name="Normal 4 2 5 2 7 5 2 3" xfId="43066"/>
    <cellStyle name="Normal 4 2 5 2 7 5 2 4" xfId="22079"/>
    <cellStyle name="Normal 4 2 5 2 7 5 3" xfId="26201"/>
    <cellStyle name="Normal 4 2 5 2 7 5 4" xfId="30699"/>
    <cellStyle name="Normal 4 2 5 2 7 5 5" xfId="38944"/>
    <cellStyle name="Normal 4 2 5 2 7 5 6" xfId="17957"/>
    <cellStyle name="Normal 4 2 5 2 7 6" xfId="8582"/>
    <cellStyle name="Normal 4 2 5 2 7 6 2" xfId="31524"/>
    <cellStyle name="Normal 4 2 5 2 7 6 3" xfId="39769"/>
    <cellStyle name="Normal 4 2 5 2 7 6 4" xfId="14649"/>
    <cellStyle name="Normal 4 2 5 2 7 7" xfId="18782"/>
    <cellStyle name="Normal 4 2 5 2 7 8" xfId="22904"/>
    <cellStyle name="Normal 4 2 5 2 7 9" xfId="27402"/>
    <cellStyle name="Normal 4 2 5 2 8" xfId="4572"/>
    <cellStyle name="Normal 4 2 5 2 8 2" xfId="8706"/>
    <cellStyle name="Normal 4 2 5 2 8 2 2" xfId="31648"/>
    <cellStyle name="Normal 4 2 5 2 8 2 3" xfId="39893"/>
    <cellStyle name="Normal 4 2 5 2 8 2 4" xfId="14773"/>
    <cellStyle name="Normal 4 2 5 2 8 3" xfId="18906"/>
    <cellStyle name="Normal 4 2 5 2 8 4" xfId="23028"/>
    <cellStyle name="Normal 4 2 5 2 8 5" xfId="27526"/>
    <cellStyle name="Normal 4 2 5 2 8 6" xfId="35771"/>
    <cellStyle name="Normal 4 2 5 2 8 7" xfId="13123"/>
    <cellStyle name="Normal 4 2 5 2 9" xfId="5396"/>
    <cellStyle name="Normal 4 2 5 2 9 2" xfId="9530"/>
    <cellStyle name="Normal 4 2 5 2 9 2 2" xfId="32472"/>
    <cellStyle name="Normal 4 2 5 2 9 2 3" xfId="40717"/>
    <cellStyle name="Normal 4 2 5 2 9 2 4" xfId="19730"/>
    <cellStyle name="Normal 4 2 5 2 9 3" xfId="23852"/>
    <cellStyle name="Normal 4 2 5 2 9 4" xfId="28350"/>
    <cellStyle name="Normal 4 2 5 2 9 5" xfId="36595"/>
    <cellStyle name="Normal 4 2 5 2 9 6" xfId="15597"/>
    <cellStyle name="Normal 4 2 5 3" xfId="3855"/>
    <cellStyle name="Normal 4 2 5 3 10" xfId="35058"/>
    <cellStyle name="Normal 4 2 5 3 11" xfId="12270"/>
    <cellStyle name="Normal 4 2 5 3 2" xfId="4683"/>
    <cellStyle name="Normal 4 2 5 3 2 2" xfId="8817"/>
    <cellStyle name="Normal 4 2 5 3 2 2 2" xfId="31759"/>
    <cellStyle name="Normal 4 2 5 3 2 2 3" xfId="40004"/>
    <cellStyle name="Normal 4 2 5 3 2 2 4" xfId="14884"/>
    <cellStyle name="Normal 4 2 5 3 2 3" xfId="19017"/>
    <cellStyle name="Normal 4 2 5 3 2 4" xfId="23139"/>
    <cellStyle name="Normal 4 2 5 3 2 5" xfId="27637"/>
    <cellStyle name="Normal 4 2 5 3 2 6" xfId="35882"/>
    <cellStyle name="Normal 4 2 5 3 2 7" xfId="13235"/>
    <cellStyle name="Normal 4 2 5 3 3" xfId="5507"/>
    <cellStyle name="Normal 4 2 5 3 3 2" xfId="9641"/>
    <cellStyle name="Normal 4 2 5 3 3 2 2" xfId="32583"/>
    <cellStyle name="Normal 4 2 5 3 3 2 3" xfId="40828"/>
    <cellStyle name="Normal 4 2 5 3 3 2 4" xfId="19841"/>
    <cellStyle name="Normal 4 2 5 3 3 3" xfId="23963"/>
    <cellStyle name="Normal 4 2 5 3 3 4" xfId="28461"/>
    <cellStyle name="Normal 4 2 5 3 3 5" xfId="36706"/>
    <cellStyle name="Normal 4 2 5 3 3 6" xfId="15708"/>
    <cellStyle name="Normal 4 2 5 3 4" xfId="6332"/>
    <cellStyle name="Normal 4 2 5 3 4 2" xfId="10466"/>
    <cellStyle name="Normal 4 2 5 3 4 2 2" xfId="33408"/>
    <cellStyle name="Normal 4 2 5 3 4 2 3" xfId="41653"/>
    <cellStyle name="Normal 4 2 5 3 4 2 4" xfId="20666"/>
    <cellStyle name="Normal 4 2 5 3 4 3" xfId="24788"/>
    <cellStyle name="Normal 4 2 5 3 4 4" xfId="29286"/>
    <cellStyle name="Normal 4 2 5 3 4 5" xfId="37531"/>
    <cellStyle name="Normal 4 2 5 3 4 6" xfId="16533"/>
    <cellStyle name="Normal 4 2 5 3 5" xfId="7167"/>
    <cellStyle name="Normal 4 2 5 3 5 2" xfId="11290"/>
    <cellStyle name="Normal 4 2 5 3 5 2 2" xfId="34232"/>
    <cellStyle name="Normal 4 2 5 3 5 2 3" xfId="42477"/>
    <cellStyle name="Normal 4 2 5 3 5 2 4" xfId="21490"/>
    <cellStyle name="Normal 4 2 5 3 5 3" xfId="25612"/>
    <cellStyle name="Normal 4 2 5 3 5 4" xfId="30110"/>
    <cellStyle name="Normal 4 2 5 3 5 5" xfId="38355"/>
    <cellStyle name="Normal 4 2 5 3 5 6" xfId="17368"/>
    <cellStyle name="Normal 4 2 5 3 6" xfId="7993"/>
    <cellStyle name="Normal 4 2 5 3 6 2" xfId="30935"/>
    <cellStyle name="Normal 4 2 5 3 6 3" xfId="39180"/>
    <cellStyle name="Normal 4 2 5 3 6 4" xfId="14060"/>
    <cellStyle name="Normal 4 2 5 3 7" xfId="18193"/>
    <cellStyle name="Normal 4 2 5 3 8" xfId="22315"/>
    <cellStyle name="Normal 4 2 5 3 9" xfId="26813"/>
    <cellStyle name="Normal 4 2 5 4" xfId="3967"/>
    <cellStyle name="Normal 4 2 5 4 10" xfId="35170"/>
    <cellStyle name="Normal 4 2 5 4 11" xfId="12382"/>
    <cellStyle name="Normal 4 2 5 4 2" xfId="4795"/>
    <cellStyle name="Normal 4 2 5 4 2 2" xfId="8929"/>
    <cellStyle name="Normal 4 2 5 4 2 2 2" xfId="31871"/>
    <cellStyle name="Normal 4 2 5 4 2 2 3" xfId="40116"/>
    <cellStyle name="Normal 4 2 5 4 2 2 4" xfId="14996"/>
    <cellStyle name="Normal 4 2 5 4 2 3" xfId="19129"/>
    <cellStyle name="Normal 4 2 5 4 2 4" xfId="23251"/>
    <cellStyle name="Normal 4 2 5 4 2 5" xfId="27749"/>
    <cellStyle name="Normal 4 2 5 4 2 6" xfId="35994"/>
    <cellStyle name="Normal 4 2 5 4 2 7" xfId="13347"/>
    <cellStyle name="Normal 4 2 5 4 3" xfId="5619"/>
    <cellStyle name="Normal 4 2 5 4 3 2" xfId="9753"/>
    <cellStyle name="Normal 4 2 5 4 3 2 2" xfId="32695"/>
    <cellStyle name="Normal 4 2 5 4 3 2 3" xfId="40940"/>
    <cellStyle name="Normal 4 2 5 4 3 2 4" xfId="19953"/>
    <cellStyle name="Normal 4 2 5 4 3 3" xfId="24075"/>
    <cellStyle name="Normal 4 2 5 4 3 4" xfId="28573"/>
    <cellStyle name="Normal 4 2 5 4 3 5" xfId="36818"/>
    <cellStyle name="Normal 4 2 5 4 3 6" xfId="15820"/>
    <cellStyle name="Normal 4 2 5 4 4" xfId="6444"/>
    <cellStyle name="Normal 4 2 5 4 4 2" xfId="10578"/>
    <cellStyle name="Normal 4 2 5 4 4 2 2" xfId="33520"/>
    <cellStyle name="Normal 4 2 5 4 4 2 3" xfId="41765"/>
    <cellStyle name="Normal 4 2 5 4 4 2 4" xfId="20778"/>
    <cellStyle name="Normal 4 2 5 4 4 3" xfId="24900"/>
    <cellStyle name="Normal 4 2 5 4 4 4" xfId="29398"/>
    <cellStyle name="Normal 4 2 5 4 4 5" xfId="37643"/>
    <cellStyle name="Normal 4 2 5 4 4 6" xfId="16645"/>
    <cellStyle name="Normal 4 2 5 4 5" xfId="7279"/>
    <cellStyle name="Normal 4 2 5 4 5 2" xfId="11402"/>
    <cellStyle name="Normal 4 2 5 4 5 2 2" xfId="34344"/>
    <cellStyle name="Normal 4 2 5 4 5 2 3" xfId="42589"/>
    <cellStyle name="Normal 4 2 5 4 5 2 4" xfId="21602"/>
    <cellStyle name="Normal 4 2 5 4 5 3" xfId="25724"/>
    <cellStyle name="Normal 4 2 5 4 5 4" xfId="30222"/>
    <cellStyle name="Normal 4 2 5 4 5 5" xfId="38467"/>
    <cellStyle name="Normal 4 2 5 4 5 6" xfId="17480"/>
    <cellStyle name="Normal 4 2 5 4 6" xfId="8105"/>
    <cellStyle name="Normal 4 2 5 4 6 2" xfId="31047"/>
    <cellStyle name="Normal 4 2 5 4 6 3" xfId="39292"/>
    <cellStyle name="Normal 4 2 5 4 6 4" xfId="14172"/>
    <cellStyle name="Normal 4 2 5 4 7" xfId="18305"/>
    <cellStyle name="Normal 4 2 5 4 8" xfId="22427"/>
    <cellStyle name="Normal 4 2 5 4 9" xfId="26925"/>
    <cellStyle name="Normal 4 2 5 5" xfId="4079"/>
    <cellStyle name="Normal 4 2 5 5 10" xfId="35282"/>
    <cellStyle name="Normal 4 2 5 5 11" xfId="12494"/>
    <cellStyle name="Normal 4 2 5 5 2" xfId="4907"/>
    <cellStyle name="Normal 4 2 5 5 2 2" xfId="9041"/>
    <cellStyle name="Normal 4 2 5 5 2 2 2" xfId="31983"/>
    <cellStyle name="Normal 4 2 5 5 2 2 3" xfId="40228"/>
    <cellStyle name="Normal 4 2 5 5 2 2 4" xfId="15108"/>
    <cellStyle name="Normal 4 2 5 5 2 3" xfId="19241"/>
    <cellStyle name="Normal 4 2 5 5 2 4" xfId="23363"/>
    <cellStyle name="Normal 4 2 5 5 2 5" xfId="27861"/>
    <cellStyle name="Normal 4 2 5 5 2 6" xfId="36106"/>
    <cellStyle name="Normal 4 2 5 5 2 7" xfId="13459"/>
    <cellStyle name="Normal 4 2 5 5 3" xfId="5731"/>
    <cellStyle name="Normal 4 2 5 5 3 2" xfId="9865"/>
    <cellStyle name="Normal 4 2 5 5 3 2 2" xfId="32807"/>
    <cellStyle name="Normal 4 2 5 5 3 2 3" xfId="41052"/>
    <cellStyle name="Normal 4 2 5 5 3 2 4" xfId="20065"/>
    <cellStyle name="Normal 4 2 5 5 3 3" xfId="24187"/>
    <cellStyle name="Normal 4 2 5 5 3 4" xfId="28685"/>
    <cellStyle name="Normal 4 2 5 5 3 5" xfId="36930"/>
    <cellStyle name="Normal 4 2 5 5 3 6" xfId="15932"/>
    <cellStyle name="Normal 4 2 5 5 4" xfId="6556"/>
    <cellStyle name="Normal 4 2 5 5 4 2" xfId="10690"/>
    <cellStyle name="Normal 4 2 5 5 4 2 2" xfId="33632"/>
    <cellStyle name="Normal 4 2 5 5 4 2 3" xfId="41877"/>
    <cellStyle name="Normal 4 2 5 5 4 2 4" xfId="20890"/>
    <cellStyle name="Normal 4 2 5 5 4 3" xfId="25012"/>
    <cellStyle name="Normal 4 2 5 5 4 4" xfId="29510"/>
    <cellStyle name="Normal 4 2 5 5 4 5" xfId="37755"/>
    <cellStyle name="Normal 4 2 5 5 4 6" xfId="16757"/>
    <cellStyle name="Normal 4 2 5 5 5" xfId="7391"/>
    <cellStyle name="Normal 4 2 5 5 5 2" xfId="11514"/>
    <cellStyle name="Normal 4 2 5 5 5 2 2" xfId="34456"/>
    <cellStyle name="Normal 4 2 5 5 5 2 3" xfId="42701"/>
    <cellStyle name="Normal 4 2 5 5 5 2 4" xfId="21714"/>
    <cellStyle name="Normal 4 2 5 5 5 3" xfId="25836"/>
    <cellStyle name="Normal 4 2 5 5 5 4" xfId="30334"/>
    <cellStyle name="Normal 4 2 5 5 5 5" xfId="38579"/>
    <cellStyle name="Normal 4 2 5 5 5 6" xfId="17592"/>
    <cellStyle name="Normal 4 2 5 5 6" xfId="8217"/>
    <cellStyle name="Normal 4 2 5 5 6 2" xfId="31159"/>
    <cellStyle name="Normal 4 2 5 5 6 3" xfId="39404"/>
    <cellStyle name="Normal 4 2 5 5 6 4" xfId="14284"/>
    <cellStyle name="Normal 4 2 5 5 7" xfId="18417"/>
    <cellStyle name="Normal 4 2 5 5 8" xfId="22539"/>
    <cellStyle name="Normal 4 2 5 5 9" xfId="27037"/>
    <cellStyle name="Normal 4 2 5 6" xfId="4134"/>
    <cellStyle name="Normal 4 2 5 6 10" xfId="35337"/>
    <cellStyle name="Normal 4 2 5 6 11" xfId="12549"/>
    <cellStyle name="Normal 4 2 5 6 2" xfId="4962"/>
    <cellStyle name="Normal 4 2 5 6 2 2" xfId="9096"/>
    <cellStyle name="Normal 4 2 5 6 2 2 2" xfId="32038"/>
    <cellStyle name="Normal 4 2 5 6 2 2 3" xfId="40283"/>
    <cellStyle name="Normal 4 2 5 6 2 2 4" xfId="15163"/>
    <cellStyle name="Normal 4 2 5 6 2 3" xfId="19296"/>
    <cellStyle name="Normal 4 2 5 6 2 4" xfId="23418"/>
    <cellStyle name="Normal 4 2 5 6 2 5" xfId="27916"/>
    <cellStyle name="Normal 4 2 5 6 2 6" xfId="36161"/>
    <cellStyle name="Normal 4 2 5 6 2 7" xfId="13514"/>
    <cellStyle name="Normal 4 2 5 6 3" xfId="5786"/>
    <cellStyle name="Normal 4 2 5 6 3 2" xfId="9920"/>
    <cellStyle name="Normal 4 2 5 6 3 2 2" xfId="32862"/>
    <cellStyle name="Normal 4 2 5 6 3 2 3" xfId="41107"/>
    <cellStyle name="Normal 4 2 5 6 3 2 4" xfId="20120"/>
    <cellStyle name="Normal 4 2 5 6 3 3" xfId="24242"/>
    <cellStyle name="Normal 4 2 5 6 3 4" xfId="28740"/>
    <cellStyle name="Normal 4 2 5 6 3 5" xfId="36985"/>
    <cellStyle name="Normal 4 2 5 6 3 6" xfId="15987"/>
    <cellStyle name="Normal 4 2 5 6 4" xfId="6611"/>
    <cellStyle name="Normal 4 2 5 6 4 2" xfId="10745"/>
    <cellStyle name="Normal 4 2 5 6 4 2 2" xfId="33687"/>
    <cellStyle name="Normal 4 2 5 6 4 2 3" xfId="41932"/>
    <cellStyle name="Normal 4 2 5 6 4 2 4" xfId="20945"/>
    <cellStyle name="Normal 4 2 5 6 4 3" xfId="25067"/>
    <cellStyle name="Normal 4 2 5 6 4 4" xfId="29565"/>
    <cellStyle name="Normal 4 2 5 6 4 5" xfId="37810"/>
    <cellStyle name="Normal 4 2 5 6 4 6" xfId="16812"/>
    <cellStyle name="Normal 4 2 5 6 5" xfId="7446"/>
    <cellStyle name="Normal 4 2 5 6 5 2" xfId="11569"/>
    <cellStyle name="Normal 4 2 5 6 5 2 2" xfId="34511"/>
    <cellStyle name="Normal 4 2 5 6 5 2 3" xfId="42756"/>
    <cellStyle name="Normal 4 2 5 6 5 2 4" xfId="21769"/>
    <cellStyle name="Normal 4 2 5 6 5 3" xfId="25891"/>
    <cellStyle name="Normal 4 2 5 6 5 4" xfId="30389"/>
    <cellStyle name="Normal 4 2 5 6 5 5" xfId="38634"/>
    <cellStyle name="Normal 4 2 5 6 5 6" xfId="17647"/>
    <cellStyle name="Normal 4 2 5 6 6" xfId="8272"/>
    <cellStyle name="Normal 4 2 5 6 6 2" xfId="31214"/>
    <cellStyle name="Normal 4 2 5 6 6 3" xfId="39459"/>
    <cellStyle name="Normal 4 2 5 6 6 4" xfId="14339"/>
    <cellStyle name="Normal 4 2 5 6 7" xfId="18472"/>
    <cellStyle name="Normal 4 2 5 6 8" xfId="22594"/>
    <cellStyle name="Normal 4 2 5 6 9" xfId="27092"/>
    <cellStyle name="Normal 4 2 5 7" xfId="4258"/>
    <cellStyle name="Normal 4 2 5 7 10" xfId="35461"/>
    <cellStyle name="Normal 4 2 5 7 11" xfId="12673"/>
    <cellStyle name="Normal 4 2 5 7 2" xfId="5086"/>
    <cellStyle name="Normal 4 2 5 7 2 2" xfId="9220"/>
    <cellStyle name="Normal 4 2 5 7 2 2 2" xfId="32162"/>
    <cellStyle name="Normal 4 2 5 7 2 2 3" xfId="40407"/>
    <cellStyle name="Normal 4 2 5 7 2 2 4" xfId="15287"/>
    <cellStyle name="Normal 4 2 5 7 2 3" xfId="19420"/>
    <cellStyle name="Normal 4 2 5 7 2 4" xfId="23542"/>
    <cellStyle name="Normal 4 2 5 7 2 5" xfId="28040"/>
    <cellStyle name="Normal 4 2 5 7 2 6" xfId="36285"/>
    <cellStyle name="Normal 4 2 5 7 2 7" xfId="13638"/>
    <cellStyle name="Normal 4 2 5 7 3" xfId="5910"/>
    <cellStyle name="Normal 4 2 5 7 3 2" xfId="10044"/>
    <cellStyle name="Normal 4 2 5 7 3 2 2" xfId="32986"/>
    <cellStyle name="Normal 4 2 5 7 3 2 3" xfId="41231"/>
    <cellStyle name="Normal 4 2 5 7 3 2 4" xfId="20244"/>
    <cellStyle name="Normal 4 2 5 7 3 3" xfId="24366"/>
    <cellStyle name="Normal 4 2 5 7 3 4" xfId="28864"/>
    <cellStyle name="Normal 4 2 5 7 3 5" xfId="37109"/>
    <cellStyle name="Normal 4 2 5 7 3 6" xfId="16111"/>
    <cellStyle name="Normal 4 2 5 7 4" xfId="6735"/>
    <cellStyle name="Normal 4 2 5 7 4 2" xfId="10869"/>
    <cellStyle name="Normal 4 2 5 7 4 2 2" xfId="33811"/>
    <cellStyle name="Normal 4 2 5 7 4 2 3" xfId="42056"/>
    <cellStyle name="Normal 4 2 5 7 4 2 4" xfId="21069"/>
    <cellStyle name="Normal 4 2 5 7 4 3" xfId="25191"/>
    <cellStyle name="Normal 4 2 5 7 4 4" xfId="29689"/>
    <cellStyle name="Normal 4 2 5 7 4 5" xfId="37934"/>
    <cellStyle name="Normal 4 2 5 7 4 6" xfId="16936"/>
    <cellStyle name="Normal 4 2 5 7 5" xfId="7570"/>
    <cellStyle name="Normal 4 2 5 7 5 2" xfId="11693"/>
    <cellStyle name="Normal 4 2 5 7 5 2 2" xfId="34635"/>
    <cellStyle name="Normal 4 2 5 7 5 2 3" xfId="42880"/>
    <cellStyle name="Normal 4 2 5 7 5 2 4" xfId="21893"/>
    <cellStyle name="Normal 4 2 5 7 5 3" xfId="26015"/>
    <cellStyle name="Normal 4 2 5 7 5 4" xfId="30513"/>
    <cellStyle name="Normal 4 2 5 7 5 5" xfId="38758"/>
    <cellStyle name="Normal 4 2 5 7 5 6" xfId="17771"/>
    <cellStyle name="Normal 4 2 5 7 6" xfId="8396"/>
    <cellStyle name="Normal 4 2 5 7 6 2" xfId="31338"/>
    <cellStyle name="Normal 4 2 5 7 6 3" xfId="39583"/>
    <cellStyle name="Normal 4 2 5 7 6 4" xfId="14463"/>
    <cellStyle name="Normal 4 2 5 7 7" xfId="18596"/>
    <cellStyle name="Normal 4 2 5 7 8" xfId="22718"/>
    <cellStyle name="Normal 4 2 5 7 9" xfId="27216"/>
    <cellStyle name="Normal 4 2 5 8" xfId="4387"/>
    <cellStyle name="Normal 4 2 5 8 10" xfId="35586"/>
    <cellStyle name="Normal 4 2 5 8 11" xfId="12798"/>
    <cellStyle name="Normal 4 2 5 8 2" xfId="5211"/>
    <cellStyle name="Normal 4 2 5 8 2 2" xfId="9345"/>
    <cellStyle name="Normal 4 2 5 8 2 2 2" xfId="32287"/>
    <cellStyle name="Normal 4 2 5 8 2 2 3" xfId="40532"/>
    <cellStyle name="Normal 4 2 5 8 2 2 4" xfId="15412"/>
    <cellStyle name="Normal 4 2 5 8 2 3" xfId="19545"/>
    <cellStyle name="Normal 4 2 5 8 2 4" xfId="23667"/>
    <cellStyle name="Normal 4 2 5 8 2 5" xfId="28165"/>
    <cellStyle name="Normal 4 2 5 8 2 6" xfId="36410"/>
    <cellStyle name="Normal 4 2 5 8 2 7" xfId="13763"/>
    <cellStyle name="Normal 4 2 5 8 3" xfId="6035"/>
    <cellStyle name="Normal 4 2 5 8 3 2" xfId="10169"/>
    <cellStyle name="Normal 4 2 5 8 3 2 2" xfId="33111"/>
    <cellStyle name="Normal 4 2 5 8 3 2 3" xfId="41356"/>
    <cellStyle name="Normal 4 2 5 8 3 2 4" xfId="20369"/>
    <cellStyle name="Normal 4 2 5 8 3 3" xfId="24491"/>
    <cellStyle name="Normal 4 2 5 8 3 4" xfId="28989"/>
    <cellStyle name="Normal 4 2 5 8 3 5" xfId="37234"/>
    <cellStyle name="Normal 4 2 5 8 3 6" xfId="16236"/>
    <cellStyle name="Normal 4 2 5 8 4" xfId="6860"/>
    <cellStyle name="Normal 4 2 5 8 4 2" xfId="10994"/>
    <cellStyle name="Normal 4 2 5 8 4 2 2" xfId="33936"/>
    <cellStyle name="Normal 4 2 5 8 4 2 3" xfId="42181"/>
    <cellStyle name="Normal 4 2 5 8 4 2 4" xfId="21194"/>
    <cellStyle name="Normal 4 2 5 8 4 3" xfId="25316"/>
    <cellStyle name="Normal 4 2 5 8 4 4" xfId="29814"/>
    <cellStyle name="Normal 4 2 5 8 4 5" xfId="38059"/>
    <cellStyle name="Normal 4 2 5 8 4 6" xfId="17061"/>
    <cellStyle name="Normal 4 2 5 8 5" xfId="7695"/>
    <cellStyle name="Normal 4 2 5 8 5 2" xfId="11818"/>
    <cellStyle name="Normal 4 2 5 8 5 2 2" xfId="34760"/>
    <cellStyle name="Normal 4 2 5 8 5 2 3" xfId="43005"/>
    <cellStyle name="Normal 4 2 5 8 5 2 4" xfId="22018"/>
    <cellStyle name="Normal 4 2 5 8 5 3" xfId="26140"/>
    <cellStyle name="Normal 4 2 5 8 5 4" xfId="30638"/>
    <cellStyle name="Normal 4 2 5 8 5 5" xfId="38883"/>
    <cellStyle name="Normal 4 2 5 8 5 6" xfId="17896"/>
    <cellStyle name="Normal 4 2 5 8 6" xfId="8521"/>
    <cellStyle name="Normal 4 2 5 8 6 2" xfId="31463"/>
    <cellStyle name="Normal 4 2 5 8 6 3" xfId="39708"/>
    <cellStyle name="Normal 4 2 5 8 6 4" xfId="14588"/>
    <cellStyle name="Normal 4 2 5 8 7" xfId="18721"/>
    <cellStyle name="Normal 4 2 5 8 8" xfId="22843"/>
    <cellStyle name="Normal 4 2 5 8 9" xfId="27341"/>
    <cellStyle name="Normal 4 2 5 9" xfId="4571"/>
    <cellStyle name="Normal 4 2 5 9 2" xfId="8705"/>
    <cellStyle name="Normal 4 2 5 9 2 2" xfId="31647"/>
    <cellStyle name="Normal 4 2 5 9 2 3" xfId="39892"/>
    <cellStyle name="Normal 4 2 5 9 2 4" xfId="14772"/>
    <cellStyle name="Normal 4 2 5 9 3" xfId="18905"/>
    <cellStyle name="Normal 4 2 5 9 4" xfId="23027"/>
    <cellStyle name="Normal 4 2 5 9 5" xfId="27525"/>
    <cellStyle name="Normal 4 2 5 9 6" xfId="35770"/>
    <cellStyle name="Normal 4 2 5 9 7" xfId="13122"/>
    <cellStyle name="Normal 4 2 6" xfId="3393"/>
    <cellStyle name="Normal 4 2 6 10" xfId="6222"/>
    <cellStyle name="Normal 4 2 6 10 2" xfId="10356"/>
    <cellStyle name="Normal 4 2 6 10 2 2" xfId="33298"/>
    <cellStyle name="Normal 4 2 6 10 2 3" xfId="41543"/>
    <cellStyle name="Normal 4 2 6 10 2 4" xfId="20556"/>
    <cellStyle name="Normal 4 2 6 10 3" xfId="24678"/>
    <cellStyle name="Normal 4 2 6 10 4" xfId="29176"/>
    <cellStyle name="Normal 4 2 6 10 5" xfId="37421"/>
    <cellStyle name="Normal 4 2 6 10 6" xfId="16423"/>
    <cellStyle name="Normal 4 2 6 11" xfId="7057"/>
    <cellStyle name="Normal 4 2 6 11 2" xfId="11180"/>
    <cellStyle name="Normal 4 2 6 11 2 2" xfId="34122"/>
    <cellStyle name="Normal 4 2 6 11 2 3" xfId="42367"/>
    <cellStyle name="Normal 4 2 6 11 2 4" xfId="21380"/>
    <cellStyle name="Normal 4 2 6 11 3" xfId="25502"/>
    <cellStyle name="Normal 4 2 6 11 4" xfId="30000"/>
    <cellStyle name="Normal 4 2 6 11 5" xfId="38245"/>
    <cellStyle name="Normal 4 2 6 11 6" xfId="17258"/>
    <cellStyle name="Normal 4 2 6 12" xfId="7882"/>
    <cellStyle name="Normal 4 2 6 12 2" xfId="30825"/>
    <cellStyle name="Normal 4 2 6 12 3" xfId="39070"/>
    <cellStyle name="Normal 4 2 6 12 4" xfId="13950"/>
    <cellStyle name="Normal 4 2 6 13" xfId="18083"/>
    <cellStyle name="Normal 4 2 6 14" xfId="22205"/>
    <cellStyle name="Normal 4 2 6 15" xfId="26688"/>
    <cellStyle name="Normal 4 2 6 16" xfId="34948"/>
    <cellStyle name="Normal 4 2 6 17" xfId="12160"/>
    <cellStyle name="Normal 4 2 6 2" xfId="3857"/>
    <cellStyle name="Normal 4 2 6 2 10" xfId="35060"/>
    <cellStyle name="Normal 4 2 6 2 11" xfId="12272"/>
    <cellStyle name="Normal 4 2 6 2 2" xfId="4685"/>
    <cellStyle name="Normal 4 2 6 2 2 2" xfId="8819"/>
    <cellStyle name="Normal 4 2 6 2 2 2 2" xfId="31761"/>
    <cellStyle name="Normal 4 2 6 2 2 2 3" xfId="40006"/>
    <cellStyle name="Normal 4 2 6 2 2 2 4" xfId="14886"/>
    <cellStyle name="Normal 4 2 6 2 2 3" xfId="19019"/>
    <cellStyle name="Normal 4 2 6 2 2 4" xfId="23141"/>
    <cellStyle name="Normal 4 2 6 2 2 5" xfId="27639"/>
    <cellStyle name="Normal 4 2 6 2 2 6" xfId="35884"/>
    <cellStyle name="Normal 4 2 6 2 2 7" xfId="13237"/>
    <cellStyle name="Normal 4 2 6 2 3" xfId="5509"/>
    <cellStyle name="Normal 4 2 6 2 3 2" xfId="9643"/>
    <cellStyle name="Normal 4 2 6 2 3 2 2" xfId="32585"/>
    <cellStyle name="Normal 4 2 6 2 3 2 3" xfId="40830"/>
    <cellStyle name="Normal 4 2 6 2 3 2 4" xfId="19843"/>
    <cellStyle name="Normal 4 2 6 2 3 3" xfId="23965"/>
    <cellStyle name="Normal 4 2 6 2 3 4" xfId="28463"/>
    <cellStyle name="Normal 4 2 6 2 3 5" xfId="36708"/>
    <cellStyle name="Normal 4 2 6 2 3 6" xfId="15710"/>
    <cellStyle name="Normal 4 2 6 2 4" xfId="6334"/>
    <cellStyle name="Normal 4 2 6 2 4 2" xfId="10468"/>
    <cellStyle name="Normal 4 2 6 2 4 2 2" xfId="33410"/>
    <cellStyle name="Normal 4 2 6 2 4 2 3" xfId="41655"/>
    <cellStyle name="Normal 4 2 6 2 4 2 4" xfId="20668"/>
    <cellStyle name="Normal 4 2 6 2 4 3" xfId="24790"/>
    <cellStyle name="Normal 4 2 6 2 4 4" xfId="29288"/>
    <cellStyle name="Normal 4 2 6 2 4 5" xfId="37533"/>
    <cellStyle name="Normal 4 2 6 2 4 6" xfId="16535"/>
    <cellStyle name="Normal 4 2 6 2 5" xfId="7169"/>
    <cellStyle name="Normal 4 2 6 2 5 2" xfId="11292"/>
    <cellStyle name="Normal 4 2 6 2 5 2 2" xfId="34234"/>
    <cellStyle name="Normal 4 2 6 2 5 2 3" xfId="42479"/>
    <cellStyle name="Normal 4 2 6 2 5 2 4" xfId="21492"/>
    <cellStyle name="Normal 4 2 6 2 5 3" xfId="25614"/>
    <cellStyle name="Normal 4 2 6 2 5 4" xfId="30112"/>
    <cellStyle name="Normal 4 2 6 2 5 5" xfId="38357"/>
    <cellStyle name="Normal 4 2 6 2 5 6" xfId="17370"/>
    <cellStyle name="Normal 4 2 6 2 6" xfId="7995"/>
    <cellStyle name="Normal 4 2 6 2 6 2" xfId="30937"/>
    <cellStyle name="Normal 4 2 6 2 6 3" xfId="39182"/>
    <cellStyle name="Normal 4 2 6 2 6 4" xfId="14062"/>
    <cellStyle name="Normal 4 2 6 2 7" xfId="18195"/>
    <cellStyle name="Normal 4 2 6 2 8" xfId="22317"/>
    <cellStyle name="Normal 4 2 6 2 9" xfId="26815"/>
    <cellStyle name="Normal 4 2 6 3" xfId="3969"/>
    <cellStyle name="Normal 4 2 6 3 10" xfId="35172"/>
    <cellStyle name="Normal 4 2 6 3 11" xfId="12384"/>
    <cellStyle name="Normal 4 2 6 3 2" xfId="4797"/>
    <cellStyle name="Normal 4 2 6 3 2 2" xfId="8931"/>
    <cellStyle name="Normal 4 2 6 3 2 2 2" xfId="31873"/>
    <cellStyle name="Normal 4 2 6 3 2 2 3" xfId="40118"/>
    <cellStyle name="Normal 4 2 6 3 2 2 4" xfId="14998"/>
    <cellStyle name="Normal 4 2 6 3 2 3" xfId="19131"/>
    <cellStyle name="Normal 4 2 6 3 2 4" xfId="23253"/>
    <cellStyle name="Normal 4 2 6 3 2 5" xfId="27751"/>
    <cellStyle name="Normal 4 2 6 3 2 6" xfId="35996"/>
    <cellStyle name="Normal 4 2 6 3 2 7" xfId="13349"/>
    <cellStyle name="Normal 4 2 6 3 3" xfId="5621"/>
    <cellStyle name="Normal 4 2 6 3 3 2" xfId="9755"/>
    <cellStyle name="Normal 4 2 6 3 3 2 2" xfId="32697"/>
    <cellStyle name="Normal 4 2 6 3 3 2 3" xfId="40942"/>
    <cellStyle name="Normal 4 2 6 3 3 2 4" xfId="19955"/>
    <cellStyle name="Normal 4 2 6 3 3 3" xfId="24077"/>
    <cellStyle name="Normal 4 2 6 3 3 4" xfId="28575"/>
    <cellStyle name="Normal 4 2 6 3 3 5" xfId="36820"/>
    <cellStyle name="Normal 4 2 6 3 3 6" xfId="15822"/>
    <cellStyle name="Normal 4 2 6 3 4" xfId="6446"/>
    <cellStyle name="Normal 4 2 6 3 4 2" xfId="10580"/>
    <cellStyle name="Normal 4 2 6 3 4 2 2" xfId="33522"/>
    <cellStyle name="Normal 4 2 6 3 4 2 3" xfId="41767"/>
    <cellStyle name="Normal 4 2 6 3 4 2 4" xfId="20780"/>
    <cellStyle name="Normal 4 2 6 3 4 3" xfId="24902"/>
    <cellStyle name="Normal 4 2 6 3 4 4" xfId="29400"/>
    <cellStyle name="Normal 4 2 6 3 4 5" xfId="37645"/>
    <cellStyle name="Normal 4 2 6 3 4 6" xfId="16647"/>
    <cellStyle name="Normal 4 2 6 3 5" xfId="7281"/>
    <cellStyle name="Normal 4 2 6 3 5 2" xfId="11404"/>
    <cellStyle name="Normal 4 2 6 3 5 2 2" xfId="34346"/>
    <cellStyle name="Normal 4 2 6 3 5 2 3" xfId="42591"/>
    <cellStyle name="Normal 4 2 6 3 5 2 4" xfId="21604"/>
    <cellStyle name="Normal 4 2 6 3 5 3" xfId="25726"/>
    <cellStyle name="Normal 4 2 6 3 5 4" xfId="30224"/>
    <cellStyle name="Normal 4 2 6 3 5 5" xfId="38469"/>
    <cellStyle name="Normal 4 2 6 3 5 6" xfId="17482"/>
    <cellStyle name="Normal 4 2 6 3 6" xfId="8107"/>
    <cellStyle name="Normal 4 2 6 3 6 2" xfId="31049"/>
    <cellStyle name="Normal 4 2 6 3 6 3" xfId="39294"/>
    <cellStyle name="Normal 4 2 6 3 6 4" xfId="14174"/>
    <cellStyle name="Normal 4 2 6 3 7" xfId="18307"/>
    <cellStyle name="Normal 4 2 6 3 8" xfId="22429"/>
    <cellStyle name="Normal 4 2 6 3 9" xfId="26927"/>
    <cellStyle name="Normal 4 2 6 4" xfId="4081"/>
    <cellStyle name="Normal 4 2 6 4 10" xfId="35284"/>
    <cellStyle name="Normal 4 2 6 4 11" xfId="12496"/>
    <cellStyle name="Normal 4 2 6 4 2" xfId="4909"/>
    <cellStyle name="Normal 4 2 6 4 2 2" xfId="9043"/>
    <cellStyle name="Normal 4 2 6 4 2 2 2" xfId="31985"/>
    <cellStyle name="Normal 4 2 6 4 2 2 3" xfId="40230"/>
    <cellStyle name="Normal 4 2 6 4 2 2 4" xfId="15110"/>
    <cellStyle name="Normal 4 2 6 4 2 3" xfId="19243"/>
    <cellStyle name="Normal 4 2 6 4 2 4" xfId="23365"/>
    <cellStyle name="Normal 4 2 6 4 2 5" xfId="27863"/>
    <cellStyle name="Normal 4 2 6 4 2 6" xfId="36108"/>
    <cellStyle name="Normal 4 2 6 4 2 7" xfId="13461"/>
    <cellStyle name="Normal 4 2 6 4 3" xfId="5733"/>
    <cellStyle name="Normal 4 2 6 4 3 2" xfId="9867"/>
    <cellStyle name="Normal 4 2 6 4 3 2 2" xfId="32809"/>
    <cellStyle name="Normal 4 2 6 4 3 2 3" xfId="41054"/>
    <cellStyle name="Normal 4 2 6 4 3 2 4" xfId="20067"/>
    <cellStyle name="Normal 4 2 6 4 3 3" xfId="24189"/>
    <cellStyle name="Normal 4 2 6 4 3 4" xfId="28687"/>
    <cellStyle name="Normal 4 2 6 4 3 5" xfId="36932"/>
    <cellStyle name="Normal 4 2 6 4 3 6" xfId="15934"/>
    <cellStyle name="Normal 4 2 6 4 4" xfId="6558"/>
    <cellStyle name="Normal 4 2 6 4 4 2" xfId="10692"/>
    <cellStyle name="Normal 4 2 6 4 4 2 2" xfId="33634"/>
    <cellStyle name="Normal 4 2 6 4 4 2 3" xfId="41879"/>
    <cellStyle name="Normal 4 2 6 4 4 2 4" xfId="20892"/>
    <cellStyle name="Normal 4 2 6 4 4 3" xfId="25014"/>
    <cellStyle name="Normal 4 2 6 4 4 4" xfId="29512"/>
    <cellStyle name="Normal 4 2 6 4 4 5" xfId="37757"/>
    <cellStyle name="Normal 4 2 6 4 4 6" xfId="16759"/>
    <cellStyle name="Normal 4 2 6 4 5" xfId="7393"/>
    <cellStyle name="Normal 4 2 6 4 5 2" xfId="11516"/>
    <cellStyle name="Normal 4 2 6 4 5 2 2" xfId="34458"/>
    <cellStyle name="Normal 4 2 6 4 5 2 3" xfId="42703"/>
    <cellStyle name="Normal 4 2 6 4 5 2 4" xfId="21716"/>
    <cellStyle name="Normal 4 2 6 4 5 3" xfId="25838"/>
    <cellStyle name="Normal 4 2 6 4 5 4" xfId="30336"/>
    <cellStyle name="Normal 4 2 6 4 5 5" xfId="38581"/>
    <cellStyle name="Normal 4 2 6 4 5 6" xfId="17594"/>
    <cellStyle name="Normal 4 2 6 4 6" xfId="8219"/>
    <cellStyle name="Normal 4 2 6 4 6 2" xfId="31161"/>
    <cellStyle name="Normal 4 2 6 4 6 3" xfId="39406"/>
    <cellStyle name="Normal 4 2 6 4 6 4" xfId="14286"/>
    <cellStyle name="Normal 4 2 6 4 7" xfId="18419"/>
    <cellStyle name="Normal 4 2 6 4 8" xfId="22541"/>
    <cellStyle name="Normal 4 2 6 4 9" xfId="27039"/>
    <cellStyle name="Normal 4 2 6 5" xfId="4209"/>
    <cellStyle name="Normal 4 2 6 5 10" xfId="35412"/>
    <cellStyle name="Normal 4 2 6 5 11" xfId="12624"/>
    <cellStyle name="Normal 4 2 6 5 2" xfId="5037"/>
    <cellStyle name="Normal 4 2 6 5 2 2" xfId="9171"/>
    <cellStyle name="Normal 4 2 6 5 2 2 2" xfId="32113"/>
    <cellStyle name="Normal 4 2 6 5 2 2 3" xfId="40358"/>
    <cellStyle name="Normal 4 2 6 5 2 2 4" xfId="15238"/>
    <cellStyle name="Normal 4 2 6 5 2 3" xfId="19371"/>
    <cellStyle name="Normal 4 2 6 5 2 4" xfId="23493"/>
    <cellStyle name="Normal 4 2 6 5 2 5" xfId="27991"/>
    <cellStyle name="Normal 4 2 6 5 2 6" xfId="36236"/>
    <cellStyle name="Normal 4 2 6 5 2 7" xfId="13589"/>
    <cellStyle name="Normal 4 2 6 5 3" xfId="5861"/>
    <cellStyle name="Normal 4 2 6 5 3 2" xfId="9995"/>
    <cellStyle name="Normal 4 2 6 5 3 2 2" xfId="32937"/>
    <cellStyle name="Normal 4 2 6 5 3 2 3" xfId="41182"/>
    <cellStyle name="Normal 4 2 6 5 3 2 4" xfId="20195"/>
    <cellStyle name="Normal 4 2 6 5 3 3" xfId="24317"/>
    <cellStyle name="Normal 4 2 6 5 3 4" xfId="28815"/>
    <cellStyle name="Normal 4 2 6 5 3 5" xfId="37060"/>
    <cellStyle name="Normal 4 2 6 5 3 6" xfId="16062"/>
    <cellStyle name="Normal 4 2 6 5 4" xfId="6686"/>
    <cellStyle name="Normal 4 2 6 5 4 2" xfId="10820"/>
    <cellStyle name="Normal 4 2 6 5 4 2 2" xfId="33762"/>
    <cellStyle name="Normal 4 2 6 5 4 2 3" xfId="42007"/>
    <cellStyle name="Normal 4 2 6 5 4 2 4" xfId="21020"/>
    <cellStyle name="Normal 4 2 6 5 4 3" xfId="25142"/>
    <cellStyle name="Normal 4 2 6 5 4 4" xfId="29640"/>
    <cellStyle name="Normal 4 2 6 5 4 5" xfId="37885"/>
    <cellStyle name="Normal 4 2 6 5 4 6" xfId="16887"/>
    <cellStyle name="Normal 4 2 6 5 5" xfId="7521"/>
    <cellStyle name="Normal 4 2 6 5 5 2" xfId="11644"/>
    <cellStyle name="Normal 4 2 6 5 5 2 2" xfId="34586"/>
    <cellStyle name="Normal 4 2 6 5 5 2 3" xfId="42831"/>
    <cellStyle name="Normal 4 2 6 5 5 2 4" xfId="21844"/>
    <cellStyle name="Normal 4 2 6 5 5 3" xfId="25966"/>
    <cellStyle name="Normal 4 2 6 5 5 4" xfId="30464"/>
    <cellStyle name="Normal 4 2 6 5 5 5" xfId="38709"/>
    <cellStyle name="Normal 4 2 6 5 5 6" xfId="17722"/>
    <cellStyle name="Normal 4 2 6 5 6" xfId="8347"/>
    <cellStyle name="Normal 4 2 6 5 6 2" xfId="31289"/>
    <cellStyle name="Normal 4 2 6 5 6 3" xfId="39534"/>
    <cellStyle name="Normal 4 2 6 5 6 4" xfId="14414"/>
    <cellStyle name="Normal 4 2 6 5 7" xfId="18547"/>
    <cellStyle name="Normal 4 2 6 5 8" xfId="22669"/>
    <cellStyle name="Normal 4 2 6 5 9" xfId="27167"/>
    <cellStyle name="Normal 4 2 6 6" xfId="4337"/>
    <cellStyle name="Normal 4 2 6 6 10" xfId="35536"/>
    <cellStyle name="Normal 4 2 6 6 11" xfId="12748"/>
    <cellStyle name="Normal 4 2 6 6 2" xfId="5161"/>
    <cellStyle name="Normal 4 2 6 6 2 2" xfId="9295"/>
    <cellStyle name="Normal 4 2 6 6 2 2 2" xfId="32237"/>
    <cellStyle name="Normal 4 2 6 6 2 2 3" xfId="40482"/>
    <cellStyle name="Normal 4 2 6 6 2 2 4" xfId="15362"/>
    <cellStyle name="Normal 4 2 6 6 2 3" xfId="19495"/>
    <cellStyle name="Normal 4 2 6 6 2 4" xfId="23617"/>
    <cellStyle name="Normal 4 2 6 6 2 5" xfId="28115"/>
    <cellStyle name="Normal 4 2 6 6 2 6" xfId="36360"/>
    <cellStyle name="Normal 4 2 6 6 2 7" xfId="13713"/>
    <cellStyle name="Normal 4 2 6 6 3" xfId="5985"/>
    <cellStyle name="Normal 4 2 6 6 3 2" xfId="10119"/>
    <cellStyle name="Normal 4 2 6 6 3 2 2" xfId="33061"/>
    <cellStyle name="Normal 4 2 6 6 3 2 3" xfId="41306"/>
    <cellStyle name="Normal 4 2 6 6 3 2 4" xfId="20319"/>
    <cellStyle name="Normal 4 2 6 6 3 3" xfId="24441"/>
    <cellStyle name="Normal 4 2 6 6 3 4" xfId="28939"/>
    <cellStyle name="Normal 4 2 6 6 3 5" xfId="37184"/>
    <cellStyle name="Normal 4 2 6 6 3 6" xfId="16186"/>
    <cellStyle name="Normal 4 2 6 6 4" xfId="6810"/>
    <cellStyle name="Normal 4 2 6 6 4 2" xfId="10944"/>
    <cellStyle name="Normal 4 2 6 6 4 2 2" xfId="33886"/>
    <cellStyle name="Normal 4 2 6 6 4 2 3" xfId="42131"/>
    <cellStyle name="Normal 4 2 6 6 4 2 4" xfId="21144"/>
    <cellStyle name="Normal 4 2 6 6 4 3" xfId="25266"/>
    <cellStyle name="Normal 4 2 6 6 4 4" xfId="29764"/>
    <cellStyle name="Normal 4 2 6 6 4 5" xfId="38009"/>
    <cellStyle name="Normal 4 2 6 6 4 6" xfId="17011"/>
    <cellStyle name="Normal 4 2 6 6 5" xfId="7645"/>
    <cellStyle name="Normal 4 2 6 6 5 2" xfId="11768"/>
    <cellStyle name="Normal 4 2 6 6 5 2 2" xfId="34710"/>
    <cellStyle name="Normal 4 2 6 6 5 2 3" xfId="42955"/>
    <cellStyle name="Normal 4 2 6 6 5 2 4" xfId="21968"/>
    <cellStyle name="Normal 4 2 6 6 5 3" xfId="26090"/>
    <cellStyle name="Normal 4 2 6 6 5 4" xfId="30588"/>
    <cellStyle name="Normal 4 2 6 6 5 5" xfId="38833"/>
    <cellStyle name="Normal 4 2 6 6 5 6" xfId="17846"/>
    <cellStyle name="Normal 4 2 6 6 6" xfId="8471"/>
    <cellStyle name="Normal 4 2 6 6 6 2" xfId="31413"/>
    <cellStyle name="Normal 4 2 6 6 6 3" xfId="39658"/>
    <cellStyle name="Normal 4 2 6 6 6 4" xfId="14538"/>
    <cellStyle name="Normal 4 2 6 6 7" xfId="18671"/>
    <cellStyle name="Normal 4 2 6 6 8" xfId="22793"/>
    <cellStyle name="Normal 4 2 6 6 9" xfId="27291"/>
    <cellStyle name="Normal 4 2 6 7" xfId="4462"/>
    <cellStyle name="Normal 4 2 6 7 10" xfId="35661"/>
    <cellStyle name="Normal 4 2 6 7 11" xfId="12873"/>
    <cellStyle name="Normal 4 2 6 7 2" xfId="5286"/>
    <cellStyle name="Normal 4 2 6 7 2 2" xfId="9420"/>
    <cellStyle name="Normal 4 2 6 7 2 2 2" xfId="32362"/>
    <cellStyle name="Normal 4 2 6 7 2 2 3" xfId="40607"/>
    <cellStyle name="Normal 4 2 6 7 2 2 4" xfId="15487"/>
    <cellStyle name="Normal 4 2 6 7 2 3" xfId="19620"/>
    <cellStyle name="Normal 4 2 6 7 2 4" xfId="23742"/>
    <cellStyle name="Normal 4 2 6 7 2 5" xfId="28240"/>
    <cellStyle name="Normal 4 2 6 7 2 6" xfId="36485"/>
    <cellStyle name="Normal 4 2 6 7 2 7" xfId="13838"/>
    <cellStyle name="Normal 4 2 6 7 3" xfId="6110"/>
    <cellStyle name="Normal 4 2 6 7 3 2" xfId="10244"/>
    <cellStyle name="Normal 4 2 6 7 3 2 2" xfId="33186"/>
    <cellStyle name="Normal 4 2 6 7 3 2 3" xfId="41431"/>
    <cellStyle name="Normal 4 2 6 7 3 2 4" xfId="20444"/>
    <cellStyle name="Normal 4 2 6 7 3 3" xfId="24566"/>
    <cellStyle name="Normal 4 2 6 7 3 4" xfId="29064"/>
    <cellStyle name="Normal 4 2 6 7 3 5" xfId="37309"/>
    <cellStyle name="Normal 4 2 6 7 3 6" xfId="16311"/>
    <cellStyle name="Normal 4 2 6 7 4" xfId="6935"/>
    <cellStyle name="Normal 4 2 6 7 4 2" xfId="11069"/>
    <cellStyle name="Normal 4 2 6 7 4 2 2" xfId="34011"/>
    <cellStyle name="Normal 4 2 6 7 4 2 3" xfId="42256"/>
    <cellStyle name="Normal 4 2 6 7 4 2 4" xfId="21269"/>
    <cellStyle name="Normal 4 2 6 7 4 3" xfId="25391"/>
    <cellStyle name="Normal 4 2 6 7 4 4" xfId="29889"/>
    <cellStyle name="Normal 4 2 6 7 4 5" xfId="38134"/>
    <cellStyle name="Normal 4 2 6 7 4 6" xfId="17136"/>
    <cellStyle name="Normal 4 2 6 7 5" xfId="7770"/>
    <cellStyle name="Normal 4 2 6 7 5 2" xfId="11893"/>
    <cellStyle name="Normal 4 2 6 7 5 2 2" xfId="34835"/>
    <cellStyle name="Normal 4 2 6 7 5 2 3" xfId="43080"/>
    <cellStyle name="Normal 4 2 6 7 5 2 4" xfId="22093"/>
    <cellStyle name="Normal 4 2 6 7 5 3" xfId="26215"/>
    <cellStyle name="Normal 4 2 6 7 5 4" xfId="30713"/>
    <cellStyle name="Normal 4 2 6 7 5 5" xfId="38958"/>
    <cellStyle name="Normal 4 2 6 7 5 6" xfId="17971"/>
    <cellStyle name="Normal 4 2 6 7 6" xfId="8596"/>
    <cellStyle name="Normal 4 2 6 7 6 2" xfId="31538"/>
    <cellStyle name="Normal 4 2 6 7 6 3" xfId="39783"/>
    <cellStyle name="Normal 4 2 6 7 6 4" xfId="14663"/>
    <cellStyle name="Normal 4 2 6 7 7" xfId="18796"/>
    <cellStyle name="Normal 4 2 6 7 8" xfId="22918"/>
    <cellStyle name="Normal 4 2 6 7 9" xfId="27416"/>
    <cellStyle name="Normal 4 2 6 8" xfId="4573"/>
    <cellStyle name="Normal 4 2 6 8 2" xfId="8707"/>
    <cellStyle name="Normal 4 2 6 8 2 2" xfId="31649"/>
    <cellStyle name="Normal 4 2 6 8 2 3" xfId="39894"/>
    <cellStyle name="Normal 4 2 6 8 2 4" xfId="14774"/>
    <cellStyle name="Normal 4 2 6 8 3" xfId="18907"/>
    <cellStyle name="Normal 4 2 6 8 4" xfId="23029"/>
    <cellStyle name="Normal 4 2 6 8 5" xfId="27527"/>
    <cellStyle name="Normal 4 2 6 8 6" xfId="35772"/>
    <cellStyle name="Normal 4 2 6 8 7" xfId="13124"/>
    <cellStyle name="Normal 4 2 6 9" xfId="5397"/>
    <cellStyle name="Normal 4 2 6 9 2" xfId="9531"/>
    <cellStyle name="Normal 4 2 6 9 2 2" xfId="32473"/>
    <cellStyle name="Normal 4 2 6 9 2 3" xfId="40718"/>
    <cellStyle name="Normal 4 2 6 9 2 4" xfId="19731"/>
    <cellStyle name="Normal 4 2 6 9 3" xfId="23853"/>
    <cellStyle name="Normal 4 2 6 9 4" xfId="28351"/>
    <cellStyle name="Normal 4 2 6 9 5" xfId="36596"/>
    <cellStyle name="Normal 4 2 6 9 6" xfId="15598"/>
    <cellStyle name="Normal 4 2 7" xfId="3844"/>
    <cellStyle name="Normal 4 2 7 10" xfId="35047"/>
    <cellStyle name="Normal 4 2 7 11" xfId="12259"/>
    <cellStyle name="Normal 4 2 7 2" xfId="4672"/>
    <cellStyle name="Normal 4 2 7 2 2" xfId="8806"/>
    <cellStyle name="Normal 4 2 7 2 2 2" xfId="31748"/>
    <cellStyle name="Normal 4 2 7 2 2 3" xfId="39993"/>
    <cellStyle name="Normal 4 2 7 2 2 4" xfId="14873"/>
    <cellStyle name="Normal 4 2 7 2 3" xfId="19006"/>
    <cellStyle name="Normal 4 2 7 2 4" xfId="23128"/>
    <cellStyle name="Normal 4 2 7 2 5" xfId="27626"/>
    <cellStyle name="Normal 4 2 7 2 6" xfId="35871"/>
    <cellStyle name="Normal 4 2 7 2 7" xfId="13224"/>
    <cellStyle name="Normal 4 2 7 3" xfId="5496"/>
    <cellStyle name="Normal 4 2 7 3 2" xfId="9630"/>
    <cellStyle name="Normal 4 2 7 3 2 2" xfId="32572"/>
    <cellStyle name="Normal 4 2 7 3 2 3" xfId="40817"/>
    <cellStyle name="Normal 4 2 7 3 2 4" xfId="19830"/>
    <cellStyle name="Normal 4 2 7 3 3" xfId="23952"/>
    <cellStyle name="Normal 4 2 7 3 4" xfId="28450"/>
    <cellStyle name="Normal 4 2 7 3 5" xfId="36695"/>
    <cellStyle name="Normal 4 2 7 3 6" xfId="15697"/>
    <cellStyle name="Normal 4 2 7 4" xfId="6321"/>
    <cellStyle name="Normal 4 2 7 4 2" xfId="10455"/>
    <cellStyle name="Normal 4 2 7 4 2 2" xfId="33397"/>
    <cellStyle name="Normal 4 2 7 4 2 3" xfId="41642"/>
    <cellStyle name="Normal 4 2 7 4 2 4" xfId="20655"/>
    <cellStyle name="Normal 4 2 7 4 3" xfId="24777"/>
    <cellStyle name="Normal 4 2 7 4 4" xfId="29275"/>
    <cellStyle name="Normal 4 2 7 4 5" xfId="37520"/>
    <cellStyle name="Normal 4 2 7 4 6" xfId="16522"/>
    <cellStyle name="Normal 4 2 7 5" xfId="7156"/>
    <cellStyle name="Normal 4 2 7 5 2" xfId="11279"/>
    <cellStyle name="Normal 4 2 7 5 2 2" xfId="34221"/>
    <cellStyle name="Normal 4 2 7 5 2 3" xfId="42466"/>
    <cellStyle name="Normal 4 2 7 5 2 4" xfId="21479"/>
    <cellStyle name="Normal 4 2 7 5 3" xfId="25601"/>
    <cellStyle name="Normal 4 2 7 5 4" xfId="30099"/>
    <cellStyle name="Normal 4 2 7 5 5" xfId="38344"/>
    <cellStyle name="Normal 4 2 7 5 6" xfId="17357"/>
    <cellStyle name="Normal 4 2 7 6" xfId="7982"/>
    <cellStyle name="Normal 4 2 7 6 2" xfId="30924"/>
    <cellStyle name="Normal 4 2 7 6 3" xfId="39169"/>
    <cellStyle name="Normal 4 2 7 6 4" xfId="14049"/>
    <cellStyle name="Normal 4 2 7 7" xfId="18182"/>
    <cellStyle name="Normal 4 2 7 8" xfId="22304"/>
    <cellStyle name="Normal 4 2 7 9" xfId="26802"/>
    <cellStyle name="Normal 4 2 8" xfId="3956"/>
    <cellStyle name="Normal 4 2 8 10" xfId="35159"/>
    <cellStyle name="Normal 4 2 8 11" xfId="12371"/>
    <cellStyle name="Normal 4 2 8 2" xfId="4784"/>
    <cellStyle name="Normal 4 2 8 2 2" xfId="8918"/>
    <cellStyle name="Normal 4 2 8 2 2 2" xfId="31860"/>
    <cellStyle name="Normal 4 2 8 2 2 3" xfId="40105"/>
    <cellStyle name="Normal 4 2 8 2 2 4" xfId="14985"/>
    <cellStyle name="Normal 4 2 8 2 3" xfId="19118"/>
    <cellStyle name="Normal 4 2 8 2 4" xfId="23240"/>
    <cellStyle name="Normal 4 2 8 2 5" xfId="27738"/>
    <cellStyle name="Normal 4 2 8 2 6" xfId="35983"/>
    <cellStyle name="Normal 4 2 8 2 7" xfId="13336"/>
    <cellStyle name="Normal 4 2 8 3" xfId="5608"/>
    <cellStyle name="Normal 4 2 8 3 2" xfId="9742"/>
    <cellStyle name="Normal 4 2 8 3 2 2" xfId="32684"/>
    <cellStyle name="Normal 4 2 8 3 2 3" xfId="40929"/>
    <cellStyle name="Normal 4 2 8 3 2 4" xfId="19942"/>
    <cellStyle name="Normal 4 2 8 3 3" xfId="24064"/>
    <cellStyle name="Normal 4 2 8 3 4" xfId="28562"/>
    <cellStyle name="Normal 4 2 8 3 5" xfId="36807"/>
    <cellStyle name="Normal 4 2 8 3 6" xfId="15809"/>
    <cellStyle name="Normal 4 2 8 4" xfId="6433"/>
    <cellStyle name="Normal 4 2 8 4 2" xfId="10567"/>
    <cellStyle name="Normal 4 2 8 4 2 2" xfId="33509"/>
    <cellStyle name="Normal 4 2 8 4 2 3" xfId="41754"/>
    <cellStyle name="Normal 4 2 8 4 2 4" xfId="20767"/>
    <cellStyle name="Normal 4 2 8 4 3" xfId="24889"/>
    <cellStyle name="Normal 4 2 8 4 4" xfId="29387"/>
    <cellStyle name="Normal 4 2 8 4 5" xfId="37632"/>
    <cellStyle name="Normal 4 2 8 4 6" xfId="16634"/>
    <cellStyle name="Normal 4 2 8 5" xfId="7268"/>
    <cellStyle name="Normal 4 2 8 5 2" xfId="11391"/>
    <cellStyle name="Normal 4 2 8 5 2 2" xfId="34333"/>
    <cellStyle name="Normal 4 2 8 5 2 3" xfId="42578"/>
    <cellStyle name="Normal 4 2 8 5 2 4" xfId="21591"/>
    <cellStyle name="Normal 4 2 8 5 3" xfId="25713"/>
    <cellStyle name="Normal 4 2 8 5 4" xfId="30211"/>
    <cellStyle name="Normal 4 2 8 5 5" xfId="38456"/>
    <cellStyle name="Normal 4 2 8 5 6" xfId="17469"/>
    <cellStyle name="Normal 4 2 8 6" xfId="8094"/>
    <cellStyle name="Normal 4 2 8 6 2" xfId="31036"/>
    <cellStyle name="Normal 4 2 8 6 3" xfId="39281"/>
    <cellStyle name="Normal 4 2 8 6 4" xfId="14161"/>
    <cellStyle name="Normal 4 2 8 7" xfId="18294"/>
    <cellStyle name="Normal 4 2 8 8" xfId="22416"/>
    <cellStyle name="Normal 4 2 8 9" xfId="26914"/>
    <cellStyle name="Normal 4 2 9" xfId="4068"/>
    <cellStyle name="Normal 4 2 9 10" xfId="35271"/>
    <cellStyle name="Normal 4 2 9 11" xfId="12483"/>
    <cellStyle name="Normal 4 2 9 2" xfId="4896"/>
    <cellStyle name="Normal 4 2 9 2 2" xfId="9030"/>
    <cellStyle name="Normal 4 2 9 2 2 2" xfId="31972"/>
    <cellStyle name="Normal 4 2 9 2 2 3" xfId="40217"/>
    <cellStyle name="Normal 4 2 9 2 2 4" xfId="15097"/>
    <cellStyle name="Normal 4 2 9 2 3" xfId="19230"/>
    <cellStyle name="Normal 4 2 9 2 4" xfId="23352"/>
    <cellStyle name="Normal 4 2 9 2 5" xfId="27850"/>
    <cellStyle name="Normal 4 2 9 2 6" xfId="36095"/>
    <cellStyle name="Normal 4 2 9 2 7" xfId="13448"/>
    <cellStyle name="Normal 4 2 9 3" xfId="5720"/>
    <cellStyle name="Normal 4 2 9 3 2" xfId="9854"/>
    <cellStyle name="Normal 4 2 9 3 2 2" xfId="32796"/>
    <cellStyle name="Normal 4 2 9 3 2 3" xfId="41041"/>
    <cellStyle name="Normal 4 2 9 3 2 4" xfId="20054"/>
    <cellStyle name="Normal 4 2 9 3 3" xfId="24176"/>
    <cellStyle name="Normal 4 2 9 3 4" xfId="28674"/>
    <cellStyle name="Normal 4 2 9 3 5" xfId="36919"/>
    <cellStyle name="Normal 4 2 9 3 6" xfId="15921"/>
    <cellStyle name="Normal 4 2 9 4" xfId="6545"/>
    <cellStyle name="Normal 4 2 9 4 2" xfId="10679"/>
    <cellStyle name="Normal 4 2 9 4 2 2" xfId="33621"/>
    <cellStyle name="Normal 4 2 9 4 2 3" xfId="41866"/>
    <cellStyle name="Normal 4 2 9 4 2 4" xfId="20879"/>
    <cellStyle name="Normal 4 2 9 4 3" xfId="25001"/>
    <cellStyle name="Normal 4 2 9 4 4" xfId="29499"/>
    <cellStyle name="Normal 4 2 9 4 5" xfId="37744"/>
    <cellStyle name="Normal 4 2 9 4 6" xfId="16746"/>
    <cellStyle name="Normal 4 2 9 5" xfId="7380"/>
    <cellStyle name="Normal 4 2 9 5 2" xfId="11503"/>
    <cellStyle name="Normal 4 2 9 5 2 2" xfId="34445"/>
    <cellStyle name="Normal 4 2 9 5 2 3" xfId="42690"/>
    <cellStyle name="Normal 4 2 9 5 2 4" xfId="21703"/>
    <cellStyle name="Normal 4 2 9 5 3" xfId="25825"/>
    <cellStyle name="Normal 4 2 9 5 4" xfId="30323"/>
    <cellStyle name="Normal 4 2 9 5 5" xfId="38568"/>
    <cellStyle name="Normal 4 2 9 5 6" xfId="17581"/>
    <cellStyle name="Normal 4 2 9 6" xfId="8206"/>
    <cellStyle name="Normal 4 2 9 6 2" xfId="31148"/>
    <cellStyle name="Normal 4 2 9 6 3" xfId="39393"/>
    <cellStyle name="Normal 4 2 9 6 4" xfId="14273"/>
    <cellStyle name="Normal 4 2 9 7" xfId="18406"/>
    <cellStyle name="Normal 4 2 9 8" xfId="22528"/>
    <cellStyle name="Normal 4 2 9 9" xfId="27026"/>
    <cellStyle name="Normal 4 3" xfId="3394"/>
    <cellStyle name="Normal 4 4" xfId="26396"/>
    <cellStyle name="Normal 4 5" xfId="43159"/>
    <cellStyle name="Normal 41" xfId="3395"/>
    <cellStyle name="Normal 42" xfId="3396"/>
    <cellStyle name="Normal 5" xfId="3397"/>
    <cellStyle name="Normal 5 2" xfId="3398"/>
    <cellStyle name="Normal 5 3" xfId="3399"/>
    <cellStyle name="Normal 5 4" xfId="26397"/>
    <cellStyle name="Normal 5 5" xfId="43178"/>
    <cellStyle name="Normal 53" xfId="3400"/>
    <cellStyle name="Normal 55" xfId="3401"/>
    <cellStyle name="Normal 6" xfId="3402"/>
    <cellStyle name="Normal 6 2" xfId="3403"/>
    <cellStyle name="Normal 6 3" xfId="26398"/>
    <cellStyle name="Normal 7" xfId="3404"/>
    <cellStyle name="Normal 7 2" xfId="3405"/>
    <cellStyle name="Normal 7 3" xfId="26399"/>
    <cellStyle name="Normal 8" xfId="3406"/>
    <cellStyle name="Normal 8 2" xfId="3407"/>
    <cellStyle name="Normal 8 3" xfId="26400"/>
    <cellStyle name="Normal 9" xfId="3408"/>
    <cellStyle name="Normal 9 10" xfId="4082"/>
    <cellStyle name="Normal 9 10 10" xfId="35285"/>
    <cellStyle name="Normal 9 10 11" xfId="12497"/>
    <cellStyle name="Normal 9 10 2" xfId="4910"/>
    <cellStyle name="Normal 9 10 2 2" xfId="9044"/>
    <cellStyle name="Normal 9 10 2 2 2" xfId="31986"/>
    <cellStyle name="Normal 9 10 2 2 3" xfId="40231"/>
    <cellStyle name="Normal 9 10 2 2 4" xfId="15111"/>
    <cellStyle name="Normal 9 10 2 3" xfId="19244"/>
    <cellStyle name="Normal 9 10 2 4" xfId="23366"/>
    <cellStyle name="Normal 9 10 2 5" xfId="27864"/>
    <cellStyle name="Normal 9 10 2 6" xfId="36109"/>
    <cellStyle name="Normal 9 10 2 7" xfId="13462"/>
    <cellStyle name="Normal 9 10 3" xfId="5734"/>
    <cellStyle name="Normal 9 10 3 2" xfId="9868"/>
    <cellStyle name="Normal 9 10 3 2 2" xfId="32810"/>
    <cellStyle name="Normal 9 10 3 2 3" xfId="41055"/>
    <cellStyle name="Normal 9 10 3 2 4" xfId="20068"/>
    <cellStyle name="Normal 9 10 3 3" xfId="24190"/>
    <cellStyle name="Normal 9 10 3 4" xfId="28688"/>
    <cellStyle name="Normal 9 10 3 5" xfId="36933"/>
    <cellStyle name="Normal 9 10 3 6" xfId="15935"/>
    <cellStyle name="Normal 9 10 4" xfId="6559"/>
    <cellStyle name="Normal 9 10 4 2" xfId="10693"/>
    <cellStyle name="Normal 9 10 4 2 2" xfId="33635"/>
    <cellStyle name="Normal 9 10 4 2 3" xfId="41880"/>
    <cellStyle name="Normal 9 10 4 2 4" xfId="20893"/>
    <cellStyle name="Normal 9 10 4 3" xfId="25015"/>
    <cellStyle name="Normal 9 10 4 4" xfId="29513"/>
    <cellStyle name="Normal 9 10 4 5" xfId="37758"/>
    <cellStyle name="Normal 9 10 4 6" xfId="16760"/>
    <cellStyle name="Normal 9 10 5" xfId="7394"/>
    <cellStyle name="Normal 9 10 5 2" xfId="11517"/>
    <cellStyle name="Normal 9 10 5 2 2" xfId="34459"/>
    <cellStyle name="Normal 9 10 5 2 3" xfId="42704"/>
    <cellStyle name="Normal 9 10 5 2 4" xfId="21717"/>
    <cellStyle name="Normal 9 10 5 3" xfId="25839"/>
    <cellStyle name="Normal 9 10 5 4" xfId="30337"/>
    <cellStyle name="Normal 9 10 5 5" xfId="38582"/>
    <cellStyle name="Normal 9 10 5 6" xfId="17595"/>
    <cellStyle name="Normal 9 10 6" xfId="8220"/>
    <cellStyle name="Normal 9 10 6 2" xfId="31162"/>
    <cellStyle name="Normal 9 10 6 3" xfId="39407"/>
    <cellStyle name="Normal 9 10 6 4" xfId="14287"/>
    <cellStyle name="Normal 9 10 7" xfId="18420"/>
    <cellStyle name="Normal 9 10 8" xfId="22542"/>
    <cellStyle name="Normal 9 10 9" xfId="27040"/>
    <cellStyle name="Normal 9 11" xfId="4095"/>
    <cellStyle name="Normal 9 11 10" xfId="35298"/>
    <cellStyle name="Normal 9 11 11" xfId="12510"/>
    <cellStyle name="Normal 9 11 2" xfId="4923"/>
    <cellStyle name="Normal 9 11 2 2" xfId="9057"/>
    <cellStyle name="Normal 9 11 2 2 2" xfId="31999"/>
    <cellStyle name="Normal 9 11 2 2 3" xfId="40244"/>
    <cellStyle name="Normal 9 11 2 2 4" xfId="15124"/>
    <cellStyle name="Normal 9 11 2 3" xfId="19257"/>
    <cellStyle name="Normal 9 11 2 4" xfId="23379"/>
    <cellStyle name="Normal 9 11 2 5" xfId="27877"/>
    <cellStyle name="Normal 9 11 2 6" xfId="36122"/>
    <cellStyle name="Normal 9 11 2 7" xfId="13475"/>
    <cellStyle name="Normal 9 11 3" xfId="5747"/>
    <cellStyle name="Normal 9 11 3 2" xfId="9881"/>
    <cellStyle name="Normal 9 11 3 2 2" xfId="32823"/>
    <cellStyle name="Normal 9 11 3 2 3" xfId="41068"/>
    <cellStyle name="Normal 9 11 3 2 4" xfId="20081"/>
    <cellStyle name="Normal 9 11 3 3" xfId="24203"/>
    <cellStyle name="Normal 9 11 3 4" xfId="28701"/>
    <cellStyle name="Normal 9 11 3 5" xfId="36946"/>
    <cellStyle name="Normal 9 11 3 6" xfId="15948"/>
    <cellStyle name="Normal 9 11 4" xfId="6572"/>
    <cellStyle name="Normal 9 11 4 2" xfId="10706"/>
    <cellStyle name="Normal 9 11 4 2 2" xfId="33648"/>
    <cellStyle name="Normal 9 11 4 2 3" xfId="41893"/>
    <cellStyle name="Normal 9 11 4 2 4" xfId="20906"/>
    <cellStyle name="Normal 9 11 4 3" xfId="25028"/>
    <cellStyle name="Normal 9 11 4 4" xfId="29526"/>
    <cellStyle name="Normal 9 11 4 5" xfId="37771"/>
    <cellStyle name="Normal 9 11 4 6" xfId="16773"/>
    <cellStyle name="Normal 9 11 5" xfId="7407"/>
    <cellStyle name="Normal 9 11 5 2" xfId="11530"/>
    <cellStyle name="Normal 9 11 5 2 2" xfId="34472"/>
    <cellStyle name="Normal 9 11 5 2 3" xfId="42717"/>
    <cellStyle name="Normal 9 11 5 2 4" xfId="21730"/>
    <cellStyle name="Normal 9 11 5 3" xfId="25852"/>
    <cellStyle name="Normal 9 11 5 4" xfId="30350"/>
    <cellStyle name="Normal 9 11 5 5" xfId="38595"/>
    <cellStyle name="Normal 9 11 5 6" xfId="17608"/>
    <cellStyle name="Normal 9 11 6" xfId="8233"/>
    <cellStyle name="Normal 9 11 6 2" xfId="31175"/>
    <cellStyle name="Normal 9 11 6 3" xfId="39420"/>
    <cellStyle name="Normal 9 11 6 4" xfId="14300"/>
    <cellStyle name="Normal 9 11 7" xfId="18433"/>
    <cellStyle name="Normal 9 11 8" xfId="22555"/>
    <cellStyle name="Normal 9 11 9" xfId="27053"/>
    <cellStyle name="Normal 9 12" xfId="4348"/>
    <cellStyle name="Normal 9 12 10" xfId="35547"/>
    <cellStyle name="Normal 9 12 11" xfId="12759"/>
    <cellStyle name="Normal 9 12 2" xfId="5172"/>
    <cellStyle name="Normal 9 12 2 2" xfId="9306"/>
    <cellStyle name="Normal 9 12 2 2 2" xfId="32248"/>
    <cellStyle name="Normal 9 12 2 2 3" xfId="40493"/>
    <cellStyle name="Normal 9 12 2 2 4" xfId="15373"/>
    <cellStyle name="Normal 9 12 2 3" xfId="19506"/>
    <cellStyle name="Normal 9 12 2 4" xfId="23628"/>
    <cellStyle name="Normal 9 12 2 5" xfId="28126"/>
    <cellStyle name="Normal 9 12 2 6" xfId="36371"/>
    <cellStyle name="Normal 9 12 2 7" xfId="13724"/>
    <cellStyle name="Normal 9 12 3" xfId="5996"/>
    <cellStyle name="Normal 9 12 3 2" xfId="10130"/>
    <cellStyle name="Normal 9 12 3 2 2" xfId="33072"/>
    <cellStyle name="Normal 9 12 3 2 3" xfId="41317"/>
    <cellStyle name="Normal 9 12 3 2 4" xfId="20330"/>
    <cellStyle name="Normal 9 12 3 3" xfId="24452"/>
    <cellStyle name="Normal 9 12 3 4" xfId="28950"/>
    <cellStyle name="Normal 9 12 3 5" xfId="37195"/>
    <cellStyle name="Normal 9 12 3 6" xfId="16197"/>
    <cellStyle name="Normal 9 12 4" xfId="6821"/>
    <cellStyle name="Normal 9 12 4 2" xfId="10955"/>
    <cellStyle name="Normal 9 12 4 2 2" xfId="33897"/>
    <cellStyle name="Normal 9 12 4 2 3" xfId="42142"/>
    <cellStyle name="Normal 9 12 4 2 4" xfId="21155"/>
    <cellStyle name="Normal 9 12 4 3" xfId="25277"/>
    <cellStyle name="Normal 9 12 4 4" xfId="29775"/>
    <cellStyle name="Normal 9 12 4 5" xfId="38020"/>
    <cellStyle name="Normal 9 12 4 6" xfId="17022"/>
    <cellStyle name="Normal 9 12 5" xfId="7656"/>
    <cellStyle name="Normal 9 12 5 2" xfId="11779"/>
    <cellStyle name="Normal 9 12 5 2 2" xfId="34721"/>
    <cellStyle name="Normal 9 12 5 2 3" xfId="42966"/>
    <cellStyle name="Normal 9 12 5 2 4" xfId="21979"/>
    <cellStyle name="Normal 9 12 5 3" xfId="26101"/>
    <cellStyle name="Normal 9 12 5 4" xfId="30599"/>
    <cellStyle name="Normal 9 12 5 5" xfId="38844"/>
    <cellStyle name="Normal 9 12 5 6" xfId="17857"/>
    <cellStyle name="Normal 9 12 6" xfId="8482"/>
    <cellStyle name="Normal 9 12 6 2" xfId="31424"/>
    <cellStyle name="Normal 9 12 6 3" xfId="39669"/>
    <cellStyle name="Normal 9 12 6 4" xfId="14549"/>
    <cellStyle name="Normal 9 12 7" xfId="18682"/>
    <cellStyle name="Normal 9 12 8" xfId="22804"/>
    <cellStyle name="Normal 9 12 9" xfId="27302"/>
    <cellStyle name="Normal 9 13" xfId="4574"/>
    <cellStyle name="Normal 9 13 2" xfId="8708"/>
    <cellStyle name="Normal 9 13 2 2" xfId="31650"/>
    <cellStyle name="Normal 9 13 2 3" xfId="39895"/>
    <cellStyle name="Normal 9 13 2 4" xfId="14775"/>
    <cellStyle name="Normal 9 13 3" xfId="18908"/>
    <cellStyle name="Normal 9 13 4" xfId="23030"/>
    <cellStyle name="Normal 9 13 5" xfId="27528"/>
    <cellStyle name="Normal 9 13 6" xfId="35773"/>
    <cellStyle name="Normal 9 13 7" xfId="12161"/>
    <cellStyle name="Normal 9 14" xfId="5398"/>
    <cellStyle name="Normal 9 14 2" xfId="9532"/>
    <cellStyle name="Normal 9 14 2 2" xfId="32474"/>
    <cellStyle name="Normal 9 14 2 3" xfId="40719"/>
    <cellStyle name="Normal 9 14 2 4" xfId="15599"/>
    <cellStyle name="Normal 9 14 3" xfId="19732"/>
    <cellStyle name="Normal 9 14 4" xfId="23854"/>
    <cellStyle name="Normal 9 14 5" xfId="28352"/>
    <cellStyle name="Normal 9 14 6" xfId="36597"/>
    <cellStyle name="Normal 9 14 7" xfId="13125"/>
    <cellStyle name="Normal 9 15" xfId="6223"/>
    <cellStyle name="Normal 9 15 2" xfId="10357"/>
    <cellStyle name="Normal 9 15 2 2" xfId="33299"/>
    <cellStyle name="Normal 9 15 2 3" xfId="41544"/>
    <cellStyle name="Normal 9 15 2 4" xfId="20557"/>
    <cellStyle name="Normal 9 15 3" xfId="24679"/>
    <cellStyle name="Normal 9 15 4" xfId="29177"/>
    <cellStyle name="Normal 9 15 5" xfId="37422"/>
    <cellStyle name="Normal 9 15 6" xfId="16424"/>
    <cellStyle name="Normal 9 16" xfId="7058"/>
    <cellStyle name="Normal 9 16 2" xfId="11181"/>
    <cellStyle name="Normal 9 16 2 2" xfId="34123"/>
    <cellStyle name="Normal 9 16 2 3" xfId="42368"/>
    <cellStyle name="Normal 9 16 2 4" xfId="21381"/>
    <cellStyle name="Normal 9 16 3" xfId="25503"/>
    <cellStyle name="Normal 9 16 4" xfId="30001"/>
    <cellStyle name="Normal 9 16 5" xfId="38246"/>
    <cellStyle name="Normal 9 16 6" xfId="17259"/>
    <cellStyle name="Normal 9 17" xfId="7883"/>
    <cellStyle name="Normal 9 17 2" xfId="30826"/>
    <cellStyle name="Normal 9 17 3" xfId="39071"/>
    <cellStyle name="Normal 9 17 4" xfId="13951"/>
    <cellStyle name="Normal 9 18" xfId="18084"/>
    <cellStyle name="Normal 9 18 2" xfId="26689"/>
    <cellStyle name="Normal 9 19" xfId="22206"/>
    <cellStyle name="Normal 9 2" xfId="3409"/>
    <cellStyle name="Normal 9 20" xfId="26401"/>
    <cellStyle name="Normal 9 21" xfId="34949"/>
    <cellStyle name="Normal 9 3" xfId="3410"/>
    <cellStyle name="Normal 9 4" xfId="3411"/>
    <cellStyle name="Normal 9 4 10" xfId="4575"/>
    <cellStyle name="Normal 9 4 10 2" xfId="8709"/>
    <cellStyle name="Normal 9 4 10 2 2" xfId="31651"/>
    <cellStyle name="Normal 9 4 10 2 3" xfId="39896"/>
    <cellStyle name="Normal 9 4 10 2 4" xfId="14776"/>
    <cellStyle name="Normal 9 4 10 3" xfId="18909"/>
    <cellStyle name="Normal 9 4 10 4" xfId="23031"/>
    <cellStyle name="Normal 9 4 10 5" xfId="27529"/>
    <cellStyle name="Normal 9 4 10 6" xfId="35774"/>
    <cellStyle name="Normal 9 4 10 7" xfId="12162"/>
    <cellStyle name="Normal 9 4 11" xfId="5399"/>
    <cellStyle name="Normal 9 4 11 2" xfId="9533"/>
    <cellStyle name="Normal 9 4 11 2 2" xfId="32475"/>
    <cellStyle name="Normal 9 4 11 2 3" xfId="40720"/>
    <cellStyle name="Normal 9 4 11 2 4" xfId="15600"/>
    <cellStyle name="Normal 9 4 11 3" xfId="19733"/>
    <cellStyle name="Normal 9 4 11 4" xfId="23855"/>
    <cellStyle name="Normal 9 4 11 5" xfId="28353"/>
    <cellStyle name="Normal 9 4 11 6" xfId="36598"/>
    <cellStyle name="Normal 9 4 11 7" xfId="12998"/>
    <cellStyle name="Normal 9 4 12" xfId="6224"/>
    <cellStyle name="Normal 9 4 12 2" xfId="10358"/>
    <cellStyle name="Normal 9 4 12 2 2" xfId="33300"/>
    <cellStyle name="Normal 9 4 12 2 3" xfId="41545"/>
    <cellStyle name="Normal 9 4 12 2 4" xfId="16425"/>
    <cellStyle name="Normal 9 4 12 3" xfId="20558"/>
    <cellStyle name="Normal 9 4 12 4" xfId="24680"/>
    <cellStyle name="Normal 9 4 12 5" xfId="29178"/>
    <cellStyle name="Normal 9 4 12 6" xfId="37423"/>
    <cellStyle name="Normal 9 4 12 7" xfId="13126"/>
    <cellStyle name="Normal 9 4 13" xfId="7059"/>
    <cellStyle name="Normal 9 4 13 2" xfId="11182"/>
    <cellStyle name="Normal 9 4 13 2 2" xfId="34124"/>
    <cellStyle name="Normal 9 4 13 2 3" xfId="42369"/>
    <cellStyle name="Normal 9 4 13 2 4" xfId="21382"/>
    <cellStyle name="Normal 9 4 13 3" xfId="25504"/>
    <cellStyle name="Normal 9 4 13 4" xfId="30002"/>
    <cellStyle name="Normal 9 4 13 5" xfId="38247"/>
    <cellStyle name="Normal 9 4 13 6" xfId="17260"/>
    <cellStyle name="Normal 9 4 14" xfId="7884"/>
    <cellStyle name="Normal 9 4 14 2" xfId="30827"/>
    <cellStyle name="Normal 9 4 14 3" xfId="39072"/>
    <cellStyle name="Normal 9 4 14 4" xfId="13952"/>
    <cellStyle name="Normal 9 4 15" xfId="18085"/>
    <cellStyle name="Normal 9 4 15 2" xfId="26690"/>
    <cellStyle name="Normal 9 4 16" xfId="22207"/>
    <cellStyle name="Normal 9 4 17" xfId="26487"/>
    <cellStyle name="Normal 9 4 18" xfId="34950"/>
    <cellStyle name="Normal 9 4 19" xfId="11936"/>
    <cellStyle name="Normal 9 4 2" xfId="3412"/>
    <cellStyle name="Normal 9 4 2 10" xfId="5400"/>
    <cellStyle name="Normal 9 4 2 10 2" xfId="9534"/>
    <cellStyle name="Normal 9 4 2 10 2 2" xfId="32476"/>
    <cellStyle name="Normal 9 4 2 10 2 3" xfId="40721"/>
    <cellStyle name="Normal 9 4 2 10 2 4" xfId="15601"/>
    <cellStyle name="Normal 9 4 2 10 3" xfId="19734"/>
    <cellStyle name="Normal 9 4 2 10 4" xfId="23856"/>
    <cellStyle name="Normal 9 4 2 10 5" xfId="28354"/>
    <cellStyle name="Normal 9 4 2 10 6" xfId="36599"/>
    <cellStyle name="Normal 9 4 2 10 7" xfId="12999"/>
    <cellStyle name="Normal 9 4 2 11" xfId="6225"/>
    <cellStyle name="Normal 9 4 2 11 2" xfId="10359"/>
    <cellStyle name="Normal 9 4 2 11 2 2" xfId="33301"/>
    <cellStyle name="Normal 9 4 2 11 2 3" xfId="41546"/>
    <cellStyle name="Normal 9 4 2 11 2 4" xfId="16426"/>
    <cellStyle name="Normal 9 4 2 11 3" xfId="20559"/>
    <cellStyle name="Normal 9 4 2 11 4" xfId="24681"/>
    <cellStyle name="Normal 9 4 2 11 5" xfId="29179"/>
    <cellStyle name="Normal 9 4 2 11 6" xfId="37424"/>
    <cellStyle name="Normal 9 4 2 11 7" xfId="13127"/>
    <cellStyle name="Normal 9 4 2 12" xfId="7060"/>
    <cellStyle name="Normal 9 4 2 12 2" xfId="11183"/>
    <cellStyle name="Normal 9 4 2 12 2 2" xfId="34125"/>
    <cellStyle name="Normal 9 4 2 12 2 3" xfId="42370"/>
    <cellStyle name="Normal 9 4 2 12 2 4" xfId="21383"/>
    <cellStyle name="Normal 9 4 2 12 3" xfId="25505"/>
    <cellStyle name="Normal 9 4 2 12 4" xfId="30003"/>
    <cellStyle name="Normal 9 4 2 12 5" xfId="38248"/>
    <cellStyle name="Normal 9 4 2 12 6" xfId="17261"/>
    <cellStyle name="Normal 9 4 2 13" xfId="7885"/>
    <cellStyle name="Normal 9 4 2 13 2" xfId="30828"/>
    <cellStyle name="Normal 9 4 2 13 3" xfId="39073"/>
    <cellStyle name="Normal 9 4 2 13 4" xfId="13953"/>
    <cellStyle name="Normal 9 4 2 14" xfId="18086"/>
    <cellStyle name="Normal 9 4 2 15" xfId="22208"/>
    <cellStyle name="Normal 9 4 2 16" xfId="26691"/>
    <cellStyle name="Normal 9 4 2 17" xfId="34951"/>
    <cellStyle name="Normal 9 4 2 18" xfId="11937"/>
    <cellStyle name="Normal 9 4 2 2" xfId="3413"/>
    <cellStyle name="Normal 9 4 2 2 10" xfId="6226"/>
    <cellStyle name="Normal 9 4 2 2 10 2" xfId="10360"/>
    <cellStyle name="Normal 9 4 2 2 10 2 2" xfId="33302"/>
    <cellStyle name="Normal 9 4 2 2 10 2 3" xfId="41547"/>
    <cellStyle name="Normal 9 4 2 2 10 2 4" xfId="20560"/>
    <cellStyle name="Normal 9 4 2 2 10 3" xfId="24682"/>
    <cellStyle name="Normal 9 4 2 2 10 4" xfId="29180"/>
    <cellStyle name="Normal 9 4 2 2 10 5" xfId="37425"/>
    <cellStyle name="Normal 9 4 2 2 10 6" xfId="16427"/>
    <cellStyle name="Normal 9 4 2 2 11" xfId="7061"/>
    <cellStyle name="Normal 9 4 2 2 11 2" xfId="11184"/>
    <cellStyle name="Normal 9 4 2 2 11 2 2" xfId="34126"/>
    <cellStyle name="Normal 9 4 2 2 11 2 3" xfId="42371"/>
    <cellStyle name="Normal 9 4 2 2 11 2 4" xfId="21384"/>
    <cellStyle name="Normal 9 4 2 2 11 3" xfId="25506"/>
    <cellStyle name="Normal 9 4 2 2 11 4" xfId="30004"/>
    <cellStyle name="Normal 9 4 2 2 11 5" xfId="38249"/>
    <cellStyle name="Normal 9 4 2 2 11 6" xfId="17262"/>
    <cellStyle name="Normal 9 4 2 2 12" xfId="7886"/>
    <cellStyle name="Normal 9 4 2 2 12 2" xfId="30829"/>
    <cellStyle name="Normal 9 4 2 2 12 3" xfId="39074"/>
    <cellStyle name="Normal 9 4 2 2 12 4" xfId="13954"/>
    <cellStyle name="Normal 9 4 2 2 13" xfId="18087"/>
    <cellStyle name="Normal 9 4 2 2 14" xfId="22209"/>
    <cellStyle name="Normal 9 4 2 2 15" xfId="26692"/>
    <cellStyle name="Normal 9 4 2 2 16" xfId="34952"/>
    <cellStyle name="Normal 9 4 2 2 17" xfId="12164"/>
    <cellStyle name="Normal 9 4 2 2 2" xfId="3861"/>
    <cellStyle name="Normal 9 4 2 2 2 10" xfId="35064"/>
    <cellStyle name="Normal 9 4 2 2 2 11" xfId="12276"/>
    <cellStyle name="Normal 9 4 2 2 2 2" xfId="4689"/>
    <cellStyle name="Normal 9 4 2 2 2 2 2" xfId="8823"/>
    <cellStyle name="Normal 9 4 2 2 2 2 2 2" xfId="31765"/>
    <cellStyle name="Normal 9 4 2 2 2 2 2 3" xfId="40010"/>
    <cellStyle name="Normal 9 4 2 2 2 2 2 4" xfId="14890"/>
    <cellStyle name="Normal 9 4 2 2 2 2 3" xfId="19023"/>
    <cellStyle name="Normal 9 4 2 2 2 2 4" xfId="23145"/>
    <cellStyle name="Normal 9 4 2 2 2 2 5" xfId="27643"/>
    <cellStyle name="Normal 9 4 2 2 2 2 6" xfId="35888"/>
    <cellStyle name="Normal 9 4 2 2 2 2 7" xfId="13241"/>
    <cellStyle name="Normal 9 4 2 2 2 3" xfId="5513"/>
    <cellStyle name="Normal 9 4 2 2 2 3 2" xfId="9647"/>
    <cellStyle name="Normal 9 4 2 2 2 3 2 2" xfId="32589"/>
    <cellStyle name="Normal 9 4 2 2 2 3 2 3" xfId="40834"/>
    <cellStyle name="Normal 9 4 2 2 2 3 2 4" xfId="19847"/>
    <cellStyle name="Normal 9 4 2 2 2 3 3" xfId="23969"/>
    <cellStyle name="Normal 9 4 2 2 2 3 4" xfId="28467"/>
    <cellStyle name="Normal 9 4 2 2 2 3 5" xfId="36712"/>
    <cellStyle name="Normal 9 4 2 2 2 3 6" xfId="15714"/>
    <cellStyle name="Normal 9 4 2 2 2 4" xfId="6338"/>
    <cellStyle name="Normal 9 4 2 2 2 4 2" xfId="10472"/>
    <cellStyle name="Normal 9 4 2 2 2 4 2 2" xfId="33414"/>
    <cellStyle name="Normal 9 4 2 2 2 4 2 3" xfId="41659"/>
    <cellStyle name="Normal 9 4 2 2 2 4 2 4" xfId="20672"/>
    <cellStyle name="Normal 9 4 2 2 2 4 3" xfId="24794"/>
    <cellStyle name="Normal 9 4 2 2 2 4 4" xfId="29292"/>
    <cellStyle name="Normal 9 4 2 2 2 4 5" xfId="37537"/>
    <cellStyle name="Normal 9 4 2 2 2 4 6" xfId="16539"/>
    <cellStyle name="Normal 9 4 2 2 2 5" xfId="7173"/>
    <cellStyle name="Normal 9 4 2 2 2 5 2" xfId="11296"/>
    <cellStyle name="Normal 9 4 2 2 2 5 2 2" xfId="34238"/>
    <cellStyle name="Normal 9 4 2 2 2 5 2 3" xfId="42483"/>
    <cellStyle name="Normal 9 4 2 2 2 5 2 4" xfId="21496"/>
    <cellStyle name="Normal 9 4 2 2 2 5 3" xfId="25618"/>
    <cellStyle name="Normal 9 4 2 2 2 5 4" xfId="30116"/>
    <cellStyle name="Normal 9 4 2 2 2 5 5" xfId="38361"/>
    <cellStyle name="Normal 9 4 2 2 2 5 6" xfId="17374"/>
    <cellStyle name="Normal 9 4 2 2 2 6" xfId="7999"/>
    <cellStyle name="Normal 9 4 2 2 2 6 2" xfId="30941"/>
    <cellStyle name="Normal 9 4 2 2 2 6 3" xfId="39186"/>
    <cellStyle name="Normal 9 4 2 2 2 6 4" xfId="14066"/>
    <cellStyle name="Normal 9 4 2 2 2 7" xfId="18199"/>
    <cellStyle name="Normal 9 4 2 2 2 8" xfId="22321"/>
    <cellStyle name="Normal 9 4 2 2 2 9" xfId="26819"/>
    <cellStyle name="Normal 9 4 2 2 3" xfId="3973"/>
    <cellStyle name="Normal 9 4 2 2 3 10" xfId="35176"/>
    <cellStyle name="Normal 9 4 2 2 3 11" xfId="12388"/>
    <cellStyle name="Normal 9 4 2 2 3 2" xfId="4801"/>
    <cellStyle name="Normal 9 4 2 2 3 2 2" xfId="8935"/>
    <cellStyle name="Normal 9 4 2 2 3 2 2 2" xfId="31877"/>
    <cellStyle name="Normal 9 4 2 2 3 2 2 3" xfId="40122"/>
    <cellStyle name="Normal 9 4 2 2 3 2 2 4" xfId="15002"/>
    <cellStyle name="Normal 9 4 2 2 3 2 3" xfId="19135"/>
    <cellStyle name="Normal 9 4 2 2 3 2 4" xfId="23257"/>
    <cellStyle name="Normal 9 4 2 2 3 2 5" xfId="27755"/>
    <cellStyle name="Normal 9 4 2 2 3 2 6" xfId="36000"/>
    <cellStyle name="Normal 9 4 2 2 3 2 7" xfId="13353"/>
    <cellStyle name="Normal 9 4 2 2 3 3" xfId="5625"/>
    <cellStyle name="Normal 9 4 2 2 3 3 2" xfId="9759"/>
    <cellStyle name="Normal 9 4 2 2 3 3 2 2" xfId="32701"/>
    <cellStyle name="Normal 9 4 2 2 3 3 2 3" xfId="40946"/>
    <cellStyle name="Normal 9 4 2 2 3 3 2 4" xfId="19959"/>
    <cellStyle name="Normal 9 4 2 2 3 3 3" xfId="24081"/>
    <cellStyle name="Normal 9 4 2 2 3 3 4" xfId="28579"/>
    <cellStyle name="Normal 9 4 2 2 3 3 5" xfId="36824"/>
    <cellStyle name="Normal 9 4 2 2 3 3 6" xfId="15826"/>
    <cellStyle name="Normal 9 4 2 2 3 4" xfId="6450"/>
    <cellStyle name="Normal 9 4 2 2 3 4 2" xfId="10584"/>
    <cellStyle name="Normal 9 4 2 2 3 4 2 2" xfId="33526"/>
    <cellStyle name="Normal 9 4 2 2 3 4 2 3" xfId="41771"/>
    <cellStyle name="Normal 9 4 2 2 3 4 2 4" xfId="20784"/>
    <cellStyle name="Normal 9 4 2 2 3 4 3" xfId="24906"/>
    <cellStyle name="Normal 9 4 2 2 3 4 4" xfId="29404"/>
    <cellStyle name="Normal 9 4 2 2 3 4 5" xfId="37649"/>
    <cellStyle name="Normal 9 4 2 2 3 4 6" xfId="16651"/>
    <cellStyle name="Normal 9 4 2 2 3 5" xfId="7285"/>
    <cellStyle name="Normal 9 4 2 2 3 5 2" xfId="11408"/>
    <cellStyle name="Normal 9 4 2 2 3 5 2 2" xfId="34350"/>
    <cellStyle name="Normal 9 4 2 2 3 5 2 3" xfId="42595"/>
    <cellStyle name="Normal 9 4 2 2 3 5 2 4" xfId="21608"/>
    <cellStyle name="Normal 9 4 2 2 3 5 3" xfId="25730"/>
    <cellStyle name="Normal 9 4 2 2 3 5 4" xfId="30228"/>
    <cellStyle name="Normal 9 4 2 2 3 5 5" xfId="38473"/>
    <cellStyle name="Normal 9 4 2 2 3 5 6" xfId="17486"/>
    <cellStyle name="Normal 9 4 2 2 3 6" xfId="8111"/>
    <cellStyle name="Normal 9 4 2 2 3 6 2" xfId="31053"/>
    <cellStyle name="Normal 9 4 2 2 3 6 3" xfId="39298"/>
    <cellStyle name="Normal 9 4 2 2 3 6 4" xfId="14178"/>
    <cellStyle name="Normal 9 4 2 2 3 7" xfId="18311"/>
    <cellStyle name="Normal 9 4 2 2 3 8" xfId="22433"/>
    <cellStyle name="Normal 9 4 2 2 3 9" xfId="26931"/>
    <cellStyle name="Normal 9 4 2 2 4" xfId="4085"/>
    <cellStyle name="Normal 9 4 2 2 4 10" xfId="35288"/>
    <cellStyle name="Normal 9 4 2 2 4 11" xfId="12500"/>
    <cellStyle name="Normal 9 4 2 2 4 2" xfId="4913"/>
    <cellStyle name="Normal 9 4 2 2 4 2 2" xfId="9047"/>
    <cellStyle name="Normal 9 4 2 2 4 2 2 2" xfId="31989"/>
    <cellStyle name="Normal 9 4 2 2 4 2 2 3" xfId="40234"/>
    <cellStyle name="Normal 9 4 2 2 4 2 2 4" xfId="15114"/>
    <cellStyle name="Normal 9 4 2 2 4 2 3" xfId="19247"/>
    <cellStyle name="Normal 9 4 2 2 4 2 4" xfId="23369"/>
    <cellStyle name="Normal 9 4 2 2 4 2 5" xfId="27867"/>
    <cellStyle name="Normal 9 4 2 2 4 2 6" xfId="36112"/>
    <cellStyle name="Normal 9 4 2 2 4 2 7" xfId="13465"/>
    <cellStyle name="Normal 9 4 2 2 4 3" xfId="5737"/>
    <cellStyle name="Normal 9 4 2 2 4 3 2" xfId="9871"/>
    <cellStyle name="Normal 9 4 2 2 4 3 2 2" xfId="32813"/>
    <cellStyle name="Normal 9 4 2 2 4 3 2 3" xfId="41058"/>
    <cellStyle name="Normal 9 4 2 2 4 3 2 4" xfId="20071"/>
    <cellStyle name="Normal 9 4 2 2 4 3 3" xfId="24193"/>
    <cellStyle name="Normal 9 4 2 2 4 3 4" xfId="28691"/>
    <cellStyle name="Normal 9 4 2 2 4 3 5" xfId="36936"/>
    <cellStyle name="Normal 9 4 2 2 4 3 6" xfId="15938"/>
    <cellStyle name="Normal 9 4 2 2 4 4" xfId="6562"/>
    <cellStyle name="Normal 9 4 2 2 4 4 2" xfId="10696"/>
    <cellStyle name="Normal 9 4 2 2 4 4 2 2" xfId="33638"/>
    <cellStyle name="Normal 9 4 2 2 4 4 2 3" xfId="41883"/>
    <cellStyle name="Normal 9 4 2 2 4 4 2 4" xfId="20896"/>
    <cellStyle name="Normal 9 4 2 2 4 4 3" xfId="25018"/>
    <cellStyle name="Normal 9 4 2 2 4 4 4" xfId="29516"/>
    <cellStyle name="Normal 9 4 2 2 4 4 5" xfId="37761"/>
    <cellStyle name="Normal 9 4 2 2 4 4 6" xfId="16763"/>
    <cellStyle name="Normal 9 4 2 2 4 5" xfId="7397"/>
    <cellStyle name="Normal 9 4 2 2 4 5 2" xfId="11520"/>
    <cellStyle name="Normal 9 4 2 2 4 5 2 2" xfId="34462"/>
    <cellStyle name="Normal 9 4 2 2 4 5 2 3" xfId="42707"/>
    <cellStyle name="Normal 9 4 2 2 4 5 2 4" xfId="21720"/>
    <cellStyle name="Normal 9 4 2 2 4 5 3" xfId="25842"/>
    <cellStyle name="Normal 9 4 2 2 4 5 4" xfId="30340"/>
    <cellStyle name="Normal 9 4 2 2 4 5 5" xfId="38585"/>
    <cellStyle name="Normal 9 4 2 2 4 5 6" xfId="17598"/>
    <cellStyle name="Normal 9 4 2 2 4 6" xfId="8223"/>
    <cellStyle name="Normal 9 4 2 2 4 6 2" xfId="31165"/>
    <cellStyle name="Normal 9 4 2 2 4 6 3" xfId="39410"/>
    <cellStyle name="Normal 9 4 2 2 4 6 4" xfId="14290"/>
    <cellStyle name="Normal 9 4 2 2 4 7" xfId="18423"/>
    <cellStyle name="Normal 9 4 2 2 4 8" xfId="22545"/>
    <cellStyle name="Normal 9 4 2 2 4 9" xfId="27043"/>
    <cellStyle name="Normal 9 4 2 2 5" xfId="4190"/>
    <cellStyle name="Normal 9 4 2 2 5 10" xfId="35393"/>
    <cellStyle name="Normal 9 4 2 2 5 11" xfId="12605"/>
    <cellStyle name="Normal 9 4 2 2 5 2" xfId="5018"/>
    <cellStyle name="Normal 9 4 2 2 5 2 2" xfId="9152"/>
    <cellStyle name="Normal 9 4 2 2 5 2 2 2" xfId="32094"/>
    <cellStyle name="Normal 9 4 2 2 5 2 2 3" xfId="40339"/>
    <cellStyle name="Normal 9 4 2 2 5 2 2 4" xfId="15219"/>
    <cellStyle name="Normal 9 4 2 2 5 2 3" xfId="19352"/>
    <cellStyle name="Normal 9 4 2 2 5 2 4" xfId="23474"/>
    <cellStyle name="Normal 9 4 2 2 5 2 5" xfId="27972"/>
    <cellStyle name="Normal 9 4 2 2 5 2 6" xfId="36217"/>
    <cellStyle name="Normal 9 4 2 2 5 2 7" xfId="13570"/>
    <cellStyle name="Normal 9 4 2 2 5 3" xfId="5842"/>
    <cellStyle name="Normal 9 4 2 2 5 3 2" xfId="9976"/>
    <cellStyle name="Normal 9 4 2 2 5 3 2 2" xfId="32918"/>
    <cellStyle name="Normal 9 4 2 2 5 3 2 3" xfId="41163"/>
    <cellStyle name="Normal 9 4 2 2 5 3 2 4" xfId="20176"/>
    <cellStyle name="Normal 9 4 2 2 5 3 3" xfId="24298"/>
    <cellStyle name="Normal 9 4 2 2 5 3 4" xfId="28796"/>
    <cellStyle name="Normal 9 4 2 2 5 3 5" xfId="37041"/>
    <cellStyle name="Normal 9 4 2 2 5 3 6" xfId="16043"/>
    <cellStyle name="Normal 9 4 2 2 5 4" xfId="6667"/>
    <cellStyle name="Normal 9 4 2 2 5 4 2" xfId="10801"/>
    <cellStyle name="Normal 9 4 2 2 5 4 2 2" xfId="33743"/>
    <cellStyle name="Normal 9 4 2 2 5 4 2 3" xfId="41988"/>
    <cellStyle name="Normal 9 4 2 2 5 4 2 4" xfId="21001"/>
    <cellStyle name="Normal 9 4 2 2 5 4 3" xfId="25123"/>
    <cellStyle name="Normal 9 4 2 2 5 4 4" xfId="29621"/>
    <cellStyle name="Normal 9 4 2 2 5 4 5" xfId="37866"/>
    <cellStyle name="Normal 9 4 2 2 5 4 6" xfId="16868"/>
    <cellStyle name="Normal 9 4 2 2 5 5" xfId="7502"/>
    <cellStyle name="Normal 9 4 2 2 5 5 2" xfId="11625"/>
    <cellStyle name="Normal 9 4 2 2 5 5 2 2" xfId="34567"/>
    <cellStyle name="Normal 9 4 2 2 5 5 2 3" xfId="42812"/>
    <cellStyle name="Normal 9 4 2 2 5 5 2 4" xfId="21825"/>
    <cellStyle name="Normal 9 4 2 2 5 5 3" xfId="25947"/>
    <cellStyle name="Normal 9 4 2 2 5 5 4" xfId="30445"/>
    <cellStyle name="Normal 9 4 2 2 5 5 5" xfId="38690"/>
    <cellStyle name="Normal 9 4 2 2 5 5 6" xfId="17703"/>
    <cellStyle name="Normal 9 4 2 2 5 6" xfId="8328"/>
    <cellStyle name="Normal 9 4 2 2 5 6 2" xfId="31270"/>
    <cellStyle name="Normal 9 4 2 2 5 6 3" xfId="39515"/>
    <cellStyle name="Normal 9 4 2 2 5 6 4" xfId="14395"/>
    <cellStyle name="Normal 9 4 2 2 5 7" xfId="18528"/>
    <cellStyle name="Normal 9 4 2 2 5 8" xfId="22650"/>
    <cellStyle name="Normal 9 4 2 2 5 9" xfId="27148"/>
    <cellStyle name="Normal 9 4 2 2 6" xfId="4318"/>
    <cellStyle name="Normal 9 4 2 2 6 10" xfId="35517"/>
    <cellStyle name="Normal 9 4 2 2 6 11" xfId="12729"/>
    <cellStyle name="Normal 9 4 2 2 6 2" xfId="5142"/>
    <cellStyle name="Normal 9 4 2 2 6 2 2" xfId="9276"/>
    <cellStyle name="Normal 9 4 2 2 6 2 2 2" xfId="32218"/>
    <cellStyle name="Normal 9 4 2 2 6 2 2 3" xfId="40463"/>
    <cellStyle name="Normal 9 4 2 2 6 2 2 4" xfId="15343"/>
    <cellStyle name="Normal 9 4 2 2 6 2 3" xfId="19476"/>
    <cellStyle name="Normal 9 4 2 2 6 2 4" xfId="23598"/>
    <cellStyle name="Normal 9 4 2 2 6 2 5" xfId="28096"/>
    <cellStyle name="Normal 9 4 2 2 6 2 6" xfId="36341"/>
    <cellStyle name="Normal 9 4 2 2 6 2 7" xfId="13694"/>
    <cellStyle name="Normal 9 4 2 2 6 3" xfId="5966"/>
    <cellStyle name="Normal 9 4 2 2 6 3 2" xfId="10100"/>
    <cellStyle name="Normal 9 4 2 2 6 3 2 2" xfId="33042"/>
    <cellStyle name="Normal 9 4 2 2 6 3 2 3" xfId="41287"/>
    <cellStyle name="Normal 9 4 2 2 6 3 2 4" xfId="20300"/>
    <cellStyle name="Normal 9 4 2 2 6 3 3" xfId="24422"/>
    <cellStyle name="Normal 9 4 2 2 6 3 4" xfId="28920"/>
    <cellStyle name="Normal 9 4 2 2 6 3 5" xfId="37165"/>
    <cellStyle name="Normal 9 4 2 2 6 3 6" xfId="16167"/>
    <cellStyle name="Normal 9 4 2 2 6 4" xfId="6791"/>
    <cellStyle name="Normal 9 4 2 2 6 4 2" xfId="10925"/>
    <cellStyle name="Normal 9 4 2 2 6 4 2 2" xfId="33867"/>
    <cellStyle name="Normal 9 4 2 2 6 4 2 3" xfId="42112"/>
    <cellStyle name="Normal 9 4 2 2 6 4 2 4" xfId="21125"/>
    <cellStyle name="Normal 9 4 2 2 6 4 3" xfId="25247"/>
    <cellStyle name="Normal 9 4 2 2 6 4 4" xfId="29745"/>
    <cellStyle name="Normal 9 4 2 2 6 4 5" xfId="37990"/>
    <cellStyle name="Normal 9 4 2 2 6 4 6" xfId="16992"/>
    <cellStyle name="Normal 9 4 2 2 6 5" xfId="7626"/>
    <cellStyle name="Normal 9 4 2 2 6 5 2" xfId="11749"/>
    <cellStyle name="Normal 9 4 2 2 6 5 2 2" xfId="34691"/>
    <cellStyle name="Normal 9 4 2 2 6 5 2 3" xfId="42936"/>
    <cellStyle name="Normal 9 4 2 2 6 5 2 4" xfId="21949"/>
    <cellStyle name="Normal 9 4 2 2 6 5 3" xfId="26071"/>
    <cellStyle name="Normal 9 4 2 2 6 5 4" xfId="30569"/>
    <cellStyle name="Normal 9 4 2 2 6 5 5" xfId="38814"/>
    <cellStyle name="Normal 9 4 2 2 6 5 6" xfId="17827"/>
    <cellStyle name="Normal 9 4 2 2 6 6" xfId="8452"/>
    <cellStyle name="Normal 9 4 2 2 6 6 2" xfId="31394"/>
    <cellStyle name="Normal 9 4 2 2 6 6 3" xfId="39639"/>
    <cellStyle name="Normal 9 4 2 2 6 6 4" xfId="14519"/>
    <cellStyle name="Normal 9 4 2 2 6 7" xfId="18652"/>
    <cellStyle name="Normal 9 4 2 2 6 8" xfId="22774"/>
    <cellStyle name="Normal 9 4 2 2 6 9" xfId="27272"/>
    <cellStyle name="Normal 9 4 2 2 7" xfId="4443"/>
    <cellStyle name="Normal 9 4 2 2 7 10" xfId="35642"/>
    <cellStyle name="Normal 9 4 2 2 7 11" xfId="12854"/>
    <cellStyle name="Normal 9 4 2 2 7 2" xfId="5267"/>
    <cellStyle name="Normal 9 4 2 2 7 2 2" xfId="9401"/>
    <cellStyle name="Normal 9 4 2 2 7 2 2 2" xfId="32343"/>
    <cellStyle name="Normal 9 4 2 2 7 2 2 3" xfId="40588"/>
    <cellStyle name="Normal 9 4 2 2 7 2 2 4" xfId="15468"/>
    <cellStyle name="Normal 9 4 2 2 7 2 3" xfId="19601"/>
    <cellStyle name="Normal 9 4 2 2 7 2 4" xfId="23723"/>
    <cellStyle name="Normal 9 4 2 2 7 2 5" xfId="28221"/>
    <cellStyle name="Normal 9 4 2 2 7 2 6" xfId="36466"/>
    <cellStyle name="Normal 9 4 2 2 7 2 7" xfId="13819"/>
    <cellStyle name="Normal 9 4 2 2 7 3" xfId="6091"/>
    <cellStyle name="Normal 9 4 2 2 7 3 2" xfId="10225"/>
    <cellStyle name="Normal 9 4 2 2 7 3 2 2" xfId="33167"/>
    <cellStyle name="Normal 9 4 2 2 7 3 2 3" xfId="41412"/>
    <cellStyle name="Normal 9 4 2 2 7 3 2 4" xfId="20425"/>
    <cellStyle name="Normal 9 4 2 2 7 3 3" xfId="24547"/>
    <cellStyle name="Normal 9 4 2 2 7 3 4" xfId="29045"/>
    <cellStyle name="Normal 9 4 2 2 7 3 5" xfId="37290"/>
    <cellStyle name="Normal 9 4 2 2 7 3 6" xfId="16292"/>
    <cellStyle name="Normal 9 4 2 2 7 4" xfId="6916"/>
    <cellStyle name="Normal 9 4 2 2 7 4 2" xfId="11050"/>
    <cellStyle name="Normal 9 4 2 2 7 4 2 2" xfId="33992"/>
    <cellStyle name="Normal 9 4 2 2 7 4 2 3" xfId="42237"/>
    <cellStyle name="Normal 9 4 2 2 7 4 2 4" xfId="21250"/>
    <cellStyle name="Normal 9 4 2 2 7 4 3" xfId="25372"/>
    <cellStyle name="Normal 9 4 2 2 7 4 4" xfId="29870"/>
    <cellStyle name="Normal 9 4 2 2 7 4 5" xfId="38115"/>
    <cellStyle name="Normal 9 4 2 2 7 4 6" xfId="17117"/>
    <cellStyle name="Normal 9 4 2 2 7 5" xfId="7751"/>
    <cellStyle name="Normal 9 4 2 2 7 5 2" xfId="11874"/>
    <cellStyle name="Normal 9 4 2 2 7 5 2 2" xfId="34816"/>
    <cellStyle name="Normal 9 4 2 2 7 5 2 3" xfId="43061"/>
    <cellStyle name="Normal 9 4 2 2 7 5 2 4" xfId="22074"/>
    <cellStyle name="Normal 9 4 2 2 7 5 3" xfId="26196"/>
    <cellStyle name="Normal 9 4 2 2 7 5 4" xfId="30694"/>
    <cellStyle name="Normal 9 4 2 2 7 5 5" xfId="38939"/>
    <cellStyle name="Normal 9 4 2 2 7 5 6" xfId="17952"/>
    <cellStyle name="Normal 9 4 2 2 7 6" xfId="8577"/>
    <cellStyle name="Normal 9 4 2 2 7 6 2" xfId="31519"/>
    <cellStyle name="Normal 9 4 2 2 7 6 3" xfId="39764"/>
    <cellStyle name="Normal 9 4 2 2 7 6 4" xfId="14644"/>
    <cellStyle name="Normal 9 4 2 2 7 7" xfId="18777"/>
    <cellStyle name="Normal 9 4 2 2 7 8" xfId="22899"/>
    <cellStyle name="Normal 9 4 2 2 7 9" xfId="27397"/>
    <cellStyle name="Normal 9 4 2 2 8" xfId="4577"/>
    <cellStyle name="Normal 9 4 2 2 8 2" xfId="8711"/>
    <cellStyle name="Normal 9 4 2 2 8 2 2" xfId="31653"/>
    <cellStyle name="Normal 9 4 2 2 8 2 3" xfId="39898"/>
    <cellStyle name="Normal 9 4 2 2 8 2 4" xfId="14778"/>
    <cellStyle name="Normal 9 4 2 2 8 3" xfId="18911"/>
    <cellStyle name="Normal 9 4 2 2 8 4" xfId="23033"/>
    <cellStyle name="Normal 9 4 2 2 8 5" xfId="27531"/>
    <cellStyle name="Normal 9 4 2 2 8 6" xfId="35776"/>
    <cellStyle name="Normal 9 4 2 2 8 7" xfId="13128"/>
    <cellStyle name="Normal 9 4 2 2 9" xfId="5401"/>
    <cellStyle name="Normal 9 4 2 2 9 2" xfId="9535"/>
    <cellStyle name="Normal 9 4 2 2 9 2 2" xfId="32477"/>
    <cellStyle name="Normal 9 4 2 2 9 2 3" xfId="40722"/>
    <cellStyle name="Normal 9 4 2 2 9 2 4" xfId="19735"/>
    <cellStyle name="Normal 9 4 2 2 9 3" xfId="23857"/>
    <cellStyle name="Normal 9 4 2 2 9 4" xfId="28355"/>
    <cellStyle name="Normal 9 4 2 2 9 5" xfId="36600"/>
    <cellStyle name="Normal 9 4 2 2 9 6" xfId="15602"/>
    <cellStyle name="Normal 9 4 2 3" xfId="3860"/>
    <cellStyle name="Normal 9 4 2 3 10" xfId="35063"/>
    <cellStyle name="Normal 9 4 2 3 11" xfId="12275"/>
    <cellStyle name="Normal 9 4 2 3 2" xfId="4688"/>
    <cellStyle name="Normal 9 4 2 3 2 2" xfId="8822"/>
    <cellStyle name="Normal 9 4 2 3 2 2 2" xfId="31764"/>
    <cellStyle name="Normal 9 4 2 3 2 2 3" xfId="40009"/>
    <cellStyle name="Normal 9 4 2 3 2 2 4" xfId="14889"/>
    <cellStyle name="Normal 9 4 2 3 2 3" xfId="19022"/>
    <cellStyle name="Normal 9 4 2 3 2 4" xfId="23144"/>
    <cellStyle name="Normal 9 4 2 3 2 5" xfId="27642"/>
    <cellStyle name="Normal 9 4 2 3 2 6" xfId="35887"/>
    <cellStyle name="Normal 9 4 2 3 2 7" xfId="13240"/>
    <cellStyle name="Normal 9 4 2 3 3" xfId="5512"/>
    <cellStyle name="Normal 9 4 2 3 3 2" xfId="9646"/>
    <cellStyle name="Normal 9 4 2 3 3 2 2" xfId="32588"/>
    <cellStyle name="Normal 9 4 2 3 3 2 3" xfId="40833"/>
    <cellStyle name="Normal 9 4 2 3 3 2 4" xfId="19846"/>
    <cellStyle name="Normal 9 4 2 3 3 3" xfId="23968"/>
    <cellStyle name="Normal 9 4 2 3 3 4" xfId="28466"/>
    <cellStyle name="Normal 9 4 2 3 3 5" xfId="36711"/>
    <cellStyle name="Normal 9 4 2 3 3 6" xfId="15713"/>
    <cellStyle name="Normal 9 4 2 3 4" xfId="6337"/>
    <cellStyle name="Normal 9 4 2 3 4 2" xfId="10471"/>
    <cellStyle name="Normal 9 4 2 3 4 2 2" xfId="33413"/>
    <cellStyle name="Normal 9 4 2 3 4 2 3" xfId="41658"/>
    <cellStyle name="Normal 9 4 2 3 4 2 4" xfId="20671"/>
    <cellStyle name="Normal 9 4 2 3 4 3" xfId="24793"/>
    <cellStyle name="Normal 9 4 2 3 4 4" xfId="29291"/>
    <cellStyle name="Normal 9 4 2 3 4 5" xfId="37536"/>
    <cellStyle name="Normal 9 4 2 3 4 6" xfId="16538"/>
    <cellStyle name="Normal 9 4 2 3 5" xfId="7172"/>
    <cellStyle name="Normal 9 4 2 3 5 2" xfId="11295"/>
    <cellStyle name="Normal 9 4 2 3 5 2 2" xfId="34237"/>
    <cellStyle name="Normal 9 4 2 3 5 2 3" xfId="42482"/>
    <cellStyle name="Normal 9 4 2 3 5 2 4" xfId="21495"/>
    <cellStyle name="Normal 9 4 2 3 5 3" xfId="25617"/>
    <cellStyle name="Normal 9 4 2 3 5 4" xfId="30115"/>
    <cellStyle name="Normal 9 4 2 3 5 5" xfId="38360"/>
    <cellStyle name="Normal 9 4 2 3 5 6" xfId="17373"/>
    <cellStyle name="Normal 9 4 2 3 6" xfId="7998"/>
    <cellStyle name="Normal 9 4 2 3 6 2" xfId="30940"/>
    <cellStyle name="Normal 9 4 2 3 6 3" xfId="39185"/>
    <cellStyle name="Normal 9 4 2 3 6 4" xfId="14065"/>
    <cellStyle name="Normal 9 4 2 3 7" xfId="18198"/>
    <cellStyle name="Normal 9 4 2 3 8" xfId="22320"/>
    <cellStyle name="Normal 9 4 2 3 9" xfId="26818"/>
    <cellStyle name="Normal 9 4 2 4" xfId="3972"/>
    <cellStyle name="Normal 9 4 2 4 10" xfId="35175"/>
    <cellStyle name="Normal 9 4 2 4 11" xfId="12387"/>
    <cellStyle name="Normal 9 4 2 4 2" xfId="4800"/>
    <cellStyle name="Normal 9 4 2 4 2 2" xfId="8934"/>
    <cellStyle name="Normal 9 4 2 4 2 2 2" xfId="31876"/>
    <cellStyle name="Normal 9 4 2 4 2 2 3" xfId="40121"/>
    <cellStyle name="Normal 9 4 2 4 2 2 4" xfId="15001"/>
    <cellStyle name="Normal 9 4 2 4 2 3" xfId="19134"/>
    <cellStyle name="Normal 9 4 2 4 2 4" xfId="23256"/>
    <cellStyle name="Normal 9 4 2 4 2 5" xfId="27754"/>
    <cellStyle name="Normal 9 4 2 4 2 6" xfId="35999"/>
    <cellStyle name="Normal 9 4 2 4 2 7" xfId="13352"/>
    <cellStyle name="Normal 9 4 2 4 3" xfId="5624"/>
    <cellStyle name="Normal 9 4 2 4 3 2" xfId="9758"/>
    <cellStyle name="Normal 9 4 2 4 3 2 2" xfId="32700"/>
    <cellStyle name="Normal 9 4 2 4 3 2 3" xfId="40945"/>
    <cellStyle name="Normal 9 4 2 4 3 2 4" xfId="19958"/>
    <cellStyle name="Normal 9 4 2 4 3 3" xfId="24080"/>
    <cellStyle name="Normal 9 4 2 4 3 4" xfId="28578"/>
    <cellStyle name="Normal 9 4 2 4 3 5" xfId="36823"/>
    <cellStyle name="Normal 9 4 2 4 3 6" xfId="15825"/>
    <cellStyle name="Normal 9 4 2 4 4" xfId="6449"/>
    <cellStyle name="Normal 9 4 2 4 4 2" xfId="10583"/>
    <cellStyle name="Normal 9 4 2 4 4 2 2" xfId="33525"/>
    <cellStyle name="Normal 9 4 2 4 4 2 3" xfId="41770"/>
    <cellStyle name="Normal 9 4 2 4 4 2 4" xfId="20783"/>
    <cellStyle name="Normal 9 4 2 4 4 3" xfId="24905"/>
    <cellStyle name="Normal 9 4 2 4 4 4" xfId="29403"/>
    <cellStyle name="Normal 9 4 2 4 4 5" xfId="37648"/>
    <cellStyle name="Normal 9 4 2 4 4 6" xfId="16650"/>
    <cellStyle name="Normal 9 4 2 4 5" xfId="7284"/>
    <cellStyle name="Normal 9 4 2 4 5 2" xfId="11407"/>
    <cellStyle name="Normal 9 4 2 4 5 2 2" xfId="34349"/>
    <cellStyle name="Normal 9 4 2 4 5 2 3" xfId="42594"/>
    <cellStyle name="Normal 9 4 2 4 5 2 4" xfId="21607"/>
    <cellStyle name="Normal 9 4 2 4 5 3" xfId="25729"/>
    <cellStyle name="Normal 9 4 2 4 5 4" xfId="30227"/>
    <cellStyle name="Normal 9 4 2 4 5 5" xfId="38472"/>
    <cellStyle name="Normal 9 4 2 4 5 6" xfId="17485"/>
    <cellStyle name="Normal 9 4 2 4 6" xfId="8110"/>
    <cellStyle name="Normal 9 4 2 4 6 2" xfId="31052"/>
    <cellStyle name="Normal 9 4 2 4 6 3" xfId="39297"/>
    <cellStyle name="Normal 9 4 2 4 6 4" xfId="14177"/>
    <cellStyle name="Normal 9 4 2 4 7" xfId="18310"/>
    <cellStyle name="Normal 9 4 2 4 8" xfId="22432"/>
    <cellStyle name="Normal 9 4 2 4 9" xfId="26930"/>
    <cellStyle name="Normal 9 4 2 5" xfId="4084"/>
    <cellStyle name="Normal 9 4 2 5 10" xfId="35287"/>
    <cellStyle name="Normal 9 4 2 5 11" xfId="12499"/>
    <cellStyle name="Normal 9 4 2 5 2" xfId="4912"/>
    <cellStyle name="Normal 9 4 2 5 2 2" xfId="9046"/>
    <cellStyle name="Normal 9 4 2 5 2 2 2" xfId="31988"/>
    <cellStyle name="Normal 9 4 2 5 2 2 3" xfId="40233"/>
    <cellStyle name="Normal 9 4 2 5 2 2 4" xfId="15113"/>
    <cellStyle name="Normal 9 4 2 5 2 3" xfId="19246"/>
    <cellStyle name="Normal 9 4 2 5 2 4" xfId="23368"/>
    <cellStyle name="Normal 9 4 2 5 2 5" xfId="27866"/>
    <cellStyle name="Normal 9 4 2 5 2 6" xfId="36111"/>
    <cellStyle name="Normal 9 4 2 5 2 7" xfId="13464"/>
    <cellStyle name="Normal 9 4 2 5 3" xfId="5736"/>
    <cellStyle name="Normal 9 4 2 5 3 2" xfId="9870"/>
    <cellStyle name="Normal 9 4 2 5 3 2 2" xfId="32812"/>
    <cellStyle name="Normal 9 4 2 5 3 2 3" xfId="41057"/>
    <cellStyle name="Normal 9 4 2 5 3 2 4" xfId="20070"/>
    <cellStyle name="Normal 9 4 2 5 3 3" xfId="24192"/>
    <cellStyle name="Normal 9 4 2 5 3 4" xfId="28690"/>
    <cellStyle name="Normal 9 4 2 5 3 5" xfId="36935"/>
    <cellStyle name="Normal 9 4 2 5 3 6" xfId="15937"/>
    <cellStyle name="Normal 9 4 2 5 4" xfId="6561"/>
    <cellStyle name="Normal 9 4 2 5 4 2" xfId="10695"/>
    <cellStyle name="Normal 9 4 2 5 4 2 2" xfId="33637"/>
    <cellStyle name="Normal 9 4 2 5 4 2 3" xfId="41882"/>
    <cellStyle name="Normal 9 4 2 5 4 2 4" xfId="20895"/>
    <cellStyle name="Normal 9 4 2 5 4 3" xfId="25017"/>
    <cellStyle name="Normal 9 4 2 5 4 4" xfId="29515"/>
    <cellStyle name="Normal 9 4 2 5 4 5" xfId="37760"/>
    <cellStyle name="Normal 9 4 2 5 4 6" xfId="16762"/>
    <cellStyle name="Normal 9 4 2 5 5" xfId="7396"/>
    <cellStyle name="Normal 9 4 2 5 5 2" xfId="11519"/>
    <cellStyle name="Normal 9 4 2 5 5 2 2" xfId="34461"/>
    <cellStyle name="Normal 9 4 2 5 5 2 3" xfId="42706"/>
    <cellStyle name="Normal 9 4 2 5 5 2 4" xfId="21719"/>
    <cellStyle name="Normal 9 4 2 5 5 3" xfId="25841"/>
    <cellStyle name="Normal 9 4 2 5 5 4" xfId="30339"/>
    <cellStyle name="Normal 9 4 2 5 5 5" xfId="38584"/>
    <cellStyle name="Normal 9 4 2 5 5 6" xfId="17597"/>
    <cellStyle name="Normal 9 4 2 5 6" xfId="8222"/>
    <cellStyle name="Normal 9 4 2 5 6 2" xfId="31164"/>
    <cellStyle name="Normal 9 4 2 5 6 3" xfId="39409"/>
    <cellStyle name="Normal 9 4 2 5 6 4" xfId="14289"/>
    <cellStyle name="Normal 9 4 2 5 7" xfId="18422"/>
    <cellStyle name="Normal 9 4 2 5 8" xfId="22544"/>
    <cellStyle name="Normal 9 4 2 5 9" xfId="27042"/>
    <cellStyle name="Normal 9 4 2 6" xfId="4123"/>
    <cellStyle name="Normal 9 4 2 6 10" xfId="35326"/>
    <cellStyle name="Normal 9 4 2 6 11" xfId="12538"/>
    <cellStyle name="Normal 9 4 2 6 2" xfId="4951"/>
    <cellStyle name="Normal 9 4 2 6 2 2" xfId="9085"/>
    <cellStyle name="Normal 9 4 2 6 2 2 2" xfId="32027"/>
    <cellStyle name="Normal 9 4 2 6 2 2 3" xfId="40272"/>
    <cellStyle name="Normal 9 4 2 6 2 2 4" xfId="15152"/>
    <cellStyle name="Normal 9 4 2 6 2 3" xfId="19285"/>
    <cellStyle name="Normal 9 4 2 6 2 4" xfId="23407"/>
    <cellStyle name="Normal 9 4 2 6 2 5" xfId="27905"/>
    <cellStyle name="Normal 9 4 2 6 2 6" xfId="36150"/>
    <cellStyle name="Normal 9 4 2 6 2 7" xfId="13503"/>
    <cellStyle name="Normal 9 4 2 6 3" xfId="5775"/>
    <cellStyle name="Normal 9 4 2 6 3 2" xfId="9909"/>
    <cellStyle name="Normal 9 4 2 6 3 2 2" xfId="32851"/>
    <cellStyle name="Normal 9 4 2 6 3 2 3" xfId="41096"/>
    <cellStyle name="Normal 9 4 2 6 3 2 4" xfId="20109"/>
    <cellStyle name="Normal 9 4 2 6 3 3" xfId="24231"/>
    <cellStyle name="Normal 9 4 2 6 3 4" xfId="28729"/>
    <cellStyle name="Normal 9 4 2 6 3 5" xfId="36974"/>
    <cellStyle name="Normal 9 4 2 6 3 6" xfId="15976"/>
    <cellStyle name="Normal 9 4 2 6 4" xfId="6600"/>
    <cellStyle name="Normal 9 4 2 6 4 2" xfId="10734"/>
    <cellStyle name="Normal 9 4 2 6 4 2 2" xfId="33676"/>
    <cellStyle name="Normal 9 4 2 6 4 2 3" xfId="41921"/>
    <cellStyle name="Normal 9 4 2 6 4 2 4" xfId="20934"/>
    <cellStyle name="Normal 9 4 2 6 4 3" xfId="25056"/>
    <cellStyle name="Normal 9 4 2 6 4 4" xfId="29554"/>
    <cellStyle name="Normal 9 4 2 6 4 5" xfId="37799"/>
    <cellStyle name="Normal 9 4 2 6 4 6" xfId="16801"/>
    <cellStyle name="Normal 9 4 2 6 5" xfId="7435"/>
    <cellStyle name="Normal 9 4 2 6 5 2" xfId="11558"/>
    <cellStyle name="Normal 9 4 2 6 5 2 2" xfId="34500"/>
    <cellStyle name="Normal 9 4 2 6 5 2 3" xfId="42745"/>
    <cellStyle name="Normal 9 4 2 6 5 2 4" xfId="21758"/>
    <cellStyle name="Normal 9 4 2 6 5 3" xfId="25880"/>
    <cellStyle name="Normal 9 4 2 6 5 4" xfId="30378"/>
    <cellStyle name="Normal 9 4 2 6 5 5" xfId="38623"/>
    <cellStyle name="Normal 9 4 2 6 5 6" xfId="17636"/>
    <cellStyle name="Normal 9 4 2 6 6" xfId="8261"/>
    <cellStyle name="Normal 9 4 2 6 6 2" xfId="31203"/>
    <cellStyle name="Normal 9 4 2 6 6 3" xfId="39448"/>
    <cellStyle name="Normal 9 4 2 6 6 4" xfId="14328"/>
    <cellStyle name="Normal 9 4 2 6 7" xfId="18461"/>
    <cellStyle name="Normal 9 4 2 6 8" xfId="22583"/>
    <cellStyle name="Normal 9 4 2 6 9" xfId="27081"/>
    <cellStyle name="Normal 9 4 2 7" xfId="4251"/>
    <cellStyle name="Normal 9 4 2 7 10" xfId="35454"/>
    <cellStyle name="Normal 9 4 2 7 11" xfId="12666"/>
    <cellStyle name="Normal 9 4 2 7 2" xfId="5079"/>
    <cellStyle name="Normal 9 4 2 7 2 2" xfId="9213"/>
    <cellStyle name="Normal 9 4 2 7 2 2 2" xfId="32155"/>
    <cellStyle name="Normal 9 4 2 7 2 2 3" xfId="40400"/>
    <cellStyle name="Normal 9 4 2 7 2 2 4" xfId="15280"/>
    <cellStyle name="Normal 9 4 2 7 2 3" xfId="19413"/>
    <cellStyle name="Normal 9 4 2 7 2 4" xfId="23535"/>
    <cellStyle name="Normal 9 4 2 7 2 5" xfId="28033"/>
    <cellStyle name="Normal 9 4 2 7 2 6" xfId="36278"/>
    <cellStyle name="Normal 9 4 2 7 2 7" xfId="13631"/>
    <cellStyle name="Normal 9 4 2 7 3" xfId="5903"/>
    <cellStyle name="Normal 9 4 2 7 3 2" xfId="10037"/>
    <cellStyle name="Normal 9 4 2 7 3 2 2" xfId="32979"/>
    <cellStyle name="Normal 9 4 2 7 3 2 3" xfId="41224"/>
    <cellStyle name="Normal 9 4 2 7 3 2 4" xfId="20237"/>
    <cellStyle name="Normal 9 4 2 7 3 3" xfId="24359"/>
    <cellStyle name="Normal 9 4 2 7 3 4" xfId="28857"/>
    <cellStyle name="Normal 9 4 2 7 3 5" xfId="37102"/>
    <cellStyle name="Normal 9 4 2 7 3 6" xfId="16104"/>
    <cellStyle name="Normal 9 4 2 7 4" xfId="6728"/>
    <cellStyle name="Normal 9 4 2 7 4 2" xfId="10862"/>
    <cellStyle name="Normal 9 4 2 7 4 2 2" xfId="33804"/>
    <cellStyle name="Normal 9 4 2 7 4 2 3" xfId="42049"/>
    <cellStyle name="Normal 9 4 2 7 4 2 4" xfId="21062"/>
    <cellStyle name="Normal 9 4 2 7 4 3" xfId="25184"/>
    <cellStyle name="Normal 9 4 2 7 4 4" xfId="29682"/>
    <cellStyle name="Normal 9 4 2 7 4 5" xfId="37927"/>
    <cellStyle name="Normal 9 4 2 7 4 6" xfId="16929"/>
    <cellStyle name="Normal 9 4 2 7 5" xfId="7563"/>
    <cellStyle name="Normal 9 4 2 7 5 2" xfId="11686"/>
    <cellStyle name="Normal 9 4 2 7 5 2 2" xfId="34628"/>
    <cellStyle name="Normal 9 4 2 7 5 2 3" xfId="42873"/>
    <cellStyle name="Normal 9 4 2 7 5 2 4" xfId="21886"/>
    <cellStyle name="Normal 9 4 2 7 5 3" xfId="26008"/>
    <cellStyle name="Normal 9 4 2 7 5 4" xfId="30506"/>
    <cellStyle name="Normal 9 4 2 7 5 5" xfId="38751"/>
    <cellStyle name="Normal 9 4 2 7 5 6" xfId="17764"/>
    <cellStyle name="Normal 9 4 2 7 6" xfId="8389"/>
    <cellStyle name="Normal 9 4 2 7 6 2" xfId="31331"/>
    <cellStyle name="Normal 9 4 2 7 6 3" xfId="39576"/>
    <cellStyle name="Normal 9 4 2 7 6 4" xfId="14456"/>
    <cellStyle name="Normal 9 4 2 7 7" xfId="18589"/>
    <cellStyle name="Normal 9 4 2 7 8" xfId="22711"/>
    <cellStyle name="Normal 9 4 2 7 9" xfId="27209"/>
    <cellStyle name="Normal 9 4 2 8" xfId="4376"/>
    <cellStyle name="Normal 9 4 2 8 10" xfId="35575"/>
    <cellStyle name="Normal 9 4 2 8 11" xfId="12787"/>
    <cellStyle name="Normal 9 4 2 8 2" xfId="5200"/>
    <cellStyle name="Normal 9 4 2 8 2 2" xfId="9334"/>
    <cellStyle name="Normal 9 4 2 8 2 2 2" xfId="32276"/>
    <cellStyle name="Normal 9 4 2 8 2 2 3" xfId="40521"/>
    <cellStyle name="Normal 9 4 2 8 2 2 4" xfId="15401"/>
    <cellStyle name="Normal 9 4 2 8 2 3" xfId="19534"/>
    <cellStyle name="Normal 9 4 2 8 2 4" xfId="23656"/>
    <cellStyle name="Normal 9 4 2 8 2 5" xfId="28154"/>
    <cellStyle name="Normal 9 4 2 8 2 6" xfId="36399"/>
    <cellStyle name="Normal 9 4 2 8 2 7" xfId="13752"/>
    <cellStyle name="Normal 9 4 2 8 3" xfId="6024"/>
    <cellStyle name="Normal 9 4 2 8 3 2" xfId="10158"/>
    <cellStyle name="Normal 9 4 2 8 3 2 2" xfId="33100"/>
    <cellStyle name="Normal 9 4 2 8 3 2 3" xfId="41345"/>
    <cellStyle name="Normal 9 4 2 8 3 2 4" xfId="20358"/>
    <cellStyle name="Normal 9 4 2 8 3 3" xfId="24480"/>
    <cellStyle name="Normal 9 4 2 8 3 4" xfId="28978"/>
    <cellStyle name="Normal 9 4 2 8 3 5" xfId="37223"/>
    <cellStyle name="Normal 9 4 2 8 3 6" xfId="16225"/>
    <cellStyle name="Normal 9 4 2 8 4" xfId="6849"/>
    <cellStyle name="Normal 9 4 2 8 4 2" xfId="10983"/>
    <cellStyle name="Normal 9 4 2 8 4 2 2" xfId="33925"/>
    <cellStyle name="Normal 9 4 2 8 4 2 3" xfId="42170"/>
    <cellStyle name="Normal 9 4 2 8 4 2 4" xfId="21183"/>
    <cellStyle name="Normal 9 4 2 8 4 3" xfId="25305"/>
    <cellStyle name="Normal 9 4 2 8 4 4" xfId="29803"/>
    <cellStyle name="Normal 9 4 2 8 4 5" xfId="38048"/>
    <cellStyle name="Normal 9 4 2 8 4 6" xfId="17050"/>
    <cellStyle name="Normal 9 4 2 8 5" xfId="7684"/>
    <cellStyle name="Normal 9 4 2 8 5 2" xfId="11807"/>
    <cellStyle name="Normal 9 4 2 8 5 2 2" xfId="34749"/>
    <cellStyle name="Normal 9 4 2 8 5 2 3" xfId="42994"/>
    <cellStyle name="Normal 9 4 2 8 5 2 4" xfId="22007"/>
    <cellStyle name="Normal 9 4 2 8 5 3" xfId="26129"/>
    <cellStyle name="Normal 9 4 2 8 5 4" xfId="30627"/>
    <cellStyle name="Normal 9 4 2 8 5 5" xfId="38872"/>
    <cellStyle name="Normal 9 4 2 8 5 6" xfId="17885"/>
    <cellStyle name="Normal 9 4 2 8 6" xfId="8510"/>
    <cellStyle name="Normal 9 4 2 8 6 2" xfId="31452"/>
    <cellStyle name="Normal 9 4 2 8 6 3" xfId="39697"/>
    <cellStyle name="Normal 9 4 2 8 6 4" xfId="14577"/>
    <cellStyle name="Normal 9 4 2 8 7" xfId="18710"/>
    <cellStyle name="Normal 9 4 2 8 8" xfId="22832"/>
    <cellStyle name="Normal 9 4 2 8 9" xfId="27330"/>
    <cellStyle name="Normal 9 4 2 9" xfId="4576"/>
    <cellStyle name="Normal 9 4 2 9 2" xfId="8710"/>
    <cellStyle name="Normal 9 4 2 9 2 2" xfId="31652"/>
    <cellStyle name="Normal 9 4 2 9 2 3" xfId="39897"/>
    <cellStyle name="Normal 9 4 2 9 2 4" xfId="14777"/>
    <cellStyle name="Normal 9 4 2 9 3" xfId="18910"/>
    <cellStyle name="Normal 9 4 2 9 4" xfId="23032"/>
    <cellStyle name="Normal 9 4 2 9 5" xfId="27530"/>
    <cellStyle name="Normal 9 4 2 9 6" xfId="35775"/>
    <cellStyle name="Normal 9 4 2 9 7" xfId="12163"/>
    <cellStyle name="Normal 9 4 3" xfId="3414"/>
    <cellStyle name="Normal 9 4 3 10" xfId="6227"/>
    <cellStyle name="Normal 9 4 3 10 2" xfId="10361"/>
    <cellStyle name="Normal 9 4 3 10 2 2" xfId="33303"/>
    <cellStyle name="Normal 9 4 3 10 2 3" xfId="41548"/>
    <cellStyle name="Normal 9 4 3 10 2 4" xfId="20561"/>
    <cellStyle name="Normal 9 4 3 10 3" xfId="24683"/>
    <cellStyle name="Normal 9 4 3 10 4" xfId="29181"/>
    <cellStyle name="Normal 9 4 3 10 5" xfId="37426"/>
    <cellStyle name="Normal 9 4 3 10 6" xfId="16428"/>
    <cellStyle name="Normal 9 4 3 11" xfId="7062"/>
    <cellStyle name="Normal 9 4 3 11 2" xfId="11185"/>
    <cellStyle name="Normal 9 4 3 11 2 2" xfId="34127"/>
    <cellStyle name="Normal 9 4 3 11 2 3" xfId="42372"/>
    <cellStyle name="Normal 9 4 3 11 2 4" xfId="21385"/>
    <cellStyle name="Normal 9 4 3 11 3" xfId="25507"/>
    <cellStyle name="Normal 9 4 3 11 4" xfId="30005"/>
    <cellStyle name="Normal 9 4 3 11 5" xfId="38250"/>
    <cellStyle name="Normal 9 4 3 11 6" xfId="17263"/>
    <cellStyle name="Normal 9 4 3 12" xfId="7887"/>
    <cellStyle name="Normal 9 4 3 12 2" xfId="30830"/>
    <cellStyle name="Normal 9 4 3 12 3" xfId="39075"/>
    <cellStyle name="Normal 9 4 3 12 4" xfId="13955"/>
    <cellStyle name="Normal 9 4 3 13" xfId="18088"/>
    <cellStyle name="Normal 9 4 3 14" xfId="22210"/>
    <cellStyle name="Normal 9 4 3 15" xfId="26693"/>
    <cellStyle name="Normal 9 4 3 16" xfId="34953"/>
    <cellStyle name="Normal 9 4 3 17" xfId="12165"/>
    <cellStyle name="Normal 9 4 3 2" xfId="3862"/>
    <cellStyle name="Normal 9 4 3 2 10" xfId="35065"/>
    <cellStyle name="Normal 9 4 3 2 11" xfId="12277"/>
    <cellStyle name="Normal 9 4 3 2 2" xfId="4690"/>
    <cellStyle name="Normal 9 4 3 2 2 2" xfId="8824"/>
    <cellStyle name="Normal 9 4 3 2 2 2 2" xfId="31766"/>
    <cellStyle name="Normal 9 4 3 2 2 2 3" xfId="40011"/>
    <cellStyle name="Normal 9 4 3 2 2 2 4" xfId="14891"/>
    <cellStyle name="Normal 9 4 3 2 2 3" xfId="19024"/>
    <cellStyle name="Normal 9 4 3 2 2 4" xfId="23146"/>
    <cellStyle name="Normal 9 4 3 2 2 5" xfId="27644"/>
    <cellStyle name="Normal 9 4 3 2 2 6" xfId="35889"/>
    <cellStyle name="Normal 9 4 3 2 2 7" xfId="13242"/>
    <cellStyle name="Normal 9 4 3 2 3" xfId="5514"/>
    <cellStyle name="Normal 9 4 3 2 3 2" xfId="9648"/>
    <cellStyle name="Normal 9 4 3 2 3 2 2" xfId="32590"/>
    <cellStyle name="Normal 9 4 3 2 3 2 3" xfId="40835"/>
    <cellStyle name="Normal 9 4 3 2 3 2 4" xfId="19848"/>
    <cellStyle name="Normal 9 4 3 2 3 3" xfId="23970"/>
    <cellStyle name="Normal 9 4 3 2 3 4" xfId="28468"/>
    <cellStyle name="Normal 9 4 3 2 3 5" xfId="36713"/>
    <cellStyle name="Normal 9 4 3 2 3 6" xfId="15715"/>
    <cellStyle name="Normal 9 4 3 2 4" xfId="6339"/>
    <cellStyle name="Normal 9 4 3 2 4 2" xfId="10473"/>
    <cellStyle name="Normal 9 4 3 2 4 2 2" xfId="33415"/>
    <cellStyle name="Normal 9 4 3 2 4 2 3" xfId="41660"/>
    <cellStyle name="Normal 9 4 3 2 4 2 4" xfId="20673"/>
    <cellStyle name="Normal 9 4 3 2 4 3" xfId="24795"/>
    <cellStyle name="Normal 9 4 3 2 4 4" xfId="29293"/>
    <cellStyle name="Normal 9 4 3 2 4 5" xfId="37538"/>
    <cellStyle name="Normal 9 4 3 2 4 6" xfId="16540"/>
    <cellStyle name="Normal 9 4 3 2 5" xfId="7174"/>
    <cellStyle name="Normal 9 4 3 2 5 2" xfId="11297"/>
    <cellStyle name="Normal 9 4 3 2 5 2 2" xfId="34239"/>
    <cellStyle name="Normal 9 4 3 2 5 2 3" xfId="42484"/>
    <cellStyle name="Normal 9 4 3 2 5 2 4" xfId="21497"/>
    <cellStyle name="Normal 9 4 3 2 5 3" xfId="25619"/>
    <cellStyle name="Normal 9 4 3 2 5 4" xfId="30117"/>
    <cellStyle name="Normal 9 4 3 2 5 5" xfId="38362"/>
    <cellStyle name="Normal 9 4 3 2 5 6" xfId="17375"/>
    <cellStyle name="Normal 9 4 3 2 6" xfId="8000"/>
    <cellStyle name="Normal 9 4 3 2 6 2" xfId="30942"/>
    <cellStyle name="Normal 9 4 3 2 6 3" xfId="39187"/>
    <cellStyle name="Normal 9 4 3 2 6 4" xfId="14067"/>
    <cellStyle name="Normal 9 4 3 2 7" xfId="18200"/>
    <cellStyle name="Normal 9 4 3 2 8" xfId="22322"/>
    <cellStyle name="Normal 9 4 3 2 9" xfId="26820"/>
    <cellStyle name="Normal 9 4 3 3" xfId="3974"/>
    <cellStyle name="Normal 9 4 3 3 10" xfId="35177"/>
    <cellStyle name="Normal 9 4 3 3 11" xfId="12389"/>
    <cellStyle name="Normal 9 4 3 3 2" xfId="4802"/>
    <cellStyle name="Normal 9 4 3 3 2 2" xfId="8936"/>
    <cellStyle name="Normal 9 4 3 3 2 2 2" xfId="31878"/>
    <cellStyle name="Normal 9 4 3 3 2 2 3" xfId="40123"/>
    <cellStyle name="Normal 9 4 3 3 2 2 4" xfId="15003"/>
    <cellStyle name="Normal 9 4 3 3 2 3" xfId="19136"/>
    <cellStyle name="Normal 9 4 3 3 2 4" xfId="23258"/>
    <cellStyle name="Normal 9 4 3 3 2 5" xfId="27756"/>
    <cellStyle name="Normal 9 4 3 3 2 6" xfId="36001"/>
    <cellStyle name="Normal 9 4 3 3 2 7" xfId="13354"/>
    <cellStyle name="Normal 9 4 3 3 3" xfId="5626"/>
    <cellStyle name="Normal 9 4 3 3 3 2" xfId="9760"/>
    <cellStyle name="Normal 9 4 3 3 3 2 2" xfId="32702"/>
    <cellStyle name="Normal 9 4 3 3 3 2 3" xfId="40947"/>
    <cellStyle name="Normal 9 4 3 3 3 2 4" xfId="19960"/>
    <cellStyle name="Normal 9 4 3 3 3 3" xfId="24082"/>
    <cellStyle name="Normal 9 4 3 3 3 4" xfId="28580"/>
    <cellStyle name="Normal 9 4 3 3 3 5" xfId="36825"/>
    <cellStyle name="Normal 9 4 3 3 3 6" xfId="15827"/>
    <cellStyle name="Normal 9 4 3 3 4" xfId="6451"/>
    <cellStyle name="Normal 9 4 3 3 4 2" xfId="10585"/>
    <cellStyle name="Normal 9 4 3 3 4 2 2" xfId="33527"/>
    <cellStyle name="Normal 9 4 3 3 4 2 3" xfId="41772"/>
    <cellStyle name="Normal 9 4 3 3 4 2 4" xfId="20785"/>
    <cellStyle name="Normal 9 4 3 3 4 3" xfId="24907"/>
    <cellStyle name="Normal 9 4 3 3 4 4" xfId="29405"/>
    <cellStyle name="Normal 9 4 3 3 4 5" xfId="37650"/>
    <cellStyle name="Normal 9 4 3 3 4 6" xfId="16652"/>
    <cellStyle name="Normal 9 4 3 3 5" xfId="7286"/>
    <cellStyle name="Normal 9 4 3 3 5 2" xfId="11409"/>
    <cellStyle name="Normal 9 4 3 3 5 2 2" xfId="34351"/>
    <cellStyle name="Normal 9 4 3 3 5 2 3" xfId="42596"/>
    <cellStyle name="Normal 9 4 3 3 5 2 4" xfId="21609"/>
    <cellStyle name="Normal 9 4 3 3 5 3" xfId="25731"/>
    <cellStyle name="Normal 9 4 3 3 5 4" xfId="30229"/>
    <cellStyle name="Normal 9 4 3 3 5 5" xfId="38474"/>
    <cellStyle name="Normal 9 4 3 3 5 6" xfId="17487"/>
    <cellStyle name="Normal 9 4 3 3 6" xfId="8112"/>
    <cellStyle name="Normal 9 4 3 3 6 2" xfId="31054"/>
    <cellStyle name="Normal 9 4 3 3 6 3" xfId="39299"/>
    <cellStyle name="Normal 9 4 3 3 6 4" xfId="14179"/>
    <cellStyle name="Normal 9 4 3 3 7" xfId="18312"/>
    <cellStyle name="Normal 9 4 3 3 8" xfId="22434"/>
    <cellStyle name="Normal 9 4 3 3 9" xfId="26932"/>
    <cellStyle name="Normal 9 4 3 4" xfId="4086"/>
    <cellStyle name="Normal 9 4 3 4 10" xfId="35289"/>
    <cellStyle name="Normal 9 4 3 4 11" xfId="12501"/>
    <cellStyle name="Normal 9 4 3 4 2" xfId="4914"/>
    <cellStyle name="Normal 9 4 3 4 2 2" xfId="9048"/>
    <cellStyle name="Normal 9 4 3 4 2 2 2" xfId="31990"/>
    <cellStyle name="Normal 9 4 3 4 2 2 3" xfId="40235"/>
    <cellStyle name="Normal 9 4 3 4 2 2 4" xfId="15115"/>
    <cellStyle name="Normal 9 4 3 4 2 3" xfId="19248"/>
    <cellStyle name="Normal 9 4 3 4 2 4" xfId="23370"/>
    <cellStyle name="Normal 9 4 3 4 2 5" xfId="27868"/>
    <cellStyle name="Normal 9 4 3 4 2 6" xfId="36113"/>
    <cellStyle name="Normal 9 4 3 4 2 7" xfId="13466"/>
    <cellStyle name="Normal 9 4 3 4 3" xfId="5738"/>
    <cellStyle name="Normal 9 4 3 4 3 2" xfId="9872"/>
    <cellStyle name="Normal 9 4 3 4 3 2 2" xfId="32814"/>
    <cellStyle name="Normal 9 4 3 4 3 2 3" xfId="41059"/>
    <cellStyle name="Normal 9 4 3 4 3 2 4" xfId="20072"/>
    <cellStyle name="Normal 9 4 3 4 3 3" xfId="24194"/>
    <cellStyle name="Normal 9 4 3 4 3 4" xfId="28692"/>
    <cellStyle name="Normal 9 4 3 4 3 5" xfId="36937"/>
    <cellStyle name="Normal 9 4 3 4 3 6" xfId="15939"/>
    <cellStyle name="Normal 9 4 3 4 4" xfId="6563"/>
    <cellStyle name="Normal 9 4 3 4 4 2" xfId="10697"/>
    <cellStyle name="Normal 9 4 3 4 4 2 2" xfId="33639"/>
    <cellStyle name="Normal 9 4 3 4 4 2 3" xfId="41884"/>
    <cellStyle name="Normal 9 4 3 4 4 2 4" xfId="20897"/>
    <cellStyle name="Normal 9 4 3 4 4 3" xfId="25019"/>
    <cellStyle name="Normal 9 4 3 4 4 4" xfId="29517"/>
    <cellStyle name="Normal 9 4 3 4 4 5" xfId="37762"/>
    <cellStyle name="Normal 9 4 3 4 4 6" xfId="16764"/>
    <cellStyle name="Normal 9 4 3 4 5" xfId="7398"/>
    <cellStyle name="Normal 9 4 3 4 5 2" xfId="11521"/>
    <cellStyle name="Normal 9 4 3 4 5 2 2" xfId="34463"/>
    <cellStyle name="Normal 9 4 3 4 5 2 3" xfId="42708"/>
    <cellStyle name="Normal 9 4 3 4 5 2 4" xfId="21721"/>
    <cellStyle name="Normal 9 4 3 4 5 3" xfId="25843"/>
    <cellStyle name="Normal 9 4 3 4 5 4" xfId="30341"/>
    <cellStyle name="Normal 9 4 3 4 5 5" xfId="38586"/>
    <cellStyle name="Normal 9 4 3 4 5 6" xfId="17599"/>
    <cellStyle name="Normal 9 4 3 4 6" xfId="8224"/>
    <cellStyle name="Normal 9 4 3 4 6 2" xfId="31166"/>
    <cellStyle name="Normal 9 4 3 4 6 3" xfId="39411"/>
    <cellStyle name="Normal 9 4 3 4 6 4" xfId="14291"/>
    <cellStyle name="Normal 9 4 3 4 7" xfId="18424"/>
    <cellStyle name="Normal 9 4 3 4 8" xfId="22546"/>
    <cellStyle name="Normal 9 4 3 4 9" xfId="27044"/>
    <cellStyle name="Normal 9 4 3 5" xfId="4185"/>
    <cellStyle name="Normal 9 4 3 5 10" xfId="35388"/>
    <cellStyle name="Normal 9 4 3 5 11" xfId="12600"/>
    <cellStyle name="Normal 9 4 3 5 2" xfId="5013"/>
    <cellStyle name="Normal 9 4 3 5 2 2" xfId="9147"/>
    <cellStyle name="Normal 9 4 3 5 2 2 2" xfId="32089"/>
    <cellStyle name="Normal 9 4 3 5 2 2 3" xfId="40334"/>
    <cellStyle name="Normal 9 4 3 5 2 2 4" xfId="15214"/>
    <cellStyle name="Normal 9 4 3 5 2 3" xfId="19347"/>
    <cellStyle name="Normal 9 4 3 5 2 4" xfId="23469"/>
    <cellStyle name="Normal 9 4 3 5 2 5" xfId="27967"/>
    <cellStyle name="Normal 9 4 3 5 2 6" xfId="36212"/>
    <cellStyle name="Normal 9 4 3 5 2 7" xfId="13565"/>
    <cellStyle name="Normal 9 4 3 5 3" xfId="5837"/>
    <cellStyle name="Normal 9 4 3 5 3 2" xfId="9971"/>
    <cellStyle name="Normal 9 4 3 5 3 2 2" xfId="32913"/>
    <cellStyle name="Normal 9 4 3 5 3 2 3" xfId="41158"/>
    <cellStyle name="Normal 9 4 3 5 3 2 4" xfId="20171"/>
    <cellStyle name="Normal 9 4 3 5 3 3" xfId="24293"/>
    <cellStyle name="Normal 9 4 3 5 3 4" xfId="28791"/>
    <cellStyle name="Normal 9 4 3 5 3 5" xfId="37036"/>
    <cellStyle name="Normal 9 4 3 5 3 6" xfId="16038"/>
    <cellStyle name="Normal 9 4 3 5 4" xfId="6662"/>
    <cellStyle name="Normal 9 4 3 5 4 2" xfId="10796"/>
    <cellStyle name="Normal 9 4 3 5 4 2 2" xfId="33738"/>
    <cellStyle name="Normal 9 4 3 5 4 2 3" xfId="41983"/>
    <cellStyle name="Normal 9 4 3 5 4 2 4" xfId="20996"/>
    <cellStyle name="Normal 9 4 3 5 4 3" xfId="25118"/>
    <cellStyle name="Normal 9 4 3 5 4 4" xfId="29616"/>
    <cellStyle name="Normal 9 4 3 5 4 5" xfId="37861"/>
    <cellStyle name="Normal 9 4 3 5 4 6" xfId="16863"/>
    <cellStyle name="Normal 9 4 3 5 5" xfId="7497"/>
    <cellStyle name="Normal 9 4 3 5 5 2" xfId="11620"/>
    <cellStyle name="Normal 9 4 3 5 5 2 2" xfId="34562"/>
    <cellStyle name="Normal 9 4 3 5 5 2 3" xfId="42807"/>
    <cellStyle name="Normal 9 4 3 5 5 2 4" xfId="21820"/>
    <cellStyle name="Normal 9 4 3 5 5 3" xfId="25942"/>
    <cellStyle name="Normal 9 4 3 5 5 4" xfId="30440"/>
    <cellStyle name="Normal 9 4 3 5 5 5" xfId="38685"/>
    <cellStyle name="Normal 9 4 3 5 5 6" xfId="17698"/>
    <cellStyle name="Normal 9 4 3 5 6" xfId="8323"/>
    <cellStyle name="Normal 9 4 3 5 6 2" xfId="31265"/>
    <cellStyle name="Normal 9 4 3 5 6 3" xfId="39510"/>
    <cellStyle name="Normal 9 4 3 5 6 4" xfId="14390"/>
    <cellStyle name="Normal 9 4 3 5 7" xfId="18523"/>
    <cellStyle name="Normal 9 4 3 5 8" xfId="22645"/>
    <cellStyle name="Normal 9 4 3 5 9" xfId="27143"/>
    <cellStyle name="Normal 9 4 3 6" xfId="4313"/>
    <cellStyle name="Normal 9 4 3 6 10" xfId="35512"/>
    <cellStyle name="Normal 9 4 3 6 11" xfId="12724"/>
    <cellStyle name="Normal 9 4 3 6 2" xfId="5137"/>
    <cellStyle name="Normal 9 4 3 6 2 2" xfId="9271"/>
    <cellStyle name="Normal 9 4 3 6 2 2 2" xfId="32213"/>
    <cellStyle name="Normal 9 4 3 6 2 2 3" xfId="40458"/>
    <cellStyle name="Normal 9 4 3 6 2 2 4" xfId="15338"/>
    <cellStyle name="Normal 9 4 3 6 2 3" xfId="19471"/>
    <cellStyle name="Normal 9 4 3 6 2 4" xfId="23593"/>
    <cellStyle name="Normal 9 4 3 6 2 5" xfId="28091"/>
    <cellStyle name="Normal 9 4 3 6 2 6" xfId="36336"/>
    <cellStyle name="Normal 9 4 3 6 2 7" xfId="13689"/>
    <cellStyle name="Normal 9 4 3 6 3" xfId="5961"/>
    <cellStyle name="Normal 9 4 3 6 3 2" xfId="10095"/>
    <cellStyle name="Normal 9 4 3 6 3 2 2" xfId="33037"/>
    <cellStyle name="Normal 9 4 3 6 3 2 3" xfId="41282"/>
    <cellStyle name="Normal 9 4 3 6 3 2 4" xfId="20295"/>
    <cellStyle name="Normal 9 4 3 6 3 3" xfId="24417"/>
    <cellStyle name="Normal 9 4 3 6 3 4" xfId="28915"/>
    <cellStyle name="Normal 9 4 3 6 3 5" xfId="37160"/>
    <cellStyle name="Normal 9 4 3 6 3 6" xfId="16162"/>
    <cellStyle name="Normal 9 4 3 6 4" xfId="6786"/>
    <cellStyle name="Normal 9 4 3 6 4 2" xfId="10920"/>
    <cellStyle name="Normal 9 4 3 6 4 2 2" xfId="33862"/>
    <cellStyle name="Normal 9 4 3 6 4 2 3" xfId="42107"/>
    <cellStyle name="Normal 9 4 3 6 4 2 4" xfId="21120"/>
    <cellStyle name="Normal 9 4 3 6 4 3" xfId="25242"/>
    <cellStyle name="Normal 9 4 3 6 4 4" xfId="29740"/>
    <cellStyle name="Normal 9 4 3 6 4 5" xfId="37985"/>
    <cellStyle name="Normal 9 4 3 6 4 6" xfId="16987"/>
    <cellStyle name="Normal 9 4 3 6 5" xfId="7621"/>
    <cellStyle name="Normal 9 4 3 6 5 2" xfId="11744"/>
    <cellStyle name="Normal 9 4 3 6 5 2 2" xfId="34686"/>
    <cellStyle name="Normal 9 4 3 6 5 2 3" xfId="42931"/>
    <cellStyle name="Normal 9 4 3 6 5 2 4" xfId="21944"/>
    <cellStyle name="Normal 9 4 3 6 5 3" xfId="26066"/>
    <cellStyle name="Normal 9 4 3 6 5 4" xfId="30564"/>
    <cellStyle name="Normal 9 4 3 6 5 5" xfId="38809"/>
    <cellStyle name="Normal 9 4 3 6 5 6" xfId="17822"/>
    <cellStyle name="Normal 9 4 3 6 6" xfId="8447"/>
    <cellStyle name="Normal 9 4 3 6 6 2" xfId="31389"/>
    <cellStyle name="Normal 9 4 3 6 6 3" xfId="39634"/>
    <cellStyle name="Normal 9 4 3 6 6 4" xfId="14514"/>
    <cellStyle name="Normal 9 4 3 6 7" xfId="18647"/>
    <cellStyle name="Normal 9 4 3 6 8" xfId="22769"/>
    <cellStyle name="Normal 9 4 3 6 9" xfId="27267"/>
    <cellStyle name="Normal 9 4 3 7" xfId="4438"/>
    <cellStyle name="Normal 9 4 3 7 10" xfId="35637"/>
    <cellStyle name="Normal 9 4 3 7 11" xfId="12849"/>
    <cellStyle name="Normal 9 4 3 7 2" xfId="5262"/>
    <cellStyle name="Normal 9 4 3 7 2 2" xfId="9396"/>
    <cellStyle name="Normal 9 4 3 7 2 2 2" xfId="32338"/>
    <cellStyle name="Normal 9 4 3 7 2 2 3" xfId="40583"/>
    <cellStyle name="Normal 9 4 3 7 2 2 4" xfId="15463"/>
    <cellStyle name="Normal 9 4 3 7 2 3" xfId="19596"/>
    <cellStyle name="Normal 9 4 3 7 2 4" xfId="23718"/>
    <cellStyle name="Normal 9 4 3 7 2 5" xfId="28216"/>
    <cellStyle name="Normal 9 4 3 7 2 6" xfId="36461"/>
    <cellStyle name="Normal 9 4 3 7 2 7" xfId="13814"/>
    <cellStyle name="Normal 9 4 3 7 3" xfId="6086"/>
    <cellStyle name="Normal 9 4 3 7 3 2" xfId="10220"/>
    <cellStyle name="Normal 9 4 3 7 3 2 2" xfId="33162"/>
    <cellStyle name="Normal 9 4 3 7 3 2 3" xfId="41407"/>
    <cellStyle name="Normal 9 4 3 7 3 2 4" xfId="20420"/>
    <cellStyle name="Normal 9 4 3 7 3 3" xfId="24542"/>
    <cellStyle name="Normal 9 4 3 7 3 4" xfId="29040"/>
    <cellStyle name="Normal 9 4 3 7 3 5" xfId="37285"/>
    <cellStyle name="Normal 9 4 3 7 3 6" xfId="16287"/>
    <cellStyle name="Normal 9 4 3 7 4" xfId="6911"/>
    <cellStyle name="Normal 9 4 3 7 4 2" xfId="11045"/>
    <cellStyle name="Normal 9 4 3 7 4 2 2" xfId="33987"/>
    <cellStyle name="Normal 9 4 3 7 4 2 3" xfId="42232"/>
    <cellStyle name="Normal 9 4 3 7 4 2 4" xfId="21245"/>
    <cellStyle name="Normal 9 4 3 7 4 3" xfId="25367"/>
    <cellStyle name="Normal 9 4 3 7 4 4" xfId="29865"/>
    <cellStyle name="Normal 9 4 3 7 4 5" xfId="38110"/>
    <cellStyle name="Normal 9 4 3 7 4 6" xfId="17112"/>
    <cellStyle name="Normal 9 4 3 7 5" xfId="7746"/>
    <cellStyle name="Normal 9 4 3 7 5 2" xfId="11869"/>
    <cellStyle name="Normal 9 4 3 7 5 2 2" xfId="34811"/>
    <cellStyle name="Normal 9 4 3 7 5 2 3" xfId="43056"/>
    <cellStyle name="Normal 9 4 3 7 5 2 4" xfId="22069"/>
    <cellStyle name="Normal 9 4 3 7 5 3" xfId="26191"/>
    <cellStyle name="Normal 9 4 3 7 5 4" xfId="30689"/>
    <cellStyle name="Normal 9 4 3 7 5 5" xfId="38934"/>
    <cellStyle name="Normal 9 4 3 7 5 6" xfId="17947"/>
    <cellStyle name="Normal 9 4 3 7 6" xfId="8572"/>
    <cellStyle name="Normal 9 4 3 7 6 2" xfId="31514"/>
    <cellStyle name="Normal 9 4 3 7 6 3" xfId="39759"/>
    <cellStyle name="Normal 9 4 3 7 6 4" xfId="14639"/>
    <cellStyle name="Normal 9 4 3 7 7" xfId="18772"/>
    <cellStyle name="Normal 9 4 3 7 8" xfId="22894"/>
    <cellStyle name="Normal 9 4 3 7 9" xfId="27392"/>
    <cellStyle name="Normal 9 4 3 8" xfId="4578"/>
    <cellStyle name="Normal 9 4 3 8 2" xfId="8712"/>
    <cellStyle name="Normal 9 4 3 8 2 2" xfId="31654"/>
    <cellStyle name="Normal 9 4 3 8 2 3" xfId="39899"/>
    <cellStyle name="Normal 9 4 3 8 2 4" xfId="14779"/>
    <cellStyle name="Normal 9 4 3 8 3" xfId="18912"/>
    <cellStyle name="Normal 9 4 3 8 4" xfId="23034"/>
    <cellStyle name="Normal 9 4 3 8 5" xfId="27532"/>
    <cellStyle name="Normal 9 4 3 8 6" xfId="35777"/>
    <cellStyle name="Normal 9 4 3 8 7" xfId="13129"/>
    <cellStyle name="Normal 9 4 3 9" xfId="5402"/>
    <cellStyle name="Normal 9 4 3 9 2" xfId="9536"/>
    <cellStyle name="Normal 9 4 3 9 2 2" xfId="32478"/>
    <cellStyle name="Normal 9 4 3 9 2 3" xfId="40723"/>
    <cellStyle name="Normal 9 4 3 9 2 4" xfId="19736"/>
    <cellStyle name="Normal 9 4 3 9 3" xfId="23858"/>
    <cellStyle name="Normal 9 4 3 9 4" xfId="28356"/>
    <cellStyle name="Normal 9 4 3 9 5" xfId="36601"/>
    <cellStyle name="Normal 9 4 3 9 6" xfId="15603"/>
    <cellStyle name="Normal 9 4 4" xfId="3859"/>
    <cellStyle name="Normal 9 4 4 10" xfId="35062"/>
    <cellStyle name="Normal 9 4 4 11" xfId="12274"/>
    <cellStyle name="Normal 9 4 4 2" xfId="4687"/>
    <cellStyle name="Normal 9 4 4 2 2" xfId="8821"/>
    <cellStyle name="Normal 9 4 4 2 2 2" xfId="31763"/>
    <cellStyle name="Normal 9 4 4 2 2 3" xfId="40008"/>
    <cellStyle name="Normal 9 4 4 2 2 4" xfId="14888"/>
    <cellStyle name="Normal 9 4 4 2 3" xfId="19021"/>
    <cellStyle name="Normal 9 4 4 2 4" xfId="23143"/>
    <cellStyle name="Normal 9 4 4 2 5" xfId="27641"/>
    <cellStyle name="Normal 9 4 4 2 6" xfId="35886"/>
    <cellStyle name="Normal 9 4 4 2 7" xfId="13239"/>
    <cellStyle name="Normal 9 4 4 3" xfId="5511"/>
    <cellStyle name="Normal 9 4 4 3 2" xfId="9645"/>
    <cellStyle name="Normal 9 4 4 3 2 2" xfId="32587"/>
    <cellStyle name="Normal 9 4 4 3 2 3" xfId="40832"/>
    <cellStyle name="Normal 9 4 4 3 2 4" xfId="19845"/>
    <cellStyle name="Normal 9 4 4 3 3" xfId="23967"/>
    <cellStyle name="Normal 9 4 4 3 4" xfId="28465"/>
    <cellStyle name="Normal 9 4 4 3 5" xfId="36710"/>
    <cellStyle name="Normal 9 4 4 3 6" xfId="15712"/>
    <cellStyle name="Normal 9 4 4 4" xfId="6336"/>
    <cellStyle name="Normal 9 4 4 4 2" xfId="10470"/>
    <cellStyle name="Normal 9 4 4 4 2 2" xfId="33412"/>
    <cellStyle name="Normal 9 4 4 4 2 3" xfId="41657"/>
    <cellStyle name="Normal 9 4 4 4 2 4" xfId="20670"/>
    <cellStyle name="Normal 9 4 4 4 3" xfId="24792"/>
    <cellStyle name="Normal 9 4 4 4 4" xfId="29290"/>
    <cellStyle name="Normal 9 4 4 4 5" xfId="37535"/>
    <cellStyle name="Normal 9 4 4 4 6" xfId="16537"/>
    <cellStyle name="Normal 9 4 4 5" xfId="7171"/>
    <cellStyle name="Normal 9 4 4 5 2" xfId="11294"/>
    <cellStyle name="Normal 9 4 4 5 2 2" xfId="34236"/>
    <cellStyle name="Normal 9 4 4 5 2 3" xfId="42481"/>
    <cellStyle name="Normal 9 4 4 5 2 4" xfId="21494"/>
    <cellStyle name="Normal 9 4 4 5 3" xfId="25616"/>
    <cellStyle name="Normal 9 4 4 5 4" xfId="30114"/>
    <cellStyle name="Normal 9 4 4 5 5" xfId="38359"/>
    <cellStyle name="Normal 9 4 4 5 6" xfId="17372"/>
    <cellStyle name="Normal 9 4 4 6" xfId="7997"/>
    <cellStyle name="Normal 9 4 4 6 2" xfId="30939"/>
    <cellStyle name="Normal 9 4 4 6 3" xfId="39184"/>
    <cellStyle name="Normal 9 4 4 6 4" xfId="14064"/>
    <cellStyle name="Normal 9 4 4 7" xfId="18197"/>
    <cellStyle name="Normal 9 4 4 8" xfId="22319"/>
    <cellStyle name="Normal 9 4 4 9" xfId="26817"/>
    <cellStyle name="Normal 9 4 5" xfId="3971"/>
    <cellStyle name="Normal 9 4 5 10" xfId="35174"/>
    <cellStyle name="Normal 9 4 5 11" xfId="12386"/>
    <cellStyle name="Normal 9 4 5 2" xfId="4799"/>
    <cellStyle name="Normal 9 4 5 2 2" xfId="8933"/>
    <cellStyle name="Normal 9 4 5 2 2 2" xfId="31875"/>
    <cellStyle name="Normal 9 4 5 2 2 3" xfId="40120"/>
    <cellStyle name="Normal 9 4 5 2 2 4" xfId="15000"/>
    <cellStyle name="Normal 9 4 5 2 3" xfId="19133"/>
    <cellStyle name="Normal 9 4 5 2 4" xfId="23255"/>
    <cellStyle name="Normal 9 4 5 2 5" xfId="27753"/>
    <cellStyle name="Normal 9 4 5 2 6" xfId="35998"/>
    <cellStyle name="Normal 9 4 5 2 7" xfId="13351"/>
    <cellStyle name="Normal 9 4 5 3" xfId="5623"/>
    <cellStyle name="Normal 9 4 5 3 2" xfId="9757"/>
    <cellStyle name="Normal 9 4 5 3 2 2" xfId="32699"/>
    <cellStyle name="Normal 9 4 5 3 2 3" xfId="40944"/>
    <cellStyle name="Normal 9 4 5 3 2 4" xfId="19957"/>
    <cellStyle name="Normal 9 4 5 3 3" xfId="24079"/>
    <cellStyle name="Normal 9 4 5 3 4" xfId="28577"/>
    <cellStyle name="Normal 9 4 5 3 5" xfId="36822"/>
    <cellStyle name="Normal 9 4 5 3 6" xfId="15824"/>
    <cellStyle name="Normal 9 4 5 4" xfId="6448"/>
    <cellStyle name="Normal 9 4 5 4 2" xfId="10582"/>
    <cellStyle name="Normal 9 4 5 4 2 2" xfId="33524"/>
    <cellStyle name="Normal 9 4 5 4 2 3" xfId="41769"/>
    <cellStyle name="Normal 9 4 5 4 2 4" xfId="20782"/>
    <cellStyle name="Normal 9 4 5 4 3" xfId="24904"/>
    <cellStyle name="Normal 9 4 5 4 4" xfId="29402"/>
    <cellStyle name="Normal 9 4 5 4 5" xfId="37647"/>
    <cellStyle name="Normal 9 4 5 4 6" xfId="16649"/>
    <cellStyle name="Normal 9 4 5 5" xfId="7283"/>
    <cellStyle name="Normal 9 4 5 5 2" xfId="11406"/>
    <cellStyle name="Normal 9 4 5 5 2 2" xfId="34348"/>
    <cellStyle name="Normal 9 4 5 5 2 3" xfId="42593"/>
    <cellStyle name="Normal 9 4 5 5 2 4" xfId="21606"/>
    <cellStyle name="Normal 9 4 5 5 3" xfId="25728"/>
    <cellStyle name="Normal 9 4 5 5 4" xfId="30226"/>
    <cellStyle name="Normal 9 4 5 5 5" xfId="38471"/>
    <cellStyle name="Normal 9 4 5 5 6" xfId="17484"/>
    <cellStyle name="Normal 9 4 5 6" xfId="8109"/>
    <cellStyle name="Normal 9 4 5 6 2" xfId="31051"/>
    <cellStyle name="Normal 9 4 5 6 3" xfId="39296"/>
    <cellStyle name="Normal 9 4 5 6 4" xfId="14176"/>
    <cellStyle name="Normal 9 4 5 7" xfId="18309"/>
    <cellStyle name="Normal 9 4 5 8" xfId="22431"/>
    <cellStyle name="Normal 9 4 5 9" xfId="26929"/>
    <cellStyle name="Normal 9 4 6" xfId="4083"/>
    <cellStyle name="Normal 9 4 6 10" xfId="35286"/>
    <cellStyle name="Normal 9 4 6 11" xfId="12498"/>
    <cellStyle name="Normal 9 4 6 2" xfId="4911"/>
    <cellStyle name="Normal 9 4 6 2 2" xfId="9045"/>
    <cellStyle name="Normal 9 4 6 2 2 2" xfId="31987"/>
    <cellStyle name="Normal 9 4 6 2 2 3" xfId="40232"/>
    <cellStyle name="Normal 9 4 6 2 2 4" xfId="15112"/>
    <cellStyle name="Normal 9 4 6 2 3" xfId="19245"/>
    <cellStyle name="Normal 9 4 6 2 4" xfId="23367"/>
    <cellStyle name="Normal 9 4 6 2 5" xfId="27865"/>
    <cellStyle name="Normal 9 4 6 2 6" xfId="36110"/>
    <cellStyle name="Normal 9 4 6 2 7" xfId="13463"/>
    <cellStyle name="Normal 9 4 6 3" xfId="5735"/>
    <cellStyle name="Normal 9 4 6 3 2" xfId="9869"/>
    <cellStyle name="Normal 9 4 6 3 2 2" xfId="32811"/>
    <cellStyle name="Normal 9 4 6 3 2 3" xfId="41056"/>
    <cellStyle name="Normal 9 4 6 3 2 4" xfId="20069"/>
    <cellStyle name="Normal 9 4 6 3 3" xfId="24191"/>
    <cellStyle name="Normal 9 4 6 3 4" xfId="28689"/>
    <cellStyle name="Normal 9 4 6 3 5" xfId="36934"/>
    <cellStyle name="Normal 9 4 6 3 6" xfId="15936"/>
    <cellStyle name="Normal 9 4 6 4" xfId="6560"/>
    <cellStyle name="Normal 9 4 6 4 2" xfId="10694"/>
    <cellStyle name="Normal 9 4 6 4 2 2" xfId="33636"/>
    <cellStyle name="Normal 9 4 6 4 2 3" xfId="41881"/>
    <cellStyle name="Normal 9 4 6 4 2 4" xfId="20894"/>
    <cellStyle name="Normal 9 4 6 4 3" xfId="25016"/>
    <cellStyle name="Normal 9 4 6 4 4" xfId="29514"/>
    <cellStyle name="Normal 9 4 6 4 5" xfId="37759"/>
    <cellStyle name="Normal 9 4 6 4 6" xfId="16761"/>
    <cellStyle name="Normal 9 4 6 5" xfId="7395"/>
    <cellStyle name="Normal 9 4 6 5 2" xfId="11518"/>
    <cellStyle name="Normal 9 4 6 5 2 2" xfId="34460"/>
    <cellStyle name="Normal 9 4 6 5 2 3" xfId="42705"/>
    <cellStyle name="Normal 9 4 6 5 2 4" xfId="21718"/>
    <cellStyle name="Normal 9 4 6 5 3" xfId="25840"/>
    <cellStyle name="Normal 9 4 6 5 4" xfId="30338"/>
    <cellStyle name="Normal 9 4 6 5 5" xfId="38583"/>
    <cellStyle name="Normal 9 4 6 5 6" xfId="17596"/>
    <cellStyle name="Normal 9 4 6 6" xfId="8221"/>
    <cellStyle name="Normal 9 4 6 6 2" xfId="31163"/>
    <cellStyle name="Normal 9 4 6 6 3" xfId="39408"/>
    <cellStyle name="Normal 9 4 6 6 4" xfId="14288"/>
    <cellStyle name="Normal 9 4 6 7" xfId="18421"/>
    <cellStyle name="Normal 9 4 6 8" xfId="22543"/>
    <cellStyle name="Normal 9 4 6 9" xfId="27041"/>
    <cellStyle name="Normal 9 4 7" xfId="4103"/>
    <cellStyle name="Normal 9 4 7 10" xfId="35306"/>
    <cellStyle name="Normal 9 4 7 11" xfId="12518"/>
    <cellStyle name="Normal 9 4 7 2" xfId="4931"/>
    <cellStyle name="Normal 9 4 7 2 2" xfId="9065"/>
    <cellStyle name="Normal 9 4 7 2 2 2" xfId="32007"/>
    <cellStyle name="Normal 9 4 7 2 2 3" xfId="40252"/>
    <cellStyle name="Normal 9 4 7 2 2 4" xfId="15132"/>
    <cellStyle name="Normal 9 4 7 2 3" xfId="19265"/>
    <cellStyle name="Normal 9 4 7 2 4" xfId="23387"/>
    <cellStyle name="Normal 9 4 7 2 5" xfId="27885"/>
    <cellStyle name="Normal 9 4 7 2 6" xfId="36130"/>
    <cellStyle name="Normal 9 4 7 2 7" xfId="13483"/>
    <cellStyle name="Normal 9 4 7 3" xfId="5755"/>
    <cellStyle name="Normal 9 4 7 3 2" xfId="9889"/>
    <cellStyle name="Normal 9 4 7 3 2 2" xfId="32831"/>
    <cellStyle name="Normal 9 4 7 3 2 3" xfId="41076"/>
    <cellStyle name="Normal 9 4 7 3 2 4" xfId="20089"/>
    <cellStyle name="Normal 9 4 7 3 3" xfId="24211"/>
    <cellStyle name="Normal 9 4 7 3 4" xfId="28709"/>
    <cellStyle name="Normal 9 4 7 3 5" xfId="36954"/>
    <cellStyle name="Normal 9 4 7 3 6" xfId="15956"/>
    <cellStyle name="Normal 9 4 7 4" xfId="6580"/>
    <cellStyle name="Normal 9 4 7 4 2" xfId="10714"/>
    <cellStyle name="Normal 9 4 7 4 2 2" xfId="33656"/>
    <cellStyle name="Normal 9 4 7 4 2 3" xfId="41901"/>
    <cellStyle name="Normal 9 4 7 4 2 4" xfId="20914"/>
    <cellStyle name="Normal 9 4 7 4 3" xfId="25036"/>
    <cellStyle name="Normal 9 4 7 4 4" xfId="29534"/>
    <cellStyle name="Normal 9 4 7 4 5" xfId="37779"/>
    <cellStyle name="Normal 9 4 7 4 6" xfId="16781"/>
    <cellStyle name="Normal 9 4 7 5" xfId="7415"/>
    <cellStyle name="Normal 9 4 7 5 2" xfId="11538"/>
    <cellStyle name="Normal 9 4 7 5 2 2" xfId="34480"/>
    <cellStyle name="Normal 9 4 7 5 2 3" xfId="42725"/>
    <cellStyle name="Normal 9 4 7 5 2 4" xfId="21738"/>
    <cellStyle name="Normal 9 4 7 5 3" xfId="25860"/>
    <cellStyle name="Normal 9 4 7 5 4" xfId="30358"/>
    <cellStyle name="Normal 9 4 7 5 5" xfId="38603"/>
    <cellStyle name="Normal 9 4 7 5 6" xfId="17616"/>
    <cellStyle name="Normal 9 4 7 6" xfId="8241"/>
    <cellStyle name="Normal 9 4 7 6 2" xfId="31183"/>
    <cellStyle name="Normal 9 4 7 6 3" xfId="39428"/>
    <cellStyle name="Normal 9 4 7 6 4" xfId="14308"/>
    <cellStyle name="Normal 9 4 7 7" xfId="18441"/>
    <cellStyle name="Normal 9 4 7 8" xfId="22563"/>
    <cellStyle name="Normal 9 4 7 9" xfId="27061"/>
    <cellStyle name="Normal 9 4 8" xfId="4250"/>
    <cellStyle name="Normal 9 4 8 10" xfId="35453"/>
    <cellStyle name="Normal 9 4 8 11" xfId="12665"/>
    <cellStyle name="Normal 9 4 8 2" xfId="5078"/>
    <cellStyle name="Normal 9 4 8 2 2" xfId="9212"/>
    <cellStyle name="Normal 9 4 8 2 2 2" xfId="32154"/>
    <cellStyle name="Normal 9 4 8 2 2 3" xfId="40399"/>
    <cellStyle name="Normal 9 4 8 2 2 4" xfId="15279"/>
    <cellStyle name="Normal 9 4 8 2 3" xfId="19412"/>
    <cellStyle name="Normal 9 4 8 2 4" xfId="23534"/>
    <cellStyle name="Normal 9 4 8 2 5" xfId="28032"/>
    <cellStyle name="Normal 9 4 8 2 6" xfId="36277"/>
    <cellStyle name="Normal 9 4 8 2 7" xfId="13630"/>
    <cellStyle name="Normal 9 4 8 3" xfId="5902"/>
    <cellStyle name="Normal 9 4 8 3 2" xfId="10036"/>
    <cellStyle name="Normal 9 4 8 3 2 2" xfId="32978"/>
    <cellStyle name="Normal 9 4 8 3 2 3" xfId="41223"/>
    <cellStyle name="Normal 9 4 8 3 2 4" xfId="20236"/>
    <cellStyle name="Normal 9 4 8 3 3" xfId="24358"/>
    <cellStyle name="Normal 9 4 8 3 4" xfId="28856"/>
    <cellStyle name="Normal 9 4 8 3 5" xfId="37101"/>
    <cellStyle name="Normal 9 4 8 3 6" xfId="16103"/>
    <cellStyle name="Normal 9 4 8 4" xfId="6727"/>
    <cellStyle name="Normal 9 4 8 4 2" xfId="10861"/>
    <cellStyle name="Normal 9 4 8 4 2 2" xfId="33803"/>
    <cellStyle name="Normal 9 4 8 4 2 3" xfId="42048"/>
    <cellStyle name="Normal 9 4 8 4 2 4" xfId="21061"/>
    <cellStyle name="Normal 9 4 8 4 3" xfId="25183"/>
    <cellStyle name="Normal 9 4 8 4 4" xfId="29681"/>
    <cellStyle name="Normal 9 4 8 4 5" xfId="37926"/>
    <cellStyle name="Normal 9 4 8 4 6" xfId="16928"/>
    <cellStyle name="Normal 9 4 8 5" xfId="7562"/>
    <cellStyle name="Normal 9 4 8 5 2" xfId="11685"/>
    <cellStyle name="Normal 9 4 8 5 2 2" xfId="34627"/>
    <cellStyle name="Normal 9 4 8 5 2 3" xfId="42872"/>
    <cellStyle name="Normal 9 4 8 5 2 4" xfId="21885"/>
    <cellStyle name="Normal 9 4 8 5 3" xfId="26007"/>
    <cellStyle name="Normal 9 4 8 5 4" xfId="30505"/>
    <cellStyle name="Normal 9 4 8 5 5" xfId="38750"/>
    <cellStyle name="Normal 9 4 8 5 6" xfId="17763"/>
    <cellStyle name="Normal 9 4 8 6" xfId="8388"/>
    <cellStyle name="Normal 9 4 8 6 2" xfId="31330"/>
    <cellStyle name="Normal 9 4 8 6 3" xfId="39575"/>
    <cellStyle name="Normal 9 4 8 6 4" xfId="14455"/>
    <cellStyle name="Normal 9 4 8 7" xfId="18588"/>
    <cellStyle name="Normal 9 4 8 8" xfId="22710"/>
    <cellStyle name="Normal 9 4 8 9" xfId="27208"/>
    <cellStyle name="Normal 9 4 9" xfId="4356"/>
    <cellStyle name="Normal 9 4 9 10" xfId="35555"/>
    <cellStyle name="Normal 9 4 9 11" xfId="12767"/>
    <cellStyle name="Normal 9 4 9 2" xfId="5180"/>
    <cellStyle name="Normal 9 4 9 2 2" xfId="9314"/>
    <cellStyle name="Normal 9 4 9 2 2 2" xfId="32256"/>
    <cellStyle name="Normal 9 4 9 2 2 3" xfId="40501"/>
    <cellStyle name="Normal 9 4 9 2 2 4" xfId="15381"/>
    <cellStyle name="Normal 9 4 9 2 3" xfId="19514"/>
    <cellStyle name="Normal 9 4 9 2 4" xfId="23636"/>
    <cellStyle name="Normal 9 4 9 2 5" xfId="28134"/>
    <cellStyle name="Normal 9 4 9 2 6" xfId="36379"/>
    <cellStyle name="Normal 9 4 9 2 7" xfId="13732"/>
    <cellStyle name="Normal 9 4 9 3" xfId="6004"/>
    <cellStyle name="Normal 9 4 9 3 2" xfId="10138"/>
    <cellStyle name="Normal 9 4 9 3 2 2" xfId="33080"/>
    <cellStyle name="Normal 9 4 9 3 2 3" xfId="41325"/>
    <cellStyle name="Normal 9 4 9 3 2 4" xfId="20338"/>
    <cellStyle name="Normal 9 4 9 3 3" xfId="24460"/>
    <cellStyle name="Normal 9 4 9 3 4" xfId="28958"/>
    <cellStyle name="Normal 9 4 9 3 5" xfId="37203"/>
    <cellStyle name="Normal 9 4 9 3 6" xfId="16205"/>
    <cellStyle name="Normal 9 4 9 4" xfId="6829"/>
    <cellStyle name="Normal 9 4 9 4 2" xfId="10963"/>
    <cellStyle name="Normal 9 4 9 4 2 2" xfId="33905"/>
    <cellStyle name="Normal 9 4 9 4 2 3" xfId="42150"/>
    <cellStyle name="Normal 9 4 9 4 2 4" xfId="21163"/>
    <cellStyle name="Normal 9 4 9 4 3" xfId="25285"/>
    <cellStyle name="Normal 9 4 9 4 4" xfId="29783"/>
    <cellStyle name="Normal 9 4 9 4 5" xfId="38028"/>
    <cellStyle name="Normal 9 4 9 4 6" xfId="17030"/>
    <cellStyle name="Normal 9 4 9 5" xfId="7664"/>
    <cellStyle name="Normal 9 4 9 5 2" xfId="11787"/>
    <cellStyle name="Normal 9 4 9 5 2 2" xfId="34729"/>
    <cellStyle name="Normal 9 4 9 5 2 3" xfId="42974"/>
    <cellStyle name="Normal 9 4 9 5 2 4" xfId="21987"/>
    <cellStyle name="Normal 9 4 9 5 3" xfId="26109"/>
    <cellStyle name="Normal 9 4 9 5 4" xfId="30607"/>
    <cellStyle name="Normal 9 4 9 5 5" xfId="38852"/>
    <cellStyle name="Normal 9 4 9 5 6" xfId="17865"/>
    <cellStyle name="Normal 9 4 9 6" xfId="8490"/>
    <cellStyle name="Normal 9 4 9 6 2" xfId="31432"/>
    <cellStyle name="Normal 9 4 9 6 3" xfId="39677"/>
    <cellStyle name="Normal 9 4 9 6 4" xfId="14557"/>
    <cellStyle name="Normal 9 4 9 7" xfId="18690"/>
    <cellStyle name="Normal 9 4 9 8" xfId="22812"/>
    <cellStyle name="Normal 9 4 9 9" xfId="27310"/>
    <cellStyle name="Normal 9 5" xfId="3415"/>
    <cellStyle name="Normal 9 5 10" xfId="5403"/>
    <cellStyle name="Normal 9 5 10 2" xfId="9537"/>
    <cellStyle name="Normal 9 5 10 2 2" xfId="32479"/>
    <cellStyle name="Normal 9 5 10 2 3" xfId="40724"/>
    <cellStyle name="Normal 9 5 10 2 4" xfId="15604"/>
    <cellStyle name="Normal 9 5 10 3" xfId="19737"/>
    <cellStyle name="Normal 9 5 10 4" xfId="23859"/>
    <cellStyle name="Normal 9 5 10 5" xfId="28357"/>
    <cellStyle name="Normal 9 5 10 6" xfId="36602"/>
    <cellStyle name="Normal 9 5 10 7" xfId="13000"/>
    <cellStyle name="Normal 9 5 11" xfId="6228"/>
    <cellStyle name="Normal 9 5 11 2" xfId="10362"/>
    <cellStyle name="Normal 9 5 11 2 2" xfId="33304"/>
    <cellStyle name="Normal 9 5 11 2 3" xfId="41549"/>
    <cellStyle name="Normal 9 5 11 2 4" xfId="16429"/>
    <cellStyle name="Normal 9 5 11 3" xfId="20562"/>
    <cellStyle name="Normal 9 5 11 4" xfId="24684"/>
    <cellStyle name="Normal 9 5 11 5" xfId="29182"/>
    <cellStyle name="Normal 9 5 11 6" xfId="37427"/>
    <cellStyle name="Normal 9 5 11 7" xfId="13130"/>
    <cellStyle name="Normal 9 5 12" xfId="7063"/>
    <cellStyle name="Normal 9 5 12 2" xfId="11186"/>
    <cellStyle name="Normal 9 5 12 2 2" xfId="34128"/>
    <cellStyle name="Normal 9 5 12 2 3" xfId="42373"/>
    <cellStyle name="Normal 9 5 12 2 4" xfId="21386"/>
    <cellStyle name="Normal 9 5 12 3" xfId="25508"/>
    <cellStyle name="Normal 9 5 12 4" xfId="30006"/>
    <cellStyle name="Normal 9 5 12 5" xfId="38251"/>
    <cellStyle name="Normal 9 5 12 6" xfId="17264"/>
    <cellStyle name="Normal 9 5 13" xfId="7888"/>
    <cellStyle name="Normal 9 5 13 2" xfId="30831"/>
    <cellStyle name="Normal 9 5 13 3" xfId="39076"/>
    <cellStyle name="Normal 9 5 13 4" xfId="13956"/>
    <cellStyle name="Normal 9 5 14" xfId="18089"/>
    <cellStyle name="Normal 9 5 15" xfId="22211"/>
    <cellStyle name="Normal 9 5 16" xfId="26694"/>
    <cellStyle name="Normal 9 5 17" xfId="34954"/>
    <cellStyle name="Normal 9 5 18" xfId="11938"/>
    <cellStyle name="Normal 9 5 2" xfId="3416"/>
    <cellStyle name="Normal 9 5 2 10" xfId="6229"/>
    <cellStyle name="Normal 9 5 2 10 2" xfId="10363"/>
    <cellStyle name="Normal 9 5 2 10 2 2" xfId="33305"/>
    <cellStyle name="Normal 9 5 2 10 2 3" xfId="41550"/>
    <cellStyle name="Normal 9 5 2 10 2 4" xfId="20563"/>
    <cellStyle name="Normal 9 5 2 10 3" xfId="24685"/>
    <cellStyle name="Normal 9 5 2 10 4" xfId="29183"/>
    <cellStyle name="Normal 9 5 2 10 5" xfId="37428"/>
    <cellStyle name="Normal 9 5 2 10 6" xfId="16430"/>
    <cellStyle name="Normal 9 5 2 11" xfId="7064"/>
    <cellStyle name="Normal 9 5 2 11 2" xfId="11187"/>
    <cellStyle name="Normal 9 5 2 11 2 2" xfId="34129"/>
    <cellStyle name="Normal 9 5 2 11 2 3" xfId="42374"/>
    <cellStyle name="Normal 9 5 2 11 2 4" xfId="21387"/>
    <cellStyle name="Normal 9 5 2 11 3" xfId="25509"/>
    <cellStyle name="Normal 9 5 2 11 4" xfId="30007"/>
    <cellStyle name="Normal 9 5 2 11 5" xfId="38252"/>
    <cellStyle name="Normal 9 5 2 11 6" xfId="17265"/>
    <cellStyle name="Normal 9 5 2 12" xfId="7889"/>
    <cellStyle name="Normal 9 5 2 12 2" xfId="30832"/>
    <cellStyle name="Normal 9 5 2 12 3" xfId="39077"/>
    <cellStyle name="Normal 9 5 2 12 4" xfId="13957"/>
    <cellStyle name="Normal 9 5 2 13" xfId="18090"/>
    <cellStyle name="Normal 9 5 2 14" xfId="22212"/>
    <cellStyle name="Normal 9 5 2 15" xfId="26695"/>
    <cellStyle name="Normal 9 5 2 16" xfId="34955"/>
    <cellStyle name="Normal 9 5 2 17" xfId="12167"/>
    <cellStyle name="Normal 9 5 2 2" xfId="3864"/>
    <cellStyle name="Normal 9 5 2 2 10" xfId="35067"/>
    <cellStyle name="Normal 9 5 2 2 11" xfId="12279"/>
    <cellStyle name="Normal 9 5 2 2 2" xfId="4692"/>
    <cellStyle name="Normal 9 5 2 2 2 2" xfId="8826"/>
    <cellStyle name="Normal 9 5 2 2 2 2 2" xfId="31768"/>
    <cellStyle name="Normal 9 5 2 2 2 2 3" xfId="40013"/>
    <cellStyle name="Normal 9 5 2 2 2 2 4" xfId="14893"/>
    <cellStyle name="Normal 9 5 2 2 2 3" xfId="19026"/>
    <cellStyle name="Normal 9 5 2 2 2 4" xfId="23148"/>
    <cellStyle name="Normal 9 5 2 2 2 5" xfId="27646"/>
    <cellStyle name="Normal 9 5 2 2 2 6" xfId="35891"/>
    <cellStyle name="Normal 9 5 2 2 2 7" xfId="13244"/>
    <cellStyle name="Normal 9 5 2 2 3" xfId="5516"/>
    <cellStyle name="Normal 9 5 2 2 3 2" xfId="9650"/>
    <cellStyle name="Normal 9 5 2 2 3 2 2" xfId="32592"/>
    <cellStyle name="Normal 9 5 2 2 3 2 3" xfId="40837"/>
    <cellStyle name="Normal 9 5 2 2 3 2 4" xfId="19850"/>
    <cellStyle name="Normal 9 5 2 2 3 3" xfId="23972"/>
    <cellStyle name="Normal 9 5 2 2 3 4" xfId="28470"/>
    <cellStyle name="Normal 9 5 2 2 3 5" xfId="36715"/>
    <cellStyle name="Normal 9 5 2 2 3 6" xfId="15717"/>
    <cellStyle name="Normal 9 5 2 2 4" xfId="6341"/>
    <cellStyle name="Normal 9 5 2 2 4 2" xfId="10475"/>
    <cellStyle name="Normal 9 5 2 2 4 2 2" xfId="33417"/>
    <cellStyle name="Normal 9 5 2 2 4 2 3" xfId="41662"/>
    <cellStyle name="Normal 9 5 2 2 4 2 4" xfId="20675"/>
    <cellStyle name="Normal 9 5 2 2 4 3" xfId="24797"/>
    <cellStyle name="Normal 9 5 2 2 4 4" xfId="29295"/>
    <cellStyle name="Normal 9 5 2 2 4 5" xfId="37540"/>
    <cellStyle name="Normal 9 5 2 2 4 6" xfId="16542"/>
    <cellStyle name="Normal 9 5 2 2 5" xfId="7176"/>
    <cellStyle name="Normal 9 5 2 2 5 2" xfId="11299"/>
    <cellStyle name="Normal 9 5 2 2 5 2 2" xfId="34241"/>
    <cellStyle name="Normal 9 5 2 2 5 2 3" xfId="42486"/>
    <cellStyle name="Normal 9 5 2 2 5 2 4" xfId="21499"/>
    <cellStyle name="Normal 9 5 2 2 5 3" xfId="25621"/>
    <cellStyle name="Normal 9 5 2 2 5 4" xfId="30119"/>
    <cellStyle name="Normal 9 5 2 2 5 5" xfId="38364"/>
    <cellStyle name="Normal 9 5 2 2 5 6" xfId="17377"/>
    <cellStyle name="Normal 9 5 2 2 6" xfId="8002"/>
    <cellStyle name="Normal 9 5 2 2 6 2" xfId="30944"/>
    <cellStyle name="Normal 9 5 2 2 6 3" xfId="39189"/>
    <cellStyle name="Normal 9 5 2 2 6 4" xfId="14069"/>
    <cellStyle name="Normal 9 5 2 2 7" xfId="18202"/>
    <cellStyle name="Normal 9 5 2 2 8" xfId="22324"/>
    <cellStyle name="Normal 9 5 2 2 9" xfId="26822"/>
    <cellStyle name="Normal 9 5 2 3" xfId="3976"/>
    <cellStyle name="Normal 9 5 2 3 10" xfId="35179"/>
    <cellStyle name="Normal 9 5 2 3 11" xfId="12391"/>
    <cellStyle name="Normal 9 5 2 3 2" xfId="4804"/>
    <cellStyle name="Normal 9 5 2 3 2 2" xfId="8938"/>
    <cellStyle name="Normal 9 5 2 3 2 2 2" xfId="31880"/>
    <cellStyle name="Normal 9 5 2 3 2 2 3" xfId="40125"/>
    <cellStyle name="Normal 9 5 2 3 2 2 4" xfId="15005"/>
    <cellStyle name="Normal 9 5 2 3 2 3" xfId="19138"/>
    <cellStyle name="Normal 9 5 2 3 2 4" xfId="23260"/>
    <cellStyle name="Normal 9 5 2 3 2 5" xfId="27758"/>
    <cellStyle name="Normal 9 5 2 3 2 6" xfId="36003"/>
    <cellStyle name="Normal 9 5 2 3 2 7" xfId="13356"/>
    <cellStyle name="Normal 9 5 2 3 3" xfId="5628"/>
    <cellStyle name="Normal 9 5 2 3 3 2" xfId="9762"/>
    <cellStyle name="Normal 9 5 2 3 3 2 2" xfId="32704"/>
    <cellStyle name="Normal 9 5 2 3 3 2 3" xfId="40949"/>
    <cellStyle name="Normal 9 5 2 3 3 2 4" xfId="19962"/>
    <cellStyle name="Normal 9 5 2 3 3 3" xfId="24084"/>
    <cellStyle name="Normal 9 5 2 3 3 4" xfId="28582"/>
    <cellStyle name="Normal 9 5 2 3 3 5" xfId="36827"/>
    <cellStyle name="Normal 9 5 2 3 3 6" xfId="15829"/>
    <cellStyle name="Normal 9 5 2 3 4" xfId="6453"/>
    <cellStyle name="Normal 9 5 2 3 4 2" xfId="10587"/>
    <cellStyle name="Normal 9 5 2 3 4 2 2" xfId="33529"/>
    <cellStyle name="Normal 9 5 2 3 4 2 3" xfId="41774"/>
    <cellStyle name="Normal 9 5 2 3 4 2 4" xfId="20787"/>
    <cellStyle name="Normal 9 5 2 3 4 3" xfId="24909"/>
    <cellStyle name="Normal 9 5 2 3 4 4" xfId="29407"/>
    <cellStyle name="Normal 9 5 2 3 4 5" xfId="37652"/>
    <cellStyle name="Normal 9 5 2 3 4 6" xfId="16654"/>
    <cellStyle name="Normal 9 5 2 3 5" xfId="7288"/>
    <cellStyle name="Normal 9 5 2 3 5 2" xfId="11411"/>
    <cellStyle name="Normal 9 5 2 3 5 2 2" xfId="34353"/>
    <cellStyle name="Normal 9 5 2 3 5 2 3" xfId="42598"/>
    <cellStyle name="Normal 9 5 2 3 5 2 4" xfId="21611"/>
    <cellStyle name="Normal 9 5 2 3 5 3" xfId="25733"/>
    <cellStyle name="Normal 9 5 2 3 5 4" xfId="30231"/>
    <cellStyle name="Normal 9 5 2 3 5 5" xfId="38476"/>
    <cellStyle name="Normal 9 5 2 3 5 6" xfId="17489"/>
    <cellStyle name="Normal 9 5 2 3 6" xfId="8114"/>
    <cellStyle name="Normal 9 5 2 3 6 2" xfId="31056"/>
    <cellStyle name="Normal 9 5 2 3 6 3" xfId="39301"/>
    <cellStyle name="Normal 9 5 2 3 6 4" xfId="14181"/>
    <cellStyle name="Normal 9 5 2 3 7" xfId="18314"/>
    <cellStyle name="Normal 9 5 2 3 8" xfId="22436"/>
    <cellStyle name="Normal 9 5 2 3 9" xfId="26934"/>
    <cellStyle name="Normal 9 5 2 4" xfId="4088"/>
    <cellStyle name="Normal 9 5 2 4 10" xfId="35291"/>
    <cellStyle name="Normal 9 5 2 4 11" xfId="12503"/>
    <cellStyle name="Normal 9 5 2 4 2" xfId="4916"/>
    <cellStyle name="Normal 9 5 2 4 2 2" xfId="9050"/>
    <cellStyle name="Normal 9 5 2 4 2 2 2" xfId="31992"/>
    <cellStyle name="Normal 9 5 2 4 2 2 3" xfId="40237"/>
    <cellStyle name="Normal 9 5 2 4 2 2 4" xfId="15117"/>
    <cellStyle name="Normal 9 5 2 4 2 3" xfId="19250"/>
    <cellStyle name="Normal 9 5 2 4 2 4" xfId="23372"/>
    <cellStyle name="Normal 9 5 2 4 2 5" xfId="27870"/>
    <cellStyle name="Normal 9 5 2 4 2 6" xfId="36115"/>
    <cellStyle name="Normal 9 5 2 4 2 7" xfId="13468"/>
    <cellStyle name="Normal 9 5 2 4 3" xfId="5740"/>
    <cellStyle name="Normal 9 5 2 4 3 2" xfId="9874"/>
    <cellStyle name="Normal 9 5 2 4 3 2 2" xfId="32816"/>
    <cellStyle name="Normal 9 5 2 4 3 2 3" xfId="41061"/>
    <cellStyle name="Normal 9 5 2 4 3 2 4" xfId="20074"/>
    <cellStyle name="Normal 9 5 2 4 3 3" xfId="24196"/>
    <cellStyle name="Normal 9 5 2 4 3 4" xfId="28694"/>
    <cellStyle name="Normal 9 5 2 4 3 5" xfId="36939"/>
    <cellStyle name="Normal 9 5 2 4 3 6" xfId="15941"/>
    <cellStyle name="Normal 9 5 2 4 4" xfId="6565"/>
    <cellStyle name="Normal 9 5 2 4 4 2" xfId="10699"/>
    <cellStyle name="Normal 9 5 2 4 4 2 2" xfId="33641"/>
    <cellStyle name="Normal 9 5 2 4 4 2 3" xfId="41886"/>
    <cellStyle name="Normal 9 5 2 4 4 2 4" xfId="20899"/>
    <cellStyle name="Normal 9 5 2 4 4 3" xfId="25021"/>
    <cellStyle name="Normal 9 5 2 4 4 4" xfId="29519"/>
    <cellStyle name="Normal 9 5 2 4 4 5" xfId="37764"/>
    <cellStyle name="Normal 9 5 2 4 4 6" xfId="16766"/>
    <cellStyle name="Normal 9 5 2 4 5" xfId="7400"/>
    <cellStyle name="Normal 9 5 2 4 5 2" xfId="11523"/>
    <cellStyle name="Normal 9 5 2 4 5 2 2" xfId="34465"/>
    <cellStyle name="Normal 9 5 2 4 5 2 3" xfId="42710"/>
    <cellStyle name="Normal 9 5 2 4 5 2 4" xfId="21723"/>
    <cellStyle name="Normal 9 5 2 4 5 3" xfId="25845"/>
    <cellStyle name="Normal 9 5 2 4 5 4" xfId="30343"/>
    <cellStyle name="Normal 9 5 2 4 5 5" xfId="38588"/>
    <cellStyle name="Normal 9 5 2 4 5 6" xfId="17601"/>
    <cellStyle name="Normal 9 5 2 4 6" xfId="8226"/>
    <cellStyle name="Normal 9 5 2 4 6 2" xfId="31168"/>
    <cellStyle name="Normal 9 5 2 4 6 3" xfId="39413"/>
    <cellStyle name="Normal 9 5 2 4 6 4" xfId="14293"/>
    <cellStyle name="Normal 9 5 2 4 7" xfId="18426"/>
    <cellStyle name="Normal 9 5 2 4 8" xfId="22548"/>
    <cellStyle name="Normal 9 5 2 4 9" xfId="27046"/>
    <cellStyle name="Normal 9 5 2 5" xfId="4179"/>
    <cellStyle name="Normal 9 5 2 5 10" xfId="35382"/>
    <cellStyle name="Normal 9 5 2 5 11" xfId="12594"/>
    <cellStyle name="Normal 9 5 2 5 2" xfId="5007"/>
    <cellStyle name="Normal 9 5 2 5 2 2" xfId="9141"/>
    <cellStyle name="Normal 9 5 2 5 2 2 2" xfId="32083"/>
    <cellStyle name="Normal 9 5 2 5 2 2 3" xfId="40328"/>
    <cellStyle name="Normal 9 5 2 5 2 2 4" xfId="15208"/>
    <cellStyle name="Normal 9 5 2 5 2 3" xfId="19341"/>
    <cellStyle name="Normal 9 5 2 5 2 4" xfId="23463"/>
    <cellStyle name="Normal 9 5 2 5 2 5" xfId="27961"/>
    <cellStyle name="Normal 9 5 2 5 2 6" xfId="36206"/>
    <cellStyle name="Normal 9 5 2 5 2 7" xfId="13559"/>
    <cellStyle name="Normal 9 5 2 5 3" xfId="5831"/>
    <cellStyle name="Normal 9 5 2 5 3 2" xfId="9965"/>
    <cellStyle name="Normal 9 5 2 5 3 2 2" xfId="32907"/>
    <cellStyle name="Normal 9 5 2 5 3 2 3" xfId="41152"/>
    <cellStyle name="Normal 9 5 2 5 3 2 4" xfId="20165"/>
    <cellStyle name="Normal 9 5 2 5 3 3" xfId="24287"/>
    <cellStyle name="Normal 9 5 2 5 3 4" xfId="28785"/>
    <cellStyle name="Normal 9 5 2 5 3 5" xfId="37030"/>
    <cellStyle name="Normal 9 5 2 5 3 6" xfId="16032"/>
    <cellStyle name="Normal 9 5 2 5 4" xfId="6656"/>
    <cellStyle name="Normal 9 5 2 5 4 2" xfId="10790"/>
    <cellStyle name="Normal 9 5 2 5 4 2 2" xfId="33732"/>
    <cellStyle name="Normal 9 5 2 5 4 2 3" xfId="41977"/>
    <cellStyle name="Normal 9 5 2 5 4 2 4" xfId="20990"/>
    <cellStyle name="Normal 9 5 2 5 4 3" xfId="25112"/>
    <cellStyle name="Normal 9 5 2 5 4 4" xfId="29610"/>
    <cellStyle name="Normal 9 5 2 5 4 5" xfId="37855"/>
    <cellStyle name="Normal 9 5 2 5 4 6" xfId="16857"/>
    <cellStyle name="Normal 9 5 2 5 5" xfId="7491"/>
    <cellStyle name="Normal 9 5 2 5 5 2" xfId="11614"/>
    <cellStyle name="Normal 9 5 2 5 5 2 2" xfId="34556"/>
    <cellStyle name="Normal 9 5 2 5 5 2 3" xfId="42801"/>
    <cellStyle name="Normal 9 5 2 5 5 2 4" xfId="21814"/>
    <cellStyle name="Normal 9 5 2 5 5 3" xfId="25936"/>
    <cellStyle name="Normal 9 5 2 5 5 4" xfId="30434"/>
    <cellStyle name="Normal 9 5 2 5 5 5" xfId="38679"/>
    <cellStyle name="Normal 9 5 2 5 5 6" xfId="17692"/>
    <cellStyle name="Normal 9 5 2 5 6" xfId="8317"/>
    <cellStyle name="Normal 9 5 2 5 6 2" xfId="31259"/>
    <cellStyle name="Normal 9 5 2 5 6 3" xfId="39504"/>
    <cellStyle name="Normal 9 5 2 5 6 4" xfId="14384"/>
    <cellStyle name="Normal 9 5 2 5 7" xfId="18517"/>
    <cellStyle name="Normal 9 5 2 5 8" xfId="22639"/>
    <cellStyle name="Normal 9 5 2 5 9" xfId="27137"/>
    <cellStyle name="Normal 9 5 2 6" xfId="4307"/>
    <cellStyle name="Normal 9 5 2 6 10" xfId="35506"/>
    <cellStyle name="Normal 9 5 2 6 11" xfId="12718"/>
    <cellStyle name="Normal 9 5 2 6 2" xfId="5131"/>
    <cellStyle name="Normal 9 5 2 6 2 2" xfId="9265"/>
    <cellStyle name="Normal 9 5 2 6 2 2 2" xfId="32207"/>
    <cellStyle name="Normal 9 5 2 6 2 2 3" xfId="40452"/>
    <cellStyle name="Normal 9 5 2 6 2 2 4" xfId="15332"/>
    <cellStyle name="Normal 9 5 2 6 2 3" xfId="19465"/>
    <cellStyle name="Normal 9 5 2 6 2 4" xfId="23587"/>
    <cellStyle name="Normal 9 5 2 6 2 5" xfId="28085"/>
    <cellStyle name="Normal 9 5 2 6 2 6" xfId="36330"/>
    <cellStyle name="Normal 9 5 2 6 2 7" xfId="13683"/>
    <cellStyle name="Normal 9 5 2 6 3" xfId="5955"/>
    <cellStyle name="Normal 9 5 2 6 3 2" xfId="10089"/>
    <cellStyle name="Normal 9 5 2 6 3 2 2" xfId="33031"/>
    <cellStyle name="Normal 9 5 2 6 3 2 3" xfId="41276"/>
    <cellStyle name="Normal 9 5 2 6 3 2 4" xfId="20289"/>
    <cellStyle name="Normal 9 5 2 6 3 3" xfId="24411"/>
    <cellStyle name="Normal 9 5 2 6 3 4" xfId="28909"/>
    <cellStyle name="Normal 9 5 2 6 3 5" xfId="37154"/>
    <cellStyle name="Normal 9 5 2 6 3 6" xfId="16156"/>
    <cellStyle name="Normal 9 5 2 6 4" xfId="6780"/>
    <cellStyle name="Normal 9 5 2 6 4 2" xfId="10914"/>
    <cellStyle name="Normal 9 5 2 6 4 2 2" xfId="33856"/>
    <cellStyle name="Normal 9 5 2 6 4 2 3" xfId="42101"/>
    <cellStyle name="Normal 9 5 2 6 4 2 4" xfId="21114"/>
    <cellStyle name="Normal 9 5 2 6 4 3" xfId="25236"/>
    <cellStyle name="Normal 9 5 2 6 4 4" xfId="29734"/>
    <cellStyle name="Normal 9 5 2 6 4 5" xfId="37979"/>
    <cellStyle name="Normal 9 5 2 6 4 6" xfId="16981"/>
    <cellStyle name="Normal 9 5 2 6 5" xfId="7615"/>
    <cellStyle name="Normal 9 5 2 6 5 2" xfId="11738"/>
    <cellStyle name="Normal 9 5 2 6 5 2 2" xfId="34680"/>
    <cellStyle name="Normal 9 5 2 6 5 2 3" xfId="42925"/>
    <cellStyle name="Normal 9 5 2 6 5 2 4" xfId="21938"/>
    <cellStyle name="Normal 9 5 2 6 5 3" xfId="26060"/>
    <cellStyle name="Normal 9 5 2 6 5 4" xfId="30558"/>
    <cellStyle name="Normal 9 5 2 6 5 5" xfId="38803"/>
    <cellStyle name="Normal 9 5 2 6 5 6" xfId="17816"/>
    <cellStyle name="Normal 9 5 2 6 6" xfId="8441"/>
    <cellStyle name="Normal 9 5 2 6 6 2" xfId="31383"/>
    <cellStyle name="Normal 9 5 2 6 6 3" xfId="39628"/>
    <cellStyle name="Normal 9 5 2 6 6 4" xfId="14508"/>
    <cellStyle name="Normal 9 5 2 6 7" xfId="18641"/>
    <cellStyle name="Normal 9 5 2 6 8" xfId="22763"/>
    <cellStyle name="Normal 9 5 2 6 9" xfId="27261"/>
    <cellStyle name="Normal 9 5 2 7" xfId="4432"/>
    <cellStyle name="Normal 9 5 2 7 10" xfId="35631"/>
    <cellStyle name="Normal 9 5 2 7 11" xfId="12843"/>
    <cellStyle name="Normal 9 5 2 7 2" xfId="5256"/>
    <cellStyle name="Normal 9 5 2 7 2 2" xfId="9390"/>
    <cellStyle name="Normal 9 5 2 7 2 2 2" xfId="32332"/>
    <cellStyle name="Normal 9 5 2 7 2 2 3" xfId="40577"/>
    <cellStyle name="Normal 9 5 2 7 2 2 4" xfId="15457"/>
    <cellStyle name="Normal 9 5 2 7 2 3" xfId="19590"/>
    <cellStyle name="Normal 9 5 2 7 2 4" xfId="23712"/>
    <cellStyle name="Normal 9 5 2 7 2 5" xfId="28210"/>
    <cellStyle name="Normal 9 5 2 7 2 6" xfId="36455"/>
    <cellStyle name="Normal 9 5 2 7 2 7" xfId="13808"/>
    <cellStyle name="Normal 9 5 2 7 3" xfId="6080"/>
    <cellStyle name="Normal 9 5 2 7 3 2" xfId="10214"/>
    <cellStyle name="Normal 9 5 2 7 3 2 2" xfId="33156"/>
    <cellStyle name="Normal 9 5 2 7 3 2 3" xfId="41401"/>
    <cellStyle name="Normal 9 5 2 7 3 2 4" xfId="20414"/>
    <cellStyle name="Normal 9 5 2 7 3 3" xfId="24536"/>
    <cellStyle name="Normal 9 5 2 7 3 4" xfId="29034"/>
    <cellStyle name="Normal 9 5 2 7 3 5" xfId="37279"/>
    <cellStyle name="Normal 9 5 2 7 3 6" xfId="16281"/>
    <cellStyle name="Normal 9 5 2 7 4" xfId="6905"/>
    <cellStyle name="Normal 9 5 2 7 4 2" xfId="11039"/>
    <cellStyle name="Normal 9 5 2 7 4 2 2" xfId="33981"/>
    <cellStyle name="Normal 9 5 2 7 4 2 3" xfId="42226"/>
    <cellStyle name="Normal 9 5 2 7 4 2 4" xfId="21239"/>
    <cellStyle name="Normal 9 5 2 7 4 3" xfId="25361"/>
    <cellStyle name="Normal 9 5 2 7 4 4" xfId="29859"/>
    <cellStyle name="Normal 9 5 2 7 4 5" xfId="38104"/>
    <cellStyle name="Normal 9 5 2 7 4 6" xfId="17106"/>
    <cellStyle name="Normal 9 5 2 7 5" xfId="7740"/>
    <cellStyle name="Normal 9 5 2 7 5 2" xfId="11863"/>
    <cellStyle name="Normal 9 5 2 7 5 2 2" xfId="34805"/>
    <cellStyle name="Normal 9 5 2 7 5 2 3" xfId="43050"/>
    <cellStyle name="Normal 9 5 2 7 5 2 4" xfId="22063"/>
    <cellStyle name="Normal 9 5 2 7 5 3" xfId="26185"/>
    <cellStyle name="Normal 9 5 2 7 5 4" xfId="30683"/>
    <cellStyle name="Normal 9 5 2 7 5 5" xfId="38928"/>
    <cellStyle name="Normal 9 5 2 7 5 6" xfId="17941"/>
    <cellStyle name="Normal 9 5 2 7 6" xfId="8566"/>
    <cellStyle name="Normal 9 5 2 7 6 2" xfId="31508"/>
    <cellStyle name="Normal 9 5 2 7 6 3" xfId="39753"/>
    <cellStyle name="Normal 9 5 2 7 6 4" xfId="14633"/>
    <cellStyle name="Normal 9 5 2 7 7" xfId="18766"/>
    <cellStyle name="Normal 9 5 2 7 8" xfId="22888"/>
    <cellStyle name="Normal 9 5 2 7 9" xfId="27386"/>
    <cellStyle name="Normal 9 5 2 8" xfId="4580"/>
    <cellStyle name="Normal 9 5 2 8 2" xfId="8714"/>
    <cellStyle name="Normal 9 5 2 8 2 2" xfId="31656"/>
    <cellStyle name="Normal 9 5 2 8 2 3" xfId="39901"/>
    <cellStyle name="Normal 9 5 2 8 2 4" xfId="14781"/>
    <cellStyle name="Normal 9 5 2 8 3" xfId="18914"/>
    <cellStyle name="Normal 9 5 2 8 4" xfId="23036"/>
    <cellStyle name="Normal 9 5 2 8 5" xfId="27534"/>
    <cellStyle name="Normal 9 5 2 8 6" xfId="35779"/>
    <cellStyle name="Normal 9 5 2 8 7" xfId="13131"/>
    <cellStyle name="Normal 9 5 2 9" xfId="5404"/>
    <cellStyle name="Normal 9 5 2 9 2" xfId="9538"/>
    <cellStyle name="Normal 9 5 2 9 2 2" xfId="32480"/>
    <cellStyle name="Normal 9 5 2 9 2 3" xfId="40725"/>
    <cellStyle name="Normal 9 5 2 9 2 4" xfId="19738"/>
    <cellStyle name="Normal 9 5 2 9 3" xfId="23860"/>
    <cellStyle name="Normal 9 5 2 9 4" xfId="28358"/>
    <cellStyle name="Normal 9 5 2 9 5" xfId="36603"/>
    <cellStyle name="Normal 9 5 2 9 6" xfId="15605"/>
    <cellStyle name="Normal 9 5 3" xfId="3863"/>
    <cellStyle name="Normal 9 5 3 10" xfId="35066"/>
    <cellStyle name="Normal 9 5 3 11" xfId="12278"/>
    <cellStyle name="Normal 9 5 3 2" xfId="4691"/>
    <cellStyle name="Normal 9 5 3 2 2" xfId="8825"/>
    <cellStyle name="Normal 9 5 3 2 2 2" xfId="31767"/>
    <cellStyle name="Normal 9 5 3 2 2 3" xfId="40012"/>
    <cellStyle name="Normal 9 5 3 2 2 4" xfId="14892"/>
    <cellStyle name="Normal 9 5 3 2 3" xfId="19025"/>
    <cellStyle name="Normal 9 5 3 2 4" xfId="23147"/>
    <cellStyle name="Normal 9 5 3 2 5" xfId="27645"/>
    <cellStyle name="Normal 9 5 3 2 6" xfId="35890"/>
    <cellStyle name="Normal 9 5 3 2 7" xfId="13243"/>
    <cellStyle name="Normal 9 5 3 3" xfId="5515"/>
    <cellStyle name="Normal 9 5 3 3 2" xfId="9649"/>
    <cellStyle name="Normal 9 5 3 3 2 2" xfId="32591"/>
    <cellStyle name="Normal 9 5 3 3 2 3" xfId="40836"/>
    <cellStyle name="Normal 9 5 3 3 2 4" xfId="19849"/>
    <cellStyle name="Normal 9 5 3 3 3" xfId="23971"/>
    <cellStyle name="Normal 9 5 3 3 4" xfId="28469"/>
    <cellStyle name="Normal 9 5 3 3 5" xfId="36714"/>
    <cellStyle name="Normal 9 5 3 3 6" xfId="15716"/>
    <cellStyle name="Normal 9 5 3 4" xfId="6340"/>
    <cellStyle name="Normal 9 5 3 4 2" xfId="10474"/>
    <cellStyle name="Normal 9 5 3 4 2 2" xfId="33416"/>
    <cellStyle name="Normal 9 5 3 4 2 3" xfId="41661"/>
    <cellStyle name="Normal 9 5 3 4 2 4" xfId="20674"/>
    <cellStyle name="Normal 9 5 3 4 3" xfId="24796"/>
    <cellStyle name="Normal 9 5 3 4 4" xfId="29294"/>
    <cellStyle name="Normal 9 5 3 4 5" xfId="37539"/>
    <cellStyle name="Normal 9 5 3 4 6" xfId="16541"/>
    <cellStyle name="Normal 9 5 3 5" xfId="7175"/>
    <cellStyle name="Normal 9 5 3 5 2" xfId="11298"/>
    <cellStyle name="Normal 9 5 3 5 2 2" xfId="34240"/>
    <cellStyle name="Normal 9 5 3 5 2 3" xfId="42485"/>
    <cellStyle name="Normal 9 5 3 5 2 4" xfId="21498"/>
    <cellStyle name="Normal 9 5 3 5 3" xfId="25620"/>
    <cellStyle name="Normal 9 5 3 5 4" xfId="30118"/>
    <cellStyle name="Normal 9 5 3 5 5" xfId="38363"/>
    <cellStyle name="Normal 9 5 3 5 6" xfId="17376"/>
    <cellStyle name="Normal 9 5 3 6" xfId="8001"/>
    <cellStyle name="Normal 9 5 3 6 2" xfId="30943"/>
    <cellStyle name="Normal 9 5 3 6 3" xfId="39188"/>
    <cellStyle name="Normal 9 5 3 6 4" xfId="14068"/>
    <cellStyle name="Normal 9 5 3 7" xfId="18201"/>
    <cellStyle name="Normal 9 5 3 8" xfId="22323"/>
    <cellStyle name="Normal 9 5 3 9" xfId="26821"/>
    <cellStyle name="Normal 9 5 4" xfId="3975"/>
    <cellStyle name="Normal 9 5 4 10" xfId="35178"/>
    <cellStyle name="Normal 9 5 4 11" xfId="12390"/>
    <cellStyle name="Normal 9 5 4 2" xfId="4803"/>
    <cellStyle name="Normal 9 5 4 2 2" xfId="8937"/>
    <cellStyle name="Normal 9 5 4 2 2 2" xfId="31879"/>
    <cellStyle name="Normal 9 5 4 2 2 3" xfId="40124"/>
    <cellStyle name="Normal 9 5 4 2 2 4" xfId="15004"/>
    <cellStyle name="Normal 9 5 4 2 3" xfId="19137"/>
    <cellStyle name="Normal 9 5 4 2 4" xfId="23259"/>
    <cellStyle name="Normal 9 5 4 2 5" xfId="27757"/>
    <cellStyle name="Normal 9 5 4 2 6" xfId="36002"/>
    <cellStyle name="Normal 9 5 4 2 7" xfId="13355"/>
    <cellStyle name="Normal 9 5 4 3" xfId="5627"/>
    <cellStyle name="Normal 9 5 4 3 2" xfId="9761"/>
    <cellStyle name="Normal 9 5 4 3 2 2" xfId="32703"/>
    <cellStyle name="Normal 9 5 4 3 2 3" xfId="40948"/>
    <cellStyle name="Normal 9 5 4 3 2 4" xfId="19961"/>
    <cellStyle name="Normal 9 5 4 3 3" xfId="24083"/>
    <cellStyle name="Normal 9 5 4 3 4" xfId="28581"/>
    <cellStyle name="Normal 9 5 4 3 5" xfId="36826"/>
    <cellStyle name="Normal 9 5 4 3 6" xfId="15828"/>
    <cellStyle name="Normal 9 5 4 4" xfId="6452"/>
    <cellStyle name="Normal 9 5 4 4 2" xfId="10586"/>
    <cellStyle name="Normal 9 5 4 4 2 2" xfId="33528"/>
    <cellStyle name="Normal 9 5 4 4 2 3" xfId="41773"/>
    <cellStyle name="Normal 9 5 4 4 2 4" xfId="20786"/>
    <cellStyle name="Normal 9 5 4 4 3" xfId="24908"/>
    <cellStyle name="Normal 9 5 4 4 4" xfId="29406"/>
    <cellStyle name="Normal 9 5 4 4 5" xfId="37651"/>
    <cellStyle name="Normal 9 5 4 4 6" xfId="16653"/>
    <cellStyle name="Normal 9 5 4 5" xfId="7287"/>
    <cellStyle name="Normal 9 5 4 5 2" xfId="11410"/>
    <cellStyle name="Normal 9 5 4 5 2 2" xfId="34352"/>
    <cellStyle name="Normal 9 5 4 5 2 3" xfId="42597"/>
    <cellStyle name="Normal 9 5 4 5 2 4" xfId="21610"/>
    <cellStyle name="Normal 9 5 4 5 3" xfId="25732"/>
    <cellStyle name="Normal 9 5 4 5 4" xfId="30230"/>
    <cellStyle name="Normal 9 5 4 5 5" xfId="38475"/>
    <cellStyle name="Normal 9 5 4 5 6" xfId="17488"/>
    <cellStyle name="Normal 9 5 4 6" xfId="8113"/>
    <cellStyle name="Normal 9 5 4 6 2" xfId="31055"/>
    <cellStyle name="Normal 9 5 4 6 3" xfId="39300"/>
    <cellStyle name="Normal 9 5 4 6 4" xfId="14180"/>
    <cellStyle name="Normal 9 5 4 7" xfId="18313"/>
    <cellStyle name="Normal 9 5 4 8" xfId="22435"/>
    <cellStyle name="Normal 9 5 4 9" xfId="26933"/>
    <cellStyle name="Normal 9 5 5" xfId="4087"/>
    <cellStyle name="Normal 9 5 5 10" xfId="35290"/>
    <cellStyle name="Normal 9 5 5 11" xfId="12502"/>
    <cellStyle name="Normal 9 5 5 2" xfId="4915"/>
    <cellStyle name="Normal 9 5 5 2 2" xfId="9049"/>
    <cellStyle name="Normal 9 5 5 2 2 2" xfId="31991"/>
    <cellStyle name="Normal 9 5 5 2 2 3" xfId="40236"/>
    <cellStyle name="Normal 9 5 5 2 2 4" xfId="15116"/>
    <cellStyle name="Normal 9 5 5 2 3" xfId="19249"/>
    <cellStyle name="Normal 9 5 5 2 4" xfId="23371"/>
    <cellStyle name="Normal 9 5 5 2 5" xfId="27869"/>
    <cellStyle name="Normal 9 5 5 2 6" xfId="36114"/>
    <cellStyle name="Normal 9 5 5 2 7" xfId="13467"/>
    <cellStyle name="Normal 9 5 5 3" xfId="5739"/>
    <cellStyle name="Normal 9 5 5 3 2" xfId="9873"/>
    <cellStyle name="Normal 9 5 5 3 2 2" xfId="32815"/>
    <cellStyle name="Normal 9 5 5 3 2 3" xfId="41060"/>
    <cellStyle name="Normal 9 5 5 3 2 4" xfId="20073"/>
    <cellStyle name="Normal 9 5 5 3 3" xfId="24195"/>
    <cellStyle name="Normal 9 5 5 3 4" xfId="28693"/>
    <cellStyle name="Normal 9 5 5 3 5" xfId="36938"/>
    <cellStyle name="Normal 9 5 5 3 6" xfId="15940"/>
    <cellStyle name="Normal 9 5 5 4" xfId="6564"/>
    <cellStyle name="Normal 9 5 5 4 2" xfId="10698"/>
    <cellStyle name="Normal 9 5 5 4 2 2" xfId="33640"/>
    <cellStyle name="Normal 9 5 5 4 2 3" xfId="41885"/>
    <cellStyle name="Normal 9 5 5 4 2 4" xfId="20898"/>
    <cellStyle name="Normal 9 5 5 4 3" xfId="25020"/>
    <cellStyle name="Normal 9 5 5 4 4" xfId="29518"/>
    <cellStyle name="Normal 9 5 5 4 5" xfId="37763"/>
    <cellStyle name="Normal 9 5 5 4 6" xfId="16765"/>
    <cellStyle name="Normal 9 5 5 5" xfId="7399"/>
    <cellStyle name="Normal 9 5 5 5 2" xfId="11522"/>
    <cellStyle name="Normal 9 5 5 5 2 2" xfId="34464"/>
    <cellStyle name="Normal 9 5 5 5 2 3" xfId="42709"/>
    <cellStyle name="Normal 9 5 5 5 2 4" xfId="21722"/>
    <cellStyle name="Normal 9 5 5 5 3" xfId="25844"/>
    <cellStyle name="Normal 9 5 5 5 4" xfId="30342"/>
    <cellStyle name="Normal 9 5 5 5 5" xfId="38587"/>
    <cellStyle name="Normal 9 5 5 5 6" xfId="17600"/>
    <cellStyle name="Normal 9 5 5 6" xfId="8225"/>
    <cellStyle name="Normal 9 5 5 6 2" xfId="31167"/>
    <cellStyle name="Normal 9 5 5 6 3" xfId="39412"/>
    <cellStyle name="Normal 9 5 5 6 4" xfId="14292"/>
    <cellStyle name="Normal 9 5 5 7" xfId="18425"/>
    <cellStyle name="Normal 9 5 5 8" xfId="22547"/>
    <cellStyle name="Normal 9 5 5 9" xfId="27045"/>
    <cellStyle name="Normal 9 5 6" xfId="4115"/>
    <cellStyle name="Normal 9 5 6 10" xfId="35318"/>
    <cellStyle name="Normal 9 5 6 11" xfId="12530"/>
    <cellStyle name="Normal 9 5 6 2" xfId="4943"/>
    <cellStyle name="Normal 9 5 6 2 2" xfId="9077"/>
    <cellStyle name="Normal 9 5 6 2 2 2" xfId="32019"/>
    <cellStyle name="Normal 9 5 6 2 2 3" xfId="40264"/>
    <cellStyle name="Normal 9 5 6 2 2 4" xfId="15144"/>
    <cellStyle name="Normal 9 5 6 2 3" xfId="19277"/>
    <cellStyle name="Normal 9 5 6 2 4" xfId="23399"/>
    <cellStyle name="Normal 9 5 6 2 5" xfId="27897"/>
    <cellStyle name="Normal 9 5 6 2 6" xfId="36142"/>
    <cellStyle name="Normal 9 5 6 2 7" xfId="13495"/>
    <cellStyle name="Normal 9 5 6 3" xfId="5767"/>
    <cellStyle name="Normal 9 5 6 3 2" xfId="9901"/>
    <cellStyle name="Normal 9 5 6 3 2 2" xfId="32843"/>
    <cellStyle name="Normal 9 5 6 3 2 3" xfId="41088"/>
    <cellStyle name="Normal 9 5 6 3 2 4" xfId="20101"/>
    <cellStyle name="Normal 9 5 6 3 3" xfId="24223"/>
    <cellStyle name="Normal 9 5 6 3 4" xfId="28721"/>
    <cellStyle name="Normal 9 5 6 3 5" xfId="36966"/>
    <cellStyle name="Normal 9 5 6 3 6" xfId="15968"/>
    <cellStyle name="Normal 9 5 6 4" xfId="6592"/>
    <cellStyle name="Normal 9 5 6 4 2" xfId="10726"/>
    <cellStyle name="Normal 9 5 6 4 2 2" xfId="33668"/>
    <cellStyle name="Normal 9 5 6 4 2 3" xfId="41913"/>
    <cellStyle name="Normal 9 5 6 4 2 4" xfId="20926"/>
    <cellStyle name="Normal 9 5 6 4 3" xfId="25048"/>
    <cellStyle name="Normal 9 5 6 4 4" xfId="29546"/>
    <cellStyle name="Normal 9 5 6 4 5" xfId="37791"/>
    <cellStyle name="Normal 9 5 6 4 6" xfId="16793"/>
    <cellStyle name="Normal 9 5 6 5" xfId="7427"/>
    <cellStyle name="Normal 9 5 6 5 2" xfId="11550"/>
    <cellStyle name="Normal 9 5 6 5 2 2" xfId="34492"/>
    <cellStyle name="Normal 9 5 6 5 2 3" xfId="42737"/>
    <cellStyle name="Normal 9 5 6 5 2 4" xfId="21750"/>
    <cellStyle name="Normal 9 5 6 5 3" xfId="25872"/>
    <cellStyle name="Normal 9 5 6 5 4" xfId="30370"/>
    <cellStyle name="Normal 9 5 6 5 5" xfId="38615"/>
    <cellStyle name="Normal 9 5 6 5 6" xfId="17628"/>
    <cellStyle name="Normal 9 5 6 6" xfId="8253"/>
    <cellStyle name="Normal 9 5 6 6 2" xfId="31195"/>
    <cellStyle name="Normal 9 5 6 6 3" xfId="39440"/>
    <cellStyle name="Normal 9 5 6 6 4" xfId="14320"/>
    <cellStyle name="Normal 9 5 6 7" xfId="18453"/>
    <cellStyle name="Normal 9 5 6 8" xfId="22575"/>
    <cellStyle name="Normal 9 5 6 9" xfId="27073"/>
    <cellStyle name="Normal 9 5 7" xfId="4252"/>
    <cellStyle name="Normal 9 5 7 10" xfId="35455"/>
    <cellStyle name="Normal 9 5 7 11" xfId="12667"/>
    <cellStyle name="Normal 9 5 7 2" xfId="5080"/>
    <cellStyle name="Normal 9 5 7 2 2" xfId="9214"/>
    <cellStyle name="Normal 9 5 7 2 2 2" xfId="32156"/>
    <cellStyle name="Normal 9 5 7 2 2 3" xfId="40401"/>
    <cellStyle name="Normal 9 5 7 2 2 4" xfId="15281"/>
    <cellStyle name="Normal 9 5 7 2 3" xfId="19414"/>
    <cellStyle name="Normal 9 5 7 2 4" xfId="23536"/>
    <cellStyle name="Normal 9 5 7 2 5" xfId="28034"/>
    <cellStyle name="Normal 9 5 7 2 6" xfId="36279"/>
    <cellStyle name="Normal 9 5 7 2 7" xfId="13632"/>
    <cellStyle name="Normal 9 5 7 3" xfId="5904"/>
    <cellStyle name="Normal 9 5 7 3 2" xfId="10038"/>
    <cellStyle name="Normal 9 5 7 3 2 2" xfId="32980"/>
    <cellStyle name="Normal 9 5 7 3 2 3" xfId="41225"/>
    <cellStyle name="Normal 9 5 7 3 2 4" xfId="20238"/>
    <cellStyle name="Normal 9 5 7 3 3" xfId="24360"/>
    <cellStyle name="Normal 9 5 7 3 4" xfId="28858"/>
    <cellStyle name="Normal 9 5 7 3 5" xfId="37103"/>
    <cellStyle name="Normal 9 5 7 3 6" xfId="16105"/>
    <cellStyle name="Normal 9 5 7 4" xfId="6729"/>
    <cellStyle name="Normal 9 5 7 4 2" xfId="10863"/>
    <cellStyle name="Normal 9 5 7 4 2 2" xfId="33805"/>
    <cellStyle name="Normal 9 5 7 4 2 3" xfId="42050"/>
    <cellStyle name="Normal 9 5 7 4 2 4" xfId="21063"/>
    <cellStyle name="Normal 9 5 7 4 3" xfId="25185"/>
    <cellStyle name="Normal 9 5 7 4 4" xfId="29683"/>
    <cellStyle name="Normal 9 5 7 4 5" xfId="37928"/>
    <cellStyle name="Normal 9 5 7 4 6" xfId="16930"/>
    <cellStyle name="Normal 9 5 7 5" xfId="7564"/>
    <cellStyle name="Normal 9 5 7 5 2" xfId="11687"/>
    <cellStyle name="Normal 9 5 7 5 2 2" xfId="34629"/>
    <cellStyle name="Normal 9 5 7 5 2 3" xfId="42874"/>
    <cellStyle name="Normal 9 5 7 5 2 4" xfId="21887"/>
    <cellStyle name="Normal 9 5 7 5 3" xfId="26009"/>
    <cellStyle name="Normal 9 5 7 5 4" xfId="30507"/>
    <cellStyle name="Normal 9 5 7 5 5" xfId="38752"/>
    <cellStyle name="Normal 9 5 7 5 6" xfId="17765"/>
    <cellStyle name="Normal 9 5 7 6" xfId="8390"/>
    <cellStyle name="Normal 9 5 7 6 2" xfId="31332"/>
    <cellStyle name="Normal 9 5 7 6 3" xfId="39577"/>
    <cellStyle name="Normal 9 5 7 6 4" xfId="14457"/>
    <cellStyle name="Normal 9 5 7 7" xfId="18590"/>
    <cellStyle name="Normal 9 5 7 8" xfId="22712"/>
    <cellStyle name="Normal 9 5 7 9" xfId="27210"/>
    <cellStyle name="Normal 9 5 8" xfId="4368"/>
    <cellStyle name="Normal 9 5 8 10" xfId="35567"/>
    <cellStyle name="Normal 9 5 8 11" xfId="12779"/>
    <cellStyle name="Normal 9 5 8 2" xfId="5192"/>
    <cellStyle name="Normal 9 5 8 2 2" xfId="9326"/>
    <cellStyle name="Normal 9 5 8 2 2 2" xfId="32268"/>
    <cellStyle name="Normal 9 5 8 2 2 3" xfId="40513"/>
    <cellStyle name="Normal 9 5 8 2 2 4" xfId="15393"/>
    <cellStyle name="Normal 9 5 8 2 3" xfId="19526"/>
    <cellStyle name="Normal 9 5 8 2 4" xfId="23648"/>
    <cellStyle name="Normal 9 5 8 2 5" xfId="28146"/>
    <cellStyle name="Normal 9 5 8 2 6" xfId="36391"/>
    <cellStyle name="Normal 9 5 8 2 7" xfId="13744"/>
    <cellStyle name="Normal 9 5 8 3" xfId="6016"/>
    <cellStyle name="Normal 9 5 8 3 2" xfId="10150"/>
    <cellStyle name="Normal 9 5 8 3 2 2" xfId="33092"/>
    <cellStyle name="Normal 9 5 8 3 2 3" xfId="41337"/>
    <cellStyle name="Normal 9 5 8 3 2 4" xfId="20350"/>
    <cellStyle name="Normal 9 5 8 3 3" xfId="24472"/>
    <cellStyle name="Normal 9 5 8 3 4" xfId="28970"/>
    <cellStyle name="Normal 9 5 8 3 5" xfId="37215"/>
    <cellStyle name="Normal 9 5 8 3 6" xfId="16217"/>
    <cellStyle name="Normal 9 5 8 4" xfId="6841"/>
    <cellStyle name="Normal 9 5 8 4 2" xfId="10975"/>
    <cellStyle name="Normal 9 5 8 4 2 2" xfId="33917"/>
    <cellStyle name="Normal 9 5 8 4 2 3" xfId="42162"/>
    <cellStyle name="Normal 9 5 8 4 2 4" xfId="21175"/>
    <cellStyle name="Normal 9 5 8 4 3" xfId="25297"/>
    <cellStyle name="Normal 9 5 8 4 4" xfId="29795"/>
    <cellStyle name="Normal 9 5 8 4 5" xfId="38040"/>
    <cellStyle name="Normal 9 5 8 4 6" xfId="17042"/>
    <cellStyle name="Normal 9 5 8 5" xfId="7676"/>
    <cellStyle name="Normal 9 5 8 5 2" xfId="11799"/>
    <cellStyle name="Normal 9 5 8 5 2 2" xfId="34741"/>
    <cellStyle name="Normal 9 5 8 5 2 3" xfId="42986"/>
    <cellStyle name="Normal 9 5 8 5 2 4" xfId="21999"/>
    <cellStyle name="Normal 9 5 8 5 3" xfId="26121"/>
    <cellStyle name="Normal 9 5 8 5 4" xfId="30619"/>
    <cellStyle name="Normal 9 5 8 5 5" xfId="38864"/>
    <cellStyle name="Normal 9 5 8 5 6" xfId="17877"/>
    <cellStyle name="Normal 9 5 8 6" xfId="8502"/>
    <cellStyle name="Normal 9 5 8 6 2" xfId="31444"/>
    <cellStyle name="Normal 9 5 8 6 3" xfId="39689"/>
    <cellStyle name="Normal 9 5 8 6 4" xfId="14569"/>
    <cellStyle name="Normal 9 5 8 7" xfId="18702"/>
    <cellStyle name="Normal 9 5 8 8" xfId="22824"/>
    <cellStyle name="Normal 9 5 8 9" xfId="27322"/>
    <cellStyle name="Normal 9 5 9" xfId="4579"/>
    <cellStyle name="Normal 9 5 9 2" xfId="8713"/>
    <cellStyle name="Normal 9 5 9 2 2" xfId="31655"/>
    <cellStyle name="Normal 9 5 9 2 3" xfId="39900"/>
    <cellStyle name="Normal 9 5 9 2 4" xfId="14780"/>
    <cellStyle name="Normal 9 5 9 3" xfId="18913"/>
    <cellStyle name="Normal 9 5 9 4" xfId="23035"/>
    <cellStyle name="Normal 9 5 9 5" xfId="27533"/>
    <cellStyle name="Normal 9 5 9 6" xfId="35778"/>
    <cellStyle name="Normal 9 5 9 7" xfId="12166"/>
    <cellStyle name="Normal 9 6" xfId="3417"/>
    <cellStyle name="Normal 9 6 10" xfId="5405"/>
    <cellStyle name="Normal 9 6 10 2" xfId="9539"/>
    <cellStyle name="Normal 9 6 10 2 2" xfId="32481"/>
    <cellStyle name="Normal 9 6 10 2 3" xfId="40726"/>
    <cellStyle name="Normal 9 6 10 2 4" xfId="19739"/>
    <cellStyle name="Normal 9 6 10 3" xfId="23861"/>
    <cellStyle name="Normal 9 6 10 4" xfId="28359"/>
    <cellStyle name="Normal 9 6 10 5" xfId="36604"/>
    <cellStyle name="Normal 9 6 10 6" xfId="15606"/>
    <cellStyle name="Normal 9 6 11" xfId="6230"/>
    <cellStyle name="Normal 9 6 11 2" xfId="10364"/>
    <cellStyle name="Normal 9 6 11 2 2" xfId="33306"/>
    <cellStyle name="Normal 9 6 11 2 3" xfId="41551"/>
    <cellStyle name="Normal 9 6 11 2 4" xfId="20564"/>
    <cellStyle name="Normal 9 6 11 3" xfId="24686"/>
    <cellStyle name="Normal 9 6 11 4" xfId="29184"/>
    <cellStyle name="Normal 9 6 11 5" xfId="37429"/>
    <cellStyle name="Normal 9 6 11 6" xfId="16431"/>
    <cellStyle name="Normal 9 6 12" xfId="7065"/>
    <cellStyle name="Normal 9 6 12 2" xfId="11188"/>
    <cellStyle name="Normal 9 6 12 2 2" xfId="34130"/>
    <cellStyle name="Normal 9 6 12 2 3" xfId="42375"/>
    <cellStyle name="Normal 9 6 12 2 4" xfId="21388"/>
    <cellStyle name="Normal 9 6 12 3" xfId="25510"/>
    <cellStyle name="Normal 9 6 12 4" xfId="30008"/>
    <cellStyle name="Normal 9 6 12 5" xfId="38253"/>
    <cellStyle name="Normal 9 6 12 6" xfId="17266"/>
    <cellStyle name="Normal 9 6 13" xfId="7890"/>
    <cellStyle name="Normal 9 6 13 2" xfId="30833"/>
    <cellStyle name="Normal 9 6 13 3" xfId="39078"/>
    <cellStyle name="Normal 9 6 13 4" xfId="13958"/>
    <cellStyle name="Normal 9 6 14" xfId="18091"/>
    <cellStyle name="Normal 9 6 15" xfId="22213"/>
    <cellStyle name="Normal 9 6 16" xfId="26696"/>
    <cellStyle name="Normal 9 6 17" xfId="34956"/>
    <cellStyle name="Normal 9 6 18" xfId="12168"/>
    <cellStyle name="Normal 9 6 2" xfId="3418"/>
    <cellStyle name="Normal 9 6 2 10" xfId="6231"/>
    <cellStyle name="Normal 9 6 2 10 2" xfId="10365"/>
    <cellStyle name="Normal 9 6 2 10 2 2" xfId="33307"/>
    <cellStyle name="Normal 9 6 2 10 2 3" xfId="41552"/>
    <cellStyle name="Normal 9 6 2 10 2 4" xfId="20565"/>
    <cellStyle name="Normal 9 6 2 10 3" xfId="24687"/>
    <cellStyle name="Normal 9 6 2 10 4" xfId="29185"/>
    <cellStyle name="Normal 9 6 2 10 5" xfId="37430"/>
    <cellStyle name="Normal 9 6 2 10 6" xfId="16432"/>
    <cellStyle name="Normal 9 6 2 11" xfId="7066"/>
    <cellStyle name="Normal 9 6 2 11 2" xfId="11189"/>
    <cellStyle name="Normal 9 6 2 11 2 2" xfId="34131"/>
    <cellStyle name="Normal 9 6 2 11 2 3" xfId="42376"/>
    <cellStyle name="Normal 9 6 2 11 2 4" xfId="21389"/>
    <cellStyle name="Normal 9 6 2 11 3" xfId="25511"/>
    <cellStyle name="Normal 9 6 2 11 4" xfId="30009"/>
    <cellStyle name="Normal 9 6 2 11 5" xfId="38254"/>
    <cellStyle name="Normal 9 6 2 11 6" xfId="17267"/>
    <cellStyle name="Normal 9 6 2 12" xfId="7891"/>
    <cellStyle name="Normal 9 6 2 12 2" xfId="30834"/>
    <cellStyle name="Normal 9 6 2 12 3" xfId="39079"/>
    <cellStyle name="Normal 9 6 2 12 4" xfId="13959"/>
    <cellStyle name="Normal 9 6 2 13" xfId="18092"/>
    <cellStyle name="Normal 9 6 2 14" xfId="22214"/>
    <cellStyle name="Normal 9 6 2 15" xfId="26697"/>
    <cellStyle name="Normal 9 6 2 16" xfId="34957"/>
    <cellStyle name="Normal 9 6 2 17" xfId="12169"/>
    <cellStyle name="Normal 9 6 2 2" xfId="3866"/>
    <cellStyle name="Normal 9 6 2 2 10" xfId="35069"/>
    <cellStyle name="Normal 9 6 2 2 11" xfId="12281"/>
    <cellStyle name="Normal 9 6 2 2 2" xfId="4694"/>
    <cellStyle name="Normal 9 6 2 2 2 2" xfId="8828"/>
    <cellStyle name="Normal 9 6 2 2 2 2 2" xfId="31770"/>
    <cellStyle name="Normal 9 6 2 2 2 2 3" xfId="40015"/>
    <cellStyle name="Normal 9 6 2 2 2 2 4" xfId="14895"/>
    <cellStyle name="Normal 9 6 2 2 2 3" xfId="19028"/>
    <cellStyle name="Normal 9 6 2 2 2 4" xfId="23150"/>
    <cellStyle name="Normal 9 6 2 2 2 5" xfId="27648"/>
    <cellStyle name="Normal 9 6 2 2 2 6" xfId="35893"/>
    <cellStyle name="Normal 9 6 2 2 2 7" xfId="13246"/>
    <cellStyle name="Normal 9 6 2 2 3" xfId="5518"/>
    <cellStyle name="Normal 9 6 2 2 3 2" xfId="9652"/>
    <cellStyle name="Normal 9 6 2 2 3 2 2" xfId="32594"/>
    <cellStyle name="Normal 9 6 2 2 3 2 3" xfId="40839"/>
    <cellStyle name="Normal 9 6 2 2 3 2 4" xfId="19852"/>
    <cellStyle name="Normal 9 6 2 2 3 3" xfId="23974"/>
    <cellStyle name="Normal 9 6 2 2 3 4" xfId="28472"/>
    <cellStyle name="Normal 9 6 2 2 3 5" xfId="36717"/>
    <cellStyle name="Normal 9 6 2 2 3 6" xfId="15719"/>
    <cellStyle name="Normal 9 6 2 2 4" xfId="6343"/>
    <cellStyle name="Normal 9 6 2 2 4 2" xfId="10477"/>
    <cellStyle name="Normal 9 6 2 2 4 2 2" xfId="33419"/>
    <cellStyle name="Normal 9 6 2 2 4 2 3" xfId="41664"/>
    <cellStyle name="Normal 9 6 2 2 4 2 4" xfId="20677"/>
    <cellStyle name="Normal 9 6 2 2 4 3" xfId="24799"/>
    <cellStyle name="Normal 9 6 2 2 4 4" xfId="29297"/>
    <cellStyle name="Normal 9 6 2 2 4 5" xfId="37542"/>
    <cellStyle name="Normal 9 6 2 2 4 6" xfId="16544"/>
    <cellStyle name="Normal 9 6 2 2 5" xfId="7178"/>
    <cellStyle name="Normal 9 6 2 2 5 2" xfId="11301"/>
    <cellStyle name="Normal 9 6 2 2 5 2 2" xfId="34243"/>
    <cellStyle name="Normal 9 6 2 2 5 2 3" xfId="42488"/>
    <cellStyle name="Normal 9 6 2 2 5 2 4" xfId="21501"/>
    <cellStyle name="Normal 9 6 2 2 5 3" xfId="25623"/>
    <cellStyle name="Normal 9 6 2 2 5 4" xfId="30121"/>
    <cellStyle name="Normal 9 6 2 2 5 5" xfId="38366"/>
    <cellStyle name="Normal 9 6 2 2 5 6" xfId="17379"/>
    <cellStyle name="Normal 9 6 2 2 6" xfId="8004"/>
    <cellStyle name="Normal 9 6 2 2 6 2" xfId="30946"/>
    <cellStyle name="Normal 9 6 2 2 6 3" xfId="39191"/>
    <cellStyle name="Normal 9 6 2 2 6 4" xfId="14071"/>
    <cellStyle name="Normal 9 6 2 2 7" xfId="18204"/>
    <cellStyle name="Normal 9 6 2 2 8" xfId="22326"/>
    <cellStyle name="Normal 9 6 2 2 9" xfId="26824"/>
    <cellStyle name="Normal 9 6 2 3" xfId="3978"/>
    <cellStyle name="Normal 9 6 2 3 10" xfId="35181"/>
    <cellStyle name="Normal 9 6 2 3 11" xfId="12393"/>
    <cellStyle name="Normal 9 6 2 3 2" xfId="4806"/>
    <cellStyle name="Normal 9 6 2 3 2 2" xfId="8940"/>
    <cellStyle name="Normal 9 6 2 3 2 2 2" xfId="31882"/>
    <cellStyle name="Normal 9 6 2 3 2 2 3" xfId="40127"/>
    <cellStyle name="Normal 9 6 2 3 2 2 4" xfId="15007"/>
    <cellStyle name="Normal 9 6 2 3 2 3" xfId="19140"/>
    <cellStyle name="Normal 9 6 2 3 2 4" xfId="23262"/>
    <cellStyle name="Normal 9 6 2 3 2 5" xfId="27760"/>
    <cellStyle name="Normal 9 6 2 3 2 6" xfId="36005"/>
    <cellStyle name="Normal 9 6 2 3 2 7" xfId="13358"/>
    <cellStyle name="Normal 9 6 2 3 3" xfId="5630"/>
    <cellStyle name="Normal 9 6 2 3 3 2" xfId="9764"/>
    <cellStyle name="Normal 9 6 2 3 3 2 2" xfId="32706"/>
    <cellStyle name="Normal 9 6 2 3 3 2 3" xfId="40951"/>
    <cellStyle name="Normal 9 6 2 3 3 2 4" xfId="19964"/>
    <cellStyle name="Normal 9 6 2 3 3 3" xfId="24086"/>
    <cellStyle name="Normal 9 6 2 3 3 4" xfId="28584"/>
    <cellStyle name="Normal 9 6 2 3 3 5" xfId="36829"/>
    <cellStyle name="Normal 9 6 2 3 3 6" xfId="15831"/>
    <cellStyle name="Normal 9 6 2 3 4" xfId="6455"/>
    <cellStyle name="Normal 9 6 2 3 4 2" xfId="10589"/>
    <cellStyle name="Normal 9 6 2 3 4 2 2" xfId="33531"/>
    <cellStyle name="Normal 9 6 2 3 4 2 3" xfId="41776"/>
    <cellStyle name="Normal 9 6 2 3 4 2 4" xfId="20789"/>
    <cellStyle name="Normal 9 6 2 3 4 3" xfId="24911"/>
    <cellStyle name="Normal 9 6 2 3 4 4" xfId="29409"/>
    <cellStyle name="Normal 9 6 2 3 4 5" xfId="37654"/>
    <cellStyle name="Normal 9 6 2 3 4 6" xfId="16656"/>
    <cellStyle name="Normal 9 6 2 3 5" xfId="7290"/>
    <cellStyle name="Normal 9 6 2 3 5 2" xfId="11413"/>
    <cellStyle name="Normal 9 6 2 3 5 2 2" xfId="34355"/>
    <cellStyle name="Normal 9 6 2 3 5 2 3" xfId="42600"/>
    <cellStyle name="Normal 9 6 2 3 5 2 4" xfId="21613"/>
    <cellStyle name="Normal 9 6 2 3 5 3" xfId="25735"/>
    <cellStyle name="Normal 9 6 2 3 5 4" xfId="30233"/>
    <cellStyle name="Normal 9 6 2 3 5 5" xfId="38478"/>
    <cellStyle name="Normal 9 6 2 3 5 6" xfId="17491"/>
    <cellStyle name="Normal 9 6 2 3 6" xfId="8116"/>
    <cellStyle name="Normal 9 6 2 3 6 2" xfId="31058"/>
    <cellStyle name="Normal 9 6 2 3 6 3" xfId="39303"/>
    <cellStyle name="Normal 9 6 2 3 6 4" xfId="14183"/>
    <cellStyle name="Normal 9 6 2 3 7" xfId="18316"/>
    <cellStyle name="Normal 9 6 2 3 8" xfId="22438"/>
    <cellStyle name="Normal 9 6 2 3 9" xfId="26936"/>
    <cellStyle name="Normal 9 6 2 4" xfId="4090"/>
    <cellStyle name="Normal 9 6 2 4 10" xfId="35293"/>
    <cellStyle name="Normal 9 6 2 4 11" xfId="12505"/>
    <cellStyle name="Normal 9 6 2 4 2" xfId="4918"/>
    <cellStyle name="Normal 9 6 2 4 2 2" xfId="9052"/>
    <cellStyle name="Normal 9 6 2 4 2 2 2" xfId="31994"/>
    <cellStyle name="Normal 9 6 2 4 2 2 3" xfId="40239"/>
    <cellStyle name="Normal 9 6 2 4 2 2 4" xfId="15119"/>
    <cellStyle name="Normal 9 6 2 4 2 3" xfId="19252"/>
    <cellStyle name="Normal 9 6 2 4 2 4" xfId="23374"/>
    <cellStyle name="Normal 9 6 2 4 2 5" xfId="27872"/>
    <cellStyle name="Normal 9 6 2 4 2 6" xfId="36117"/>
    <cellStyle name="Normal 9 6 2 4 2 7" xfId="13470"/>
    <cellStyle name="Normal 9 6 2 4 3" xfId="5742"/>
    <cellStyle name="Normal 9 6 2 4 3 2" xfId="9876"/>
    <cellStyle name="Normal 9 6 2 4 3 2 2" xfId="32818"/>
    <cellStyle name="Normal 9 6 2 4 3 2 3" xfId="41063"/>
    <cellStyle name="Normal 9 6 2 4 3 2 4" xfId="20076"/>
    <cellStyle name="Normal 9 6 2 4 3 3" xfId="24198"/>
    <cellStyle name="Normal 9 6 2 4 3 4" xfId="28696"/>
    <cellStyle name="Normal 9 6 2 4 3 5" xfId="36941"/>
    <cellStyle name="Normal 9 6 2 4 3 6" xfId="15943"/>
    <cellStyle name="Normal 9 6 2 4 4" xfId="6567"/>
    <cellStyle name="Normal 9 6 2 4 4 2" xfId="10701"/>
    <cellStyle name="Normal 9 6 2 4 4 2 2" xfId="33643"/>
    <cellStyle name="Normal 9 6 2 4 4 2 3" xfId="41888"/>
    <cellStyle name="Normal 9 6 2 4 4 2 4" xfId="20901"/>
    <cellStyle name="Normal 9 6 2 4 4 3" xfId="25023"/>
    <cellStyle name="Normal 9 6 2 4 4 4" xfId="29521"/>
    <cellStyle name="Normal 9 6 2 4 4 5" xfId="37766"/>
    <cellStyle name="Normal 9 6 2 4 4 6" xfId="16768"/>
    <cellStyle name="Normal 9 6 2 4 5" xfId="7402"/>
    <cellStyle name="Normal 9 6 2 4 5 2" xfId="11525"/>
    <cellStyle name="Normal 9 6 2 4 5 2 2" xfId="34467"/>
    <cellStyle name="Normal 9 6 2 4 5 2 3" xfId="42712"/>
    <cellStyle name="Normal 9 6 2 4 5 2 4" xfId="21725"/>
    <cellStyle name="Normal 9 6 2 4 5 3" xfId="25847"/>
    <cellStyle name="Normal 9 6 2 4 5 4" xfId="30345"/>
    <cellStyle name="Normal 9 6 2 4 5 5" xfId="38590"/>
    <cellStyle name="Normal 9 6 2 4 5 6" xfId="17603"/>
    <cellStyle name="Normal 9 6 2 4 6" xfId="8228"/>
    <cellStyle name="Normal 9 6 2 4 6 2" xfId="31170"/>
    <cellStyle name="Normal 9 6 2 4 6 3" xfId="39415"/>
    <cellStyle name="Normal 9 6 2 4 6 4" xfId="14295"/>
    <cellStyle name="Normal 9 6 2 4 7" xfId="18428"/>
    <cellStyle name="Normal 9 6 2 4 8" xfId="22550"/>
    <cellStyle name="Normal 9 6 2 4 9" xfId="27048"/>
    <cellStyle name="Normal 9 6 2 5" xfId="4203"/>
    <cellStyle name="Normal 9 6 2 5 10" xfId="35406"/>
    <cellStyle name="Normal 9 6 2 5 11" xfId="12618"/>
    <cellStyle name="Normal 9 6 2 5 2" xfId="5031"/>
    <cellStyle name="Normal 9 6 2 5 2 2" xfId="9165"/>
    <cellStyle name="Normal 9 6 2 5 2 2 2" xfId="32107"/>
    <cellStyle name="Normal 9 6 2 5 2 2 3" xfId="40352"/>
    <cellStyle name="Normal 9 6 2 5 2 2 4" xfId="15232"/>
    <cellStyle name="Normal 9 6 2 5 2 3" xfId="19365"/>
    <cellStyle name="Normal 9 6 2 5 2 4" xfId="23487"/>
    <cellStyle name="Normal 9 6 2 5 2 5" xfId="27985"/>
    <cellStyle name="Normal 9 6 2 5 2 6" xfId="36230"/>
    <cellStyle name="Normal 9 6 2 5 2 7" xfId="13583"/>
    <cellStyle name="Normal 9 6 2 5 3" xfId="5855"/>
    <cellStyle name="Normal 9 6 2 5 3 2" xfId="9989"/>
    <cellStyle name="Normal 9 6 2 5 3 2 2" xfId="32931"/>
    <cellStyle name="Normal 9 6 2 5 3 2 3" xfId="41176"/>
    <cellStyle name="Normal 9 6 2 5 3 2 4" xfId="20189"/>
    <cellStyle name="Normal 9 6 2 5 3 3" xfId="24311"/>
    <cellStyle name="Normal 9 6 2 5 3 4" xfId="28809"/>
    <cellStyle name="Normal 9 6 2 5 3 5" xfId="37054"/>
    <cellStyle name="Normal 9 6 2 5 3 6" xfId="16056"/>
    <cellStyle name="Normal 9 6 2 5 4" xfId="6680"/>
    <cellStyle name="Normal 9 6 2 5 4 2" xfId="10814"/>
    <cellStyle name="Normal 9 6 2 5 4 2 2" xfId="33756"/>
    <cellStyle name="Normal 9 6 2 5 4 2 3" xfId="42001"/>
    <cellStyle name="Normal 9 6 2 5 4 2 4" xfId="21014"/>
    <cellStyle name="Normal 9 6 2 5 4 3" xfId="25136"/>
    <cellStyle name="Normal 9 6 2 5 4 4" xfId="29634"/>
    <cellStyle name="Normal 9 6 2 5 4 5" xfId="37879"/>
    <cellStyle name="Normal 9 6 2 5 4 6" xfId="16881"/>
    <cellStyle name="Normal 9 6 2 5 5" xfId="7515"/>
    <cellStyle name="Normal 9 6 2 5 5 2" xfId="11638"/>
    <cellStyle name="Normal 9 6 2 5 5 2 2" xfId="34580"/>
    <cellStyle name="Normal 9 6 2 5 5 2 3" xfId="42825"/>
    <cellStyle name="Normal 9 6 2 5 5 2 4" xfId="21838"/>
    <cellStyle name="Normal 9 6 2 5 5 3" xfId="25960"/>
    <cellStyle name="Normal 9 6 2 5 5 4" xfId="30458"/>
    <cellStyle name="Normal 9 6 2 5 5 5" xfId="38703"/>
    <cellStyle name="Normal 9 6 2 5 5 6" xfId="17716"/>
    <cellStyle name="Normal 9 6 2 5 6" xfId="8341"/>
    <cellStyle name="Normal 9 6 2 5 6 2" xfId="31283"/>
    <cellStyle name="Normal 9 6 2 5 6 3" xfId="39528"/>
    <cellStyle name="Normal 9 6 2 5 6 4" xfId="14408"/>
    <cellStyle name="Normal 9 6 2 5 7" xfId="18541"/>
    <cellStyle name="Normal 9 6 2 5 8" xfId="22663"/>
    <cellStyle name="Normal 9 6 2 5 9" xfId="27161"/>
    <cellStyle name="Normal 9 6 2 6" xfId="4331"/>
    <cellStyle name="Normal 9 6 2 6 10" xfId="35530"/>
    <cellStyle name="Normal 9 6 2 6 11" xfId="12742"/>
    <cellStyle name="Normal 9 6 2 6 2" xfId="5155"/>
    <cellStyle name="Normal 9 6 2 6 2 2" xfId="9289"/>
    <cellStyle name="Normal 9 6 2 6 2 2 2" xfId="32231"/>
    <cellStyle name="Normal 9 6 2 6 2 2 3" xfId="40476"/>
    <cellStyle name="Normal 9 6 2 6 2 2 4" xfId="15356"/>
    <cellStyle name="Normal 9 6 2 6 2 3" xfId="19489"/>
    <cellStyle name="Normal 9 6 2 6 2 4" xfId="23611"/>
    <cellStyle name="Normal 9 6 2 6 2 5" xfId="28109"/>
    <cellStyle name="Normal 9 6 2 6 2 6" xfId="36354"/>
    <cellStyle name="Normal 9 6 2 6 2 7" xfId="13707"/>
    <cellStyle name="Normal 9 6 2 6 3" xfId="5979"/>
    <cellStyle name="Normal 9 6 2 6 3 2" xfId="10113"/>
    <cellStyle name="Normal 9 6 2 6 3 2 2" xfId="33055"/>
    <cellStyle name="Normal 9 6 2 6 3 2 3" xfId="41300"/>
    <cellStyle name="Normal 9 6 2 6 3 2 4" xfId="20313"/>
    <cellStyle name="Normal 9 6 2 6 3 3" xfId="24435"/>
    <cellStyle name="Normal 9 6 2 6 3 4" xfId="28933"/>
    <cellStyle name="Normal 9 6 2 6 3 5" xfId="37178"/>
    <cellStyle name="Normal 9 6 2 6 3 6" xfId="16180"/>
    <cellStyle name="Normal 9 6 2 6 4" xfId="6804"/>
    <cellStyle name="Normal 9 6 2 6 4 2" xfId="10938"/>
    <cellStyle name="Normal 9 6 2 6 4 2 2" xfId="33880"/>
    <cellStyle name="Normal 9 6 2 6 4 2 3" xfId="42125"/>
    <cellStyle name="Normal 9 6 2 6 4 2 4" xfId="21138"/>
    <cellStyle name="Normal 9 6 2 6 4 3" xfId="25260"/>
    <cellStyle name="Normal 9 6 2 6 4 4" xfId="29758"/>
    <cellStyle name="Normal 9 6 2 6 4 5" xfId="38003"/>
    <cellStyle name="Normal 9 6 2 6 4 6" xfId="17005"/>
    <cellStyle name="Normal 9 6 2 6 5" xfId="7639"/>
    <cellStyle name="Normal 9 6 2 6 5 2" xfId="11762"/>
    <cellStyle name="Normal 9 6 2 6 5 2 2" xfId="34704"/>
    <cellStyle name="Normal 9 6 2 6 5 2 3" xfId="42949"/>
    <cellStyle name="Normal 9 6 2 6 5 2 4" xfId="21962"/>
    <cellStyle name="Normal 9 6 2 6 5 3" xfId="26084"/>
    <cellStyle name="Normal 9 6 2 6 5 4" xfId="30582"/>
    <cellStyle name="Normal 9 6 2 6 5 5" xfId="38827"/>
    <cellStyle name="Normal 9 6 2 6 5 6" xfId="17840"/>
    <cellStyle name="Normal 9 6 2 6 6" xfId="8465"/>
    <cellStyle name="Normal 9 6 2 6 6 2" xfId="31407"/>
    <cellStyle name="Normal 9 6 2 6 6 3" xfId="39652"/>
    <cellStyle name="Normal 9 6 2 6 6 4" xfId="14532"/>
    <cellStyle name="Normal 9 6 2 6 7" xfId="18665"/>
    <cellStyle name="Normal 9 6 2 6 8" xfId="22787"/>
    <cellStyle name="Normal 9 6 2 6 9" xfId="27285"/>
    <cellStyle name="Normal 9 6 2 7" xfId="4456"/>
    <cellStyle name="Normal 9 6 2 7 10" xfId="35655"/>
    <cellStyle name="Normal 9 6 2 7 11" xfId="12867"/>
    <cellStyle name="Normal 9 6 2 7 2" xfId="5280"/>
    <cellStyle name="Normal 9 6 2 7 2 2" xfId="9414"/>
    <cellStyle name="Normal 9 6 2 7 2 2 2" xfId="32356"/>
    <cellStyle name="Normal 9 6 2 7 2 2 3" xfId="40601"/>
    <cellStyle name="Normal 9 6 2 7 2 2 4" xfId="15481"/>
    <cellStyle name="Normal 9 6 2 7 2 3" xfId="19614"/>
    <cellStyle name="Normal 9 6 2 7 2 4" xfId="23736"/>
    <cellStyle name="Normal 9 6 2 7 2 5" xfId="28234"/>
    <cellStyle name="Normal 9 6 2 7 2 6" xfId="36479"/>
    <cellStyle name="Normal 9 6 2 7 2 7" xfId="13832"/>
    <cellStyle name="Normal 9 6 2 7 3" xfId="6104"/>
    <cellStyle name="Normal 9 6 2 7 3 2" xfId="10238"/>
    <cellStyle name="Normal 9 6 2 7 3 2 2" xfId="33180"/>
    <cellStyle name="Normal 9 6 2 7 3 2 3" xfId="41425"/>
    <cellStyle name="Normal 9 6 2 7 3 2 4" xfId="20438"/>
    <cellStyle name="Normal 9 6 2 7 3 3" xfId="24560"/>
    <cellStyle name="Normal 9 6 2 7 3 4" xfId="29058"/>
    <cellStyle name="Normal 9 6 2 7 3 5" xfId="37303"/>
    <cellStyle name="Normal 9 6 2 7 3 6" xfId="16305"/>
    <cellStyle name="Normal 9 6 2 7 4" xfId="6929"/>
    <cellStyle name="Normal 9 6 2 7 4 2" xfId="11063"/>
    <cellStyle name="Normal 9 6 2 7 4 2 2" xfId="34005"/>
    <cellStyle name="Normal 9 6 2 7 4 2 3" xfId="42250"/>
    <cellStyle name="Normal 9 6 2 7 4 2 4" xfId="21263"/>
    <cellStyle name="Normal 9 6 2 7 4 3" xfId="25385"/>
    <cellStyle name="Normal 9 6 2 7 4 4" xfId="29883"/>
    <cellStyle name="Normal 9 6 2 7 4 5" xfId="38128"/>
    <cellStyle name="Normal 9 6 2 7 4 6" xfId="17130"/>
    <cellStyle name="Normal 9 6 2 7 5" xfId="7764"/>
    <cellStyle name="Normal 9 6 2 7 5 2" xfId="11887"/>
    <cellStyle name="Normal 9 6 2 7 5 2 2" xfId="34829"/>
    <cellStyle name="Normal 9 6 2 7 5 2 3" xfId="43074"/>
    <cellStyle name="Normal 9 6 2 7 5 2 4" xfId="22087"/>
    <cellStyle name="Normal 9 6 2 7 5 3" xfId="26209"/>
    <cellStyle name="Normal 9 6 2 7 5 4" xfId="30707"/>
    <cellStyle name="Normal 9 6 2 7 5 5" xfId="38952"/>
    <cellStyle name="Normal 9 6 2 7 5 6" xfId="17965"/>
    <cellStyle name="Normal 9 6 2 7 6" xfId="8590"/>
    <cellStyle name="Normal 9 6 2 7 6 2" xfId="31532"/>
    <cellStyle name="Normal 9 6 2 7 6 3" xfId="39777"/>
    <cellStyle name="Normal 9 6 2 7 6 4" xfId="14657"/>
    <cellStyle name="Normal 9 6 2 7 7" xfId="18790"/>
    <cellStyle name="Normal 9 6 2 7 8" xfId="22912"/>
    <cellStyle name="Normal 9 6 2 7 9" xfId="27410"/>
    <cellStyle name="Normal 9 6 2 8" xfId="4582"/>
    <cellStyle name="Normal 9 6 2 8 2" xfId="8716"/>
    <cellStyle name="Normal 9 6 2 8 2 2" xfId="31658"/>
    <cellStyle name="Normal 9 6 2 8 2 3" xfId="39903"/>
    <cellStyle name="Normal 9 6 2 8 2 4" xfId="14783"/>
    <cellStyle name="Normal 9 6 2 8 3" xfId="18916"/>
    <cellStyle name="Normal 9 6 2 8 4" xfId="23038"/>
    <cellStyle name="Normal 9 6 2 8 5" xfId="27536"/>
    <cellStyle name="Normal 9 6 2 8 6" xfId="35781"/>
    <cellStyle name="Normal 9 6 2 8 7" xfId="13133"/>
    <cellStyle name="Normal 9 6 2 9" xfId="5406"/>
    <cellStyle name="Normal 9 6 2 9 2" xfId="9540"/>
    <cellStyle name="Normal 9 6 2 9 2 2" xfId="32482"/>
    <cellStyle name="Normal 9 6 2 9 2 3" xfId="40727"/>
    <cellStyle name="Normal 9 6 2 9 2 4" xfId="19740"/>
    <cellStyle name="Normal 9 6 2 9 3" xfId="23862"/>
    <cellStyle name="Normal 9 6 2 9 4" xfId="28360"/>
    <cellStyle name="Normal 9 6 2 9 5" xfId="36605"/>
    <cellStyle name="Normal 9 6 2 9 6" xfId="15607"/>
    <cellStyle name="Normal 9 6 3" xfId="3865"/>
    <cellStyle name="Normal 9 6 3 10" xfId="35068"/>
    <cellStyle name="Normal 9 6 3 11" xfId="12280"/>
    <cellStyle name="Normal 9 6 3 2" xfId="4693"/>
    <cellStyle name="Normal 9 6 3 2 2" xfId="8827"/>
    <cellStyle name="Normal 9 6 3 2 2 2" xfId="31769"/>
    <cellStyle name="Normal 9 6 3 2 2 3" xfId="40014"/>
    <cellStyle name="Normal 9 6 3 2 2 4" xfId="14894"/>
    <cellStyle name="Normal 9 6 3 2 3" xfId="19027"/>
    <cellStyle name="Normal 9 6 3 2 4" xfId="23149"/>
    <cellStyle name="Normal 9 6 3 2 5" xfId="27647"/>
    <cellStyle name="Normal 9 6 3 2 6" xfId="35892"/>
    <cellStyle name="Normal 9 6 3 2 7" xfId="13245"/>
    <cellStyle name="Normal 9 6 3 3" xfId="5517"/>
    <cellStyle name="Normal 9 6 3 3 2" xfId="9651"/>
    <cellStyle name="Normal 9 6 3 3 2 2" xfId="32593"/>
    <cellStyle name="Normal 9 6 3 3 2 3" xfId="40838"/>
    <cellStyle name="Normal 9 6 3 3 2 4" xfId="19851"/>
    <cellStyle name="Normal 9 6 3 3 3" xfId="23973"/>
    <cellStyle name="Normal 9 6 3 3 4" xfId="28471"/>
    <cellStyle name="Normal 9 6 3 3 5" xfId="36716"/>
    <cellStyle name="Normal 9 6 3 3 6" xfId="15718"/>
    <cellStyle name="Normal 9 6 3 4" xfId="6342"/>
    <cellStyle name="Normal 9 6 3 4 2" xfId="10476"/>
    <cellStyle name="Normal 9 6 3 4 2 2" xfId="33418"/>
    <cellStyle name="Normal 9 6 3 4 2 3" xfId="41663"/>
    <cellStyle name="Normal 9 6 3 4 2 4" xfId="20676"/>
    <cellStyle name="Normal 9 6 3 4 3" xfId="24798"/>
    <cellStyle name="Normal 9 6 3 4 4" xfId="29296"/>
    <cellStyle name="Normal 9 6 3 4 5" xfId="37541"/>
    <cellStyle name="Normal 9 6 3 4 6" xfId="16543"/>
    <cellStyle name="Normal 9 6 3 5" xfId="7177"/>
    <cellStyle name="Normal 9 6 3 5 2" xfId="11300"/>
    <cellStyle name="Normal 9 6 3 5 2 2" xfId="34242"/>
    <cellStyle name="Normal 9 6 3 5 2 3" xfId="42487"/>
    <cellStyle name="Normal 9 6 3 5 2 4" xfId="21500"/>
    <cellStyle name="Normal 9 6 3 5 3" xfId="25622"/>
    <cellStyle name="Normal 9 6 3 5 4" xfId="30120"/>
    <cellStyle name="Normal 9 6 3 5 5" xfId="38365"/>
    <cellStyle name="Normal 9 6 3 5 6" xfId="17378"/>
    <cellStyle name="Normal 9 6 3 6" xfId="8003"/>
    <cellStyle name="Normal 9 6 3 6 2" xfId="30945"/>
    <cellStyle name="Normal 9 6 3 6 3" xfId="39190"/>
    <cellStyle name="Normal 9 6 3 6 4" xfId="14070"/>
    <cellStyle name="Normal 9 6 3 7" xfId="18203"/>
    <cellStyle name="Normal 9 6 3 8" xfId="22325"/>
    <cellStyle name="Normal 9 6 3 9" xfId="26823"/>
    <cellStyle name="Normal 9 6 4" xfId="3977"/>
    <cellStyle name="Normal 9 6 4 10" xfId="35180"/>
    <cellStyle name="Normal 9 6 4 11" xfId="12392"/>
    <cellStyle name="Normal 9 6 4 2" xfId="4805"/>
    <cellStyle name="Normal 9 6 4 2 2" xfId="8939"/>
    <cellStyle name="Normal 9 6 4 2 2 2" xfId="31881"/>
    <cellStyle name="Normal 9 6 4 2 2 3" xfId="40126"/>
    <cellStyle name="Normal 9 6 4 2 2 4" xfId="15006"/>
    <cellStyle name="Normal 9 6 4 2 3" xfId="19139"/>
    <cellStyle name="Normal 9 6 4 2 4" xfId="23261"/>
    <cellStyle name="Normal 9 6 4 2 5" xfId="27759"/>
    <cellStyle name="Normal 9 6 4 2 6" xfId="36004"/>
    <cellStyle name="Normal 9 6 4 2 7" xfId="13357"/>
    <cellStyle name="Normal 9 6 4 3" xfId="5629"/>
    <cellStyle name="Normal 9 6 4 3 2" xfId="9763"/>
    <cellStyle name="Normal 9 6 4 3 2 2" xfId="32705"/>
    <cellStyle name="Normal 9 6 4 3 2 3" xfId="40950"/>
    <cellStyle name="Normal 9 6 4 3 2 4" xfId="19963"/>
    <cellStyle name="Normal 9 6 4 3 3" xfId="24085"/>
    <cellStyle name="Normal 9 6 4 3 4" xfId="28583"/>
    <cellStyle name="Normal 9 6 4 3 5" xfId="36828"/>
    <cellStyle name="Normal 9 6 4 3 6" xfId="15830"/>
    <cellStyle name="Normal 9 6 4 4" xfId="6454"/>
    <cellStyle name="Normal 9 6 4 4 2" xfId="10588"/>
    <cellStyle name="Normal 9 6 4 4 2 2" xfId="33530"/>
    <cellStyle name="Normal 9 6 4 4 2 3" xfId="41775"/>
    <cellStyle name="Normal 9 6 4 4 2 4" xfId="20788"/>
    <cellStyle name="Normal 9 6 4 4 3" xfId="24910"/>
    <cellStyle name="Normal 9 6 4 4 4" xfId="29408"/>
    <cellStyle name="Normal 9 6 4 4 5" xfId="37653"/>
    <cellStyle name="Normal 9 6 4 4 6" xfId="16655"/>
    <cellStyle name="Normal 9 6 4 5" xfId="7289"/>
    <cellStyle name="Normal 9 6 4 5 2" xfId="11412"/>
    <cellStyle name="Normal 9 6 4 5 2 2" xfId="34354"/>
    <cellStyle name="Normal 9 6 4 5 2 3" xfId="42599"/>
    <cellStyle name="Normal 9 6 4 5 2 4" xfId="21612"/>
    <cellStyle name="Normal 9 6 4 5 3" xfId="25734"/>
    <cellStyle name="Normal 9 6 4 5 4" xfId="30232"/>
    <cellStyle name="Normal 9 6 4 5 5" xfId="38477"/>
    <cellStyle name="Normal 9 6 4 5 6" xfId="17490"/>
    <cellStyle name="Normal 9 6 4 6" xfId="8115"/>
    <cellStyle name="Normal 9 6 4 6 2" xfId="31057"/>
    <cellStyle name="Normal 9 6 4 6 3" xfId="39302"/>
    <cellStyle name="Normal 9 6 4 6 4" xfId="14182"/>
    <cellStyle name="Normal 9 6 4 7" xfId="18315"/>
    <cellStyle name="Normal 9 6 4 8" xfId="22437"/>
    <cellStyle name="Normal 9 6 4 9" xfId="26935"/>
    <cellStyle name="Normal 9 6 5" xfId="4089"/>
    <cellStyle name="Normal 9 6 5 10" xfId="35292"/>
    <cellStyle name="Normal 9 6 5 11" xfId="12504"/>
    <cellStyle name="Normal 9 6 5 2" xfId="4917"/>
    <cellStyle name="Normal 9 6 5 2 2" xfId="9051"/>
    <cellStyle name="Normal 9 6 5 2 2 2" xfId="31993"/>
    <cellStyle name="Normal 9 6 5 2 2 3" xfId="40238"/>
    <cellStyle name="Normal 9 6 5 2 2 4" xfId="15118"/>
    <cellStyle name="Normal 9 6 5 2 3" xfId="19251"/>
    <cellStyle name="Normal 9 6 5 2 4" xfId="23373"/>
    <cellStyle name="Normal 9 6 5 2 5" xfId="27871"/>
    <cellStyle name="Normal 9 6 5 2 6" xfId="36116"/>
    <cellStyle name="Normal 9 6 5 2 7" xfId="13469"/>
    <cellStyle name="Normal 9 6 5 3" xfId="5741"/>
    <cellStyle name="Normal 9 6 5 3 2" xfId="9875"/>
    <cellStyle name="Normal 9 6 5 3 2 2" xfId="32817"/>
    <cellStyle name="Normal 9 6 5 3 2 3" xfId="41062"/>
    <cellStyle name="Normal 9 6 5 3 2 4" xfId="20075"/>
    <cellStyle name="Normal 9 6 5 3 3" xfId="24197"/>
    <cellStyle name="Normal 9 6 5 3 4" xfId="28695"/>
    <cellStyle name="Normal 9 6 5 3 5" xfId="36940"/>
    <cellStyle name="Normal 9 6 5 3 6" xfId="15942"/>
    <cellStyle name="Normal 9 6 5 4" xfId="6566"/>
    <cellStyle name="Normal 9 6 5 4 2" xfId="10700"/>
    <cellStyle name="Normal 9 6 5 4 2 2" xfId="33642"/>
    <cellStyle name="Normal 9 6 5 4 2 3" xfId="41887"/>
    <cellStyle name="Normal 9 6 5 4 2 4" xfId="20900"/>
    <cellStyle name="Normal 9 6 5 4 3" xfId="25022"/>
    <cellStyle name="Normal 9 6 5 4 4" xfId="29520"/>
    <cellStyle name="Normal 9 6 5 4 5" xfId="37765"/>
    <cellStyle name="Normal 9 6 5 4 6" xfId="16767"/>
    <cellStyle name="Normal 9 6 5 5" xfId="7401"/>
    <cellStyle name="Normal 9 6 5 5 2" xfId="11524"/>
    <cellStyle name="Normal 9 6 5 5 2 2" xfId="34466"/>
    <cellStyle name="Normal 9 6 5 5 2 3" xfId="42711"/>
    <cellStyle name="Normal 9 6 5 5 2 4" xfId="21724"/>
    <cellStyle name="Normal 9 6 5 5 3" xfId="25846"/>
    <cellStyle name="Normal 9 6 5 5 4" xfId="30344"/>
    <cellStyle name="Normal 9 6 5 5 5" xfId="38589"/>
    <cellStyle name="Normal 9 6 5 5 6" xfId="17602"/>
    <cellStyle name="Normal 9 6 5 6" xfId="8227"/>
    <cellStyle name="Normal 9 6 5 6 2" xfId="31169"/>
    <cellStyle name="Normal 9 6 5 6 3" xfId="39414"/>
    <cellStyle name="Normal 9 6 5 6 4" xfId="14294"/>
    <cellStyle name="Normal 9 6 5 7" xfId="18427"/>
    <cellStyle name="Normal 9 6 5 8" xfId="22549"/>
    <cellStyle name="Normal 9 6 5 9" xfId="27047"/>
    <cellStyle name="Normal 9 6 6" xfId="4139"/>
    <cellStyle name="Normal 9 6 6 10" xfId="35342"/>
    <cellStyle name="Normal 9 6 6 11" xfId="12554"/>
    <cellStyle name="Normal 9 6 6 2" xfId="4967"/>
    <cellStyle name="Normal 9 6 6 2 2" xfId="9101"/>
    <cellStyle name="Normal 9 6 6 2 2 2" xfId="32043"/>
    <cellStyle name="Normal 9 6 6 2 2 3" xfId="40288"/>
    <cellStyle name="Normal 9 6 6 2 2 4" xfId="15168"/>
    <cellStyle name="Normal 9 6 6 2 3" xfId="19301"/>
    <cellStyle name="Normal 9 6 6 2 4" xfId="23423"/>
    <cellStyle name="Normal 9 6 6 2 5" xfId="27921"/>
    <cellStyle name="Normal 9 6 6 2 6" xfId="36166"/>
    <cellStyle name="Normal 9 6 6 2 7" xfId="13519"/>
    <cellStyle name="Normal 9 6 6 3" xfId="5791"/>
    <cellStyle name="Normal 9 6 6 3 2" xfId="9925"/>
    <cellStyle name="Normal 9 6 6 3 2 2" xfId="32867"/>
    <cellStyle name="Normal 9 6 6 3 2 3" xfId="41112"/>
    <cellStyle name="Normal 9 6 6 3 2 4" xfId="20125"/>
    <cellStyle name="Normal 9 6 6 3 3" xfId="24247"/>
    <cellStyle name="Normal 9 6 6 3 4" xfId="28745"/>
    <cellStyle name="Normal 9 6 6 3 5" xfId="36990"/>
    <cellStyle name="Normal 9 6 6 3 6" xfId="15992"/>
    <cellStyle name="Normal 9 6 6 4" xfId="6616"/>
    <cellStyle name="Normal 9 6 6 4 2" xfId="10750"/>
    <cellStyle name="Normal 9 6 6 4 2 2" xfId="33692"/>
    <cellStyle name="Normal 9 6 6 4 2 3" xfId="41937"/>
    <cellStyle name="Normal 9 6 6 4 2 4" xfId="20950"/>
    <cellStyle name="Normal 9 6 6 4 3" xfId="25072"/>
    <cellStyle name="Normal 9 6 6 4 4" xfId="29570"/>
    <cellStyle name="Normal 9 6 6 4 5" xfId="37815"/>
    <cellStyle name="Normal 9 6 6 4 6" xfId="16817"/>
    <cellStyle name="Normal 9 6 6 5" xfId="7451"/>
    <cellStyle name="Normal 9 6 6 5 2" xfId="11574"/>
    <cellStyle name="Normal 9 6 6 5 2 2" xfId="34516"/>
    <cellStyle name="Normal 9 6 6 5 2 3" xfId="42761"/>
    <cellStyle name="Normal 9 6 6 5 2 4" xfId="21774"/>
    <cellStyle name="Normal 9 6 6 5 3" xfId="25896"/>
    <cellStyle name="Normal 9 6 6 5 4" xfId="30394"/>
    <cellStyle name="Normal 9 6 6 5 5" xfId="38639"/>
    <cellStyle name="Normal 9 6 6 5 6" xfId="17652"/>
    <cellStyle name="Normal 9 6 6 6" xfId="8277"/>
    <cellStyle name="Normal 9 6 6 6 2" xfId="31219"/>
    <cellStyle name="Normal 9 6 6 6 3" xfId="39464"/>
    <cellStyle name="Normal 9 6 6 6 4" xfId="14344"/>
    <cellStyle name="Normal 9 6 6 7" xfId="18477"/>
    <cellStyle name="Normal 9 6 6 8" xfId="22599"/>
    <cellStyle name="Normal 9 6 6 9" xfId="27097"/>
    <cellStyle name="Normal 9 6 7" xfId="4263"/>
    <cellStyle name="Normal 9 6 7 10" xfId="35466"/>
    <cellStyle name="Normal 9 6 7 11" xfId="12678"/>
    <cellStyle name="Normal 9 6 7 2" xfId="5091"/>
    <cellStyle name="Normal 9 6 7 2 2" xfId="9225"/>
    <cellStyle name="Normal 9 6 7 2 2 2" xfId="32167"/>
    <cellStyle name="Normal 9 6 7 2 2 3" xfId="40412"/>
    <cellStyle name="Normal 9 6 7 2 2 4" xfId="15292"/>
    <cellStyle name="Normal 9 6 7 2 3" xfId="19425"/>
    <cellStyle name="Normal 9 6 7 2 4" xfId="23547"/>
    <cellStyle name="Normal 9 6 7 2 5" xfId="28045"/>
    <cellStyle name="Normal 9 6 7 2 6" xfId="36290"/>
    <cellStyle name="Normal 9 6 7 2 7" xfId="13643"/>
    <cellStyle name="Normal 9 6 7 3" xfId="5915"/>
    <cellStyle name="Normal 9 6 7 3 2" xfId="10049"/>
    <cellStyle name="Normal 9 6 7 3 2 2" xfId="32991"/>
    <cellStyle name="Normal 9 6 7 3 2 3" xfId="41236"/>
    <cellStyle name="Normal 9 6 7 3 2 4" xfId="20249"/>
    <cellStyle name="Normal 9 6 7 3 3" xfId="24371"/>
    <cellStyle name="Normal 9 6 7 3 4" xfId="28869"/>
    <cellStyle name="Normal 9 6 7 3 5" xfId="37114"/>
    <cellStyle name="Normal 9 6 7 3 6" xfId="16116"/>
    <cellStyle name="Normal 9 6 7 4" xfId="6740"/>
    <cellStyle name="Normal 9 6 7 4 2" xfId="10874"/>
    <cellStyle name="Normal 9 6 7 4 2 2" xfId="33816"/>
    <cellStyle name="Normal 9 6 7 4 2 3" xfId="42061"/>
    <cellStyle name="Normal 9 6 7 4 2 4" xfId="21074"/>
    <cellStyle name="Normal 9 6 7 4 3" xfId="25196"/>
    <cellStyle name="Normal 9 6 7 4 4" xfId="29694"/>
    <cellStyle name="Normal 9 6 7 4 5" xfId="37939"/>
    <cellStyle name="Normal 9 6 7 4 6" xfId="16941"/>
    <cellStyle name="Normal 9 6 7 5" xfId="7575"/>
    <cellStyle name="Normal 9 6 7 5 2" xfId="11698"/>
    <cellStyle name="Normal 9 6 7 5 2 2" xfId="34640"/>
    <cellStyle name="Normal 9 6 7 5 2 3" xfId="42885"/>
    <cellStyle name="Normal 9 6 7 5 2 4" xfId="21898"/>
    <cellStyle name="Normal 9 6 7 5 3" xfId="26020"/>
    <cellStyle name="Normal 9 6 7 5 4" xfId="30518"/>
    <cellStyle name="Normal 9 6 7 5 5" xfId="38763"/>
    <cellStyle name="Normal 9 6 7 5 6" xfId="17776"/>
    <cellStyle name="Normal 9 6 7 6" xfId="8401"/>
    <cellStyle name="Normal 9 6 7 6 2" xfId="31343"/>
    <cellStyle name="Normal 9 6 7 6 3" xfId="39588"/>
    <cellStyle name="Normal 9 6 7 6 4" xfId="14468"/>
    <cellStyle name="Normal 9 6 7 7" xfId="18601"/>
    <cellStyle name="Normal 9 6 7 8" xfId="22723"/>
    <cellStyle name="Normal 9 6 7 9" xfId="27221"/>
    <cellStyle name="Normal 9 6 8" xfId="4392"/>
    <cellStyle name="Normal 9 6 8 10" xfId="35591"/>
    <cellStyle name="Normal 9 6 8 11" xfId="12803"/>
    <cellStyle name="Normal 9 6 8 2" xfId="5216"/>
    <cellStyle name="Normal 9 6 8 2 2" xfId="9350"/>
    <cellStyle name="Normal 9 6 8 2 2 2" xfId="32292"/>
    <cellStyle name="Normal 9 6 8 2 2 3" xfId="40537"/>
    <cellStyle name="Normal 9 6 8 2 2 4" xfId="15417"/>
    <cellStyle name="Normal 9 6 8 2 3" xfId="19550"/>
    <cellStyle name="Normal 9 6 8 2 4" xfId="23672"/>
    <cellStyle name="Normal 9 6 8 2 5" xfId="28170"/>
    <cellStyle name="Normal 9 6 8 2 6" xfId="36415"/>
    <cellStyle name="Normal 9 6 8 2 7" xfId="13768"/>
    <cellStyle name="Normal 9 6 8 3" xfId="6040"/>
    <cellStyle name="Normal 9 6 8 3 2" xfId="10174"/>
    <cellStyle name="Normal 9 6 8 3 2 2" xfId="33116"/>
    <cellStyle name="Normal 9 6 8 3 2 3" xfId="41361"/>
    <cellStyle name="Normal 9 6 8 3 2 4" xfId="20374"/>
    <cellStyle name="Normal 9 6 8 3 3" xfId="24496"/>
    <cellStyle name="Normal 9 6 8 3 4" xfId="28994"/>
    <cellStyle name="Normal 9 6 8 3 5" xfId="37239"/>
    <cellStyle name="Normal 9 6 8 3 6" xfId="16241"/>
    <cellStyle name="Normal 9 6 8 4" xfId="6865"/>
    <cellStyle name="Normal 9 6 8 4 2" xfId="10999"/>
    <cellStyle name="Normal 9 6 8 4 2 2" xfId="33941"/>
    <cellStyle name="Normal 9 6 8 4 2 3" xfId="42186"/>
    <cellStyle name="Normal 9 6 8 4 2 4" xfId="21199"/>
    <cellStyle name="Normal 9 6 8 4 3" xfId="25321"/>
    <cellStyle name="Normal 9 6 8 4 4" xfId="29819"/>
    <cellStyle name="Normal 9 6 8 4 5" xfId="38064"/>
    <cellStyle name="Normal 9 6 8 4 6" xfId="17066"/>
    <cellStyle name="Normal 9 6 8 5" xfId="7700"/>
    <cellStyle name="Normal 9 6 8 5 2" xfId="11823"/>
    <cellStyle name="Normal 9 6 8 5 2 2" xfId="34765"/>
    <cellStyle name="Normal 9 6 8 5 2 3" xfId="43010"/>
    <cellStyle name="Normal 9 6 8 5 2 4" xfId="22023"/>
    <cellStyle name="Normal 9 6 8 5 3" xfId="26145"/>
    <cellStyle name="Normal 9 6 8 5 4" xfId="30643"/>
    <cellStyle name="Normal 9 6 8 5 5" xfId="38888"/>
    <cellStyle name="Normal 9 6 8 5 6" xfId="17901"/>
    <cellStyle name="Normal 9 6 8 6" xfId="8526"/>
    <cellStyle name="Normal 9 6 8 6 2" xfId="31468"/>
    <cellStyle name="Normal 9 6 8 6 3" xfId="39713"/>
    <cellStyle name="Normal 9 6 8 6 4" xfId="14593"/>
    <cellStyle name="Normal 9 6 8 7" xfId="18726"/>
    <cellStyle name="Normal 9 6 8 8" xfId="22848"/>
    <cellStyle name="Normal 9 6 8 9" xfId="27346"/>
    <cellStyle name="Normal 9 6 9" xfId="4581"/>
    <cellStyle name="Normal 9 6 9 2" xfId="8715"/>
    <cellStyle name="Normal 9 6 9 2 2" xfId="31657"/>
    <cellStyle name="Normal 9 6 9 2 3" xfId="39902"/>
    <cellStyle name="Normal 9 6 9 2 4" xfId="14782"/>
    <cellStyle name="Normal 9 6 9 3" xfId="18915"/>
    <cellStyle name="Normal 9 6 9 4" xfId="23037"/>
    <cellStyle name="Normal 9 6 9 5" xfId="27535"/>
    <cellStyle name="Normal 9 6 9 6" xfId="35780"/>
    <cellStyle name="Normal 9 6 9 7" xfId="13132"/>
    <cellStyle name="Normal 9 7" xfId="3419"/>
    <cellStyle name="Normal 9 7 10" xfId="6232"/>
    <cellStyle name="Normal 9 7 10 2" xfId="10366"/>
    <cellStyle name="Normal 9 7 10 2 2" xfId="33308"/>
    <cellStyle name="Normal 9 7 10 2 3" xfId="41553"/>
    <cellStyle name="Normal 9 7 10 2 4" xfId="20566"/>
    <cellStyle name="Normal 9 7 10 3" xfId="24688"/>
    <cellStyle name="Normal 9 7 10 4" xfId="29186"/>
    <cellStyle name="Normal 9 7 10 5" xfId="37431"/>
    <cellStyle name="Normal 9 7 10 6" xfId="16433"/>
    <cellStyle name="Normal 9 7 11" xfId="7067"/>
    <cellStyle name="Normal 9 7 11 2" xfId="11190"/>
    <cellStyle name="Normal 9 7 11 2 2" xfId="34132"/>
    <cellStyle name="Normal 9 7 11 2 3" xfId="42377"/>
    <cellStyle name="Normal 9 7 11 2 4" xfId="21390"/>
    <cellStyle name="Normal 9 7 11 3" xfId="25512"/>
    <cellStyle name="Normal 9 7 11 4" xfId="30010"/>
    <cellStyle name="Normal 9 7 11 5" xfId="38255"/>
    <cellStyle name="Normal 9 7 11 6" xfId="17268"/>
    <cellStyle name="Normal 9 7 12" xfId="7892"/>
    <cellStyle name="Normal 9 7 12 2" xfId="30835"/>
    <cellStyle name="Normal 9 7 12 3" xfId="39080"/>
    <cellStyle name="Normal 9 7 12 4" xfId="13960"/>
    <cellStyle name="Normal 9 7 13" xfId="18093"/>
    <cellStyle name="Normal 9 7 14" xfId="22215"/>
    <cellStyle name="Normal 9 7 15" xfId="26698"/>
    <cellStyle name="Normal 9 7 16" xfId="34958"/>
    <cellStyle name="Normal 9 7 17" xfId="12170"/>
    <cellStyle name="Normal 9 7 2" xfId="3867"/>
    <cellStyle name="Normal 9 7 2 10" xfId="35070"/>
    <cellStyle name="Normal 9 7 2 11" xfId="12282"/>
    <cellStyle name="Normal 9 7 2 2" xfId="4695"/>
    <cellStyle name="Normal 9 7 2 2 2" xfId="8829"/>
    <cellStyle name="Normal 9 7 2 2 2 2" xfId="31771"/>
    <cellStyle name="Normal 9 7 2 2 2 3" xfId="40016"/>
    <cellStyle name="Normal 9 7 2 2 2 4" xfId="14896"/>
    <cellStyle name="Normal 9 7 2 2 3" xfId="19029"/>
    <cellStyle name="Normal 9 7 2 2 4" xfId="23151"/>
    <cellStyle name="Normal 9 7 2 2 5" xfId="27649"/>
    <cellStyle name="Normal 9 7 2 2 6" xfId="35894"/>
    <cellStyle name="Normal 9 7 2 2 7" xfId="13247"/>
    <cellStyle name="Normal 9 7 2 3" xfId="5519"/>
    <cellStyle name="Normal 9 7 2 3 2" xfId="9653"/>
    <cellStyle name="Normal 9 7 2 3 2 2" xfId="32595"/>
    <cellStyle name="Normal 9 7 2 3 2 3" xfId="40840"/>
    <cellStyle name="Normal 9 7 2 3 2 4" xfId="19853"/>
    <cellStyle name="Normal 9 7 2 3 3" xfId="23975"/>
    <cellStyle name="Normal 9 7 2 3 4" xfId="28473"/>
    <cellStyle name="Normal 9 7 2 3 5" xfId="36718"/>
    <cellStyle name="Normal 9 7 2 3 6" xfId="15720"/>
    <cellStyle name="Normal 9 7 2 4" xfId="6344"/>
    <cellStyle name="Normal 9 7 2 4 2" xfId="10478"/>
    <cellStyle name="Normal 9 7 2 4 2 2" xfId="33420"/>
    <cellStyle name="Normal 9 7 2 4 2 3" xfId="41665"/>
    <cellStyle name="Normal 9 7 2 4 2 4" xfId="20678"/>
    <cellStyle name="Normal 9 7 2 4 3" xfId="24800"/>
    <cellStyle name="Normal 9 7 2 4 4" xfId="29298"/>
    <cellStyle name="Normal 9 7 2 4 5" xfId="37543"/>
    <cellStyle name="Normal 9 7 2 4 6" xfId="16545"/>
    <cellStyle name="Normal 9 7 2 5" xfId="7179"/>
    <cellStyle name="Normal 9 7 2 5 2" xfId="11302"/>
    <cellStyle name="Normal 9 7 2 5 2 2" xfId="34244"/>
    <cellStyle name="Normal 9 7 2 5 2 3" xfId="42489"/>
    <cellStyle name="Normal 9 7 2 5 2 4" xfId="21502"/>
    <cellStyle name="Normal 9 7 2 5 3" xfId="25624"/>
    <cellStyle name="Normal 9 7 2 5 4" xfId="30122"/>
    <cellStyle name="Normal 9 7 2 5 5" xfId="38367"/>
    <cellStyle name="Normal 9 7 2 5 6" xfId="17380"/>
    <cellStyle name="Normal 9 7 2 6" xfId="8005"/>
    <cellStyle name="Normal 9 7 2 6 2" xfId="30947"/>
    <cellStyle name="Normal 9 7 2 6 3" xfId="39192"/>
    <cellStyle name="Normal 9 7 2 6 4" xfId="14072"/>
    <cellStyle name="Normal 9 7 2 7" xfId="18205"/>
    <cellStyle name="Normal 9 7 2 8" xfId="22327"/>
    <cellStyle name="Normal 9 7 2 9" xfId="26825"/>
    <cellStyle name="Normal 9 7 3" xfId="3979"/>
    <cellStyle name="Normal 9 7 3 10" xfId="35182"/>
    <cellStyle name="Normal 9 7 3 11" xfId="12394"/>
    <cellStyle name="Normal 9 7 3 2" xfId="4807"/>
    <cellStyle name="Normal 9 7 3 2 2" xfId="8941"/>
    <cellStyle name="Normal 9 7 3 2 2 2" xfId="31883"/>
    <cellStyle name="Normal 9 7 3 2 2 3" xfId="40128"/>
    <cellStyle name="Normal 9 7 3 2 2 4" xfId="15008"/>
    <cellStyle name="Normal 9 7 3 2 3" xfId="19141"/>
    <cellStyle name="Normal 9 7 3 2 4" xfId="23263"/>
    <cellStyle name="Normal 9 7 3 2 5" xfId="27761"/>
    <cellStyle name="Normal 9 7 3 2 6" xfId="36006"/>
    <cellStyle name="Normal 9 7 3 2 7" xfId="13359"/>
    <cellStyle name="Normal 9 7 3 3" xfId="5631"/>
    <cellStyle name="Normal 9 7 3 3 2" xfId="9765"/>
    <cellStyle name="Normal 9 7 3 3 2 2" xfId="32707"/>
    <cellStyle name="Normal 9 7 3 3 2 3" xfId="40952"/>
    <cellStyle name="Normal 9 7 3 3 2 4" xfId="19965"/>
    <cellStyle name="Normal 9 7 3 3 3" xfId="24087"/>
    <cellStyle name="Normal 9 7 3 3 4" xfId="28585"/>
    <cellStyle name="Normal 9 7 3 3 5" xfId="36830"/>
    <cellStyle name="Normal 9 7 3 3 6" xfId="15832"/>
    <cellStyle name="Normal 9 7 3 4" xfId="6456"/>
    <cellStyle name="Normal 9 7 3 4 2" xfId="10590"/>
    <cellStyle name="Normal 9 7 3 4 2 2" xfId="33532"/>
    <cellStyle name="Normal 9 7 3 4 2 3" xfId="41777"/>
    <cellStyle name="Normal 9 7 3 4 2 4" xfId="20790"/>
    <cellStyle name="Normal 9 7 3 4 3" xfId="24912"/>
    <cellStyle name="Normal 9 7 3 4 4" xfId="29410"/>
    <cellStyle name="Normal 9 7 3 4 5" xfId="37655"/>
    <cellStyle name="Normal 9 7 3 4 6" xfId="16657"/>
    <cellStyle name="Normal 9 7 3 5" xfId="7291"/>
    <cellStyle name="Normal 9 7 3 5 2" xfId="11414"/>
    <cellStyle name="Normal 9 7 3 5 2 2" xfId="34356"/>
    <cellStyle name="Normal 9 7 3 5 2 3" xfId="42601"/>
    <cellStyle name="Normal 9 7 3 5 2 4" xfId="21614"/>
    <cellStyle name="Normal 9 7 3 5 3" xfId="25736"/>
    <cellStyle name="Normal 9 7 3 5 4" xfId="30234"/>
    <cellStyle name="Normal 9 7 3 5 5" xfId="38479"/>
    <cellStyle name="Normal 9 7 3 5 6" xfId="17492"/>
    <cellStyle name="Normal 9 7 3 6" xfId="8117"/>
    <cellStyle name="Normal 9 7 3 6 2" xfId="31059"/>
    <cellStyle name="Normal 9 7 3 6 3" xfId="39304"/>
    <cellStyle name="Normal 9 7 3 6 4" xfId="14184"/>
    <cellStyle name="Normal 9 7 3 7" xfId="18317"/>
    <cellStyle name="Normal 9 7 3 8" xfId="22439"/>
    <cellStyle name="Normal 9 7 3 9" xfId="26937"/>
    <cellStyle name="Normal 9 7 4" xfId="4091"/>
    <cellStyle name="Normal 9 7 4 10" xfId="35294"/>
    <cellStyle name="Normal 9 7 4 11" xfId="12506"/>
    <cellStyle name="Normal 9 7 4 2" xfId="4919"/>
    <cellStyle name="Normal 9 7 4 2 2" xfId="9053"/>
    <cellStyle name="Normal 9 7 4 2 2 2" xfId="31995"/>
    <cellStyle name="Normal 9 7 4 2 2 3" xfId="40240"/>
    <cellStyle name="Normal 9 7 4 2 2 4" xfId="15120"/>
    <cellStyle name="Normal 9 7 4 2 3" xfId="19253"/>
    <cellStyle name="Normal 9 7 4 2 4" xfId="23375"/>
    <cellStyle name="Normal 9 7 4 2 5" xfId="27873"/>
    <cellStyle name="Normal 9 7 4 2 6" xfId="36118"/>
    <cellStyle name="Normal 9 7 4 2 7" xfId="13471"/>
    <cellStyle name="Normal 9 7 4 3" xfId="5743"/>
    <cellStyle name="Normal 9 7 4 3 2" xfId="9877"/>
    <cellStyle name="Normal 9 7 4 3 2 2" xfId="32819"/>
    <cellStyle name="Normal 9 7 4 3 2 3" xfId="41064"/>
    <cellStyle name="Normal 9 7 4 3 2 4" xfId="20077"/>
    <cellStyle name="Normal 9 7 4 3 3" xfId="24199"/>
    <cellStyle name="Normal 9 7 4 3 4" xfId="28697"/>
    <cellStyle name="Normal 9 7 4 3 5" xfId="36942"/>
    <cellStyle name="Normal 9 7 4 3 6" xfId="15944"/>
    <cellStyle name="Normal 9 7 4 4" xfId="6568"/>
    <cellStyle name="Normal 9 7 4 4 2" xfId="10702"/>
    <cellStyle name="Normal 9 7 4 4 2 2" xfId="33644"/>
    <cellStyle name="Normal 9 7 4 4 2 3" xfId="41889"/>
    <cellStyle name="Normal 9 7 4 4 2 4" xfId="20902"/>
    <cellStyle name="Normal 9 7 4 4 3" xfId="25024"/>
    <cellStyle name="Normal 9 7 4 4 4" xfId="29522"/>
    <cellStyle name="Normal 9 7 4 4 5" xfId="37767"/>
    <cellStyle name="Normal 9 7 4 4 6" xfId="16769"/>
    <cellStyle name="Normal 9 7 4 5" xfId="7403"/>
    <cellStyle name="Normal 9 7 4 5 2" xfId="11526"/>
    <cellStyle name="Normal 9 7 4 5 2 2" xfId="34468"/>
    <cellStyle name="Normal 9 7 4 5 2 3" xfId="42713"/>
    <cellStyle name="Normal 9 7 4 5 2 4" xfId="21726"/>
    <cellStyle name="Normal 9 7 4 5 3" xfId="25848"/>
    <cellStyle name="Normal 9 7 4 5 4" xfId="30346"/>
    <cellStyle name="Normal 9 7 4 5 5" xfId="38591"/>
    <cellStyle name="Normal 9 7 4 5 6" xfId="17604"/>
    <cellStyle name="Normal 9 7 4 6" xfId="8229"/>
    <cellStyle name="Normal 9 7 4 6 2" xfId="31171"/>
    <cellStyle name="Normal 9 7 4 6 3" xfId="39416"/>
    <cellStyle name="Normal 9 7 4 6 4" xfId="14296"/>
    <cellStyle name="Normal 9 7 4 7" xfId="18429"/>
    <cellStyle name="Normal 9 7 4 8" xfId="22551"/>
    <cellStyle name="Normal 9 7 4 9" xfId="27049"/>
    <cellStyle name="Normal 9 7 5" xfId="4199"/>
    <cellStyle name="Normal 9 7 5 10" xfId="35402"/>
    <cellStyle name="Normal 9 7 5 11" xfId="12614"/>
    <cellStyle name="Normal 9 7 5 2" xfId="5027"/>
    <cellStyle name="Normal 9 7 5 2 2" xfId="9161"/>
    <cellStyle name="Normal 9 7 5 2 2 2" xfId="32103"/>
    <cellStyle name="Normal 9 7 5 2 2 3" xfId="40348"/>
    <cellStyle name="Normal 9 7 5 2 2 4" xfId="15228"/>
    <cellStyle name="Normal 9 7 5 2 3" xfId="19361"/>
    <cellStyle name="Normal 9 7 5 2 4" xfId="23483"/>
    <cellStyle name="Normal 9 7 5 2 5" xfId="27981"/>
    <cellStyle name="Normal 9 7 5 2 6" xfId="36226"/>
    <cellStyle name="Normal 9 7 5 2 7" xfId="13579"/>
    <cellStyle name="Normal 9 7 5 3" xfId="5851"/>
    <cellStyle name="Normal 9 7 5 3 2" xfId="9985"/>
    <cellStyle name="Normal 9 7 5 3 2 2" xfId="32927"/>
    <cellStyle name="Normal 9 7 5 3 2 3" xfId="41172"/>
    <cellStyle name="Normal 9 7 5 3 2 4" xfId="20185"/>
    <cellStyle name="Normal 9 7 5 3 3" xfId="24307"/>
    <cellStyle name="Normal 9 7 5 3 4" xfId="28805"/>
    <cellStyle name="Normal 9 7 5 3 5" xfId="37050"/>
    <cellStyle name="Normal 9 7 5 3 6" xfId="16052"/>
    <cellStyle name="Normal 9 7 5 4" xfId="6676"/>
    <cellStyle name="Normal 9 7 5 4 2" xfId="10810"/>
    <cellStyle name="Normal 9 7 5 4 2 2" xfId="33752"/>
    <cellStyle name="Normal 9 7 5 4 2 3" xfId="41997"/>
    <cellStyle name="Normal 9 7 5 4 2 4" xfId="21010"/>
    <cellStyle name="Normal 9 7 5 4 3" xfId="25132"/>
    <cellStyle name="Normal 9 7 5 4 4" xfId="29630"/>
    <cellStyle name="Normal 9 7 5 4 5" xfId="37875"/>
    <cellStyle name="Normal 9 7 5 4 6" xfId="16877"/>
    <cellStyle name="Normal 9 7 5 5" xfId="7511"/>
    <cellStyle name="Normal 9 7 5 5 2" xfId="11634"/>
    <cellStyle name="Normal 9 7 5 5 2 2" xfId="34576"/>
    <cellStyle name="Normal 9 7 5 5 2 3" xfId="42821"/>
    <cellStyle name="Normal 9 7 5 5 2 4" xfId="21834"/>
    <cellStyle name="Normal 9 7 5 5 3" xfId="25956"/>
    <cellStyle name="Normal 9 7 5 5 4" xfId="30454"/>
    <cellStyle name="Normal 9 7 5 5 5" xfId="38699"/>
    <cellStyle name="Normal 9 7 5 5 6" xfId="17712"/>
    <cellStyle name="Normal 9 7 5 6" xfId="8337"/>
    <cellStyle name="Normal 9 7 5 6 2" xfId="31279"/>
    <cellStyle name="Normal 9 7 5 6 3" xfId="39524"/>
    <cellStyle name="Normal 9 7 5 6 4" xfId="14404"/>
    <cellStyle name="Normal 9 7 5 7" xfId="18537"/>
    <cellStyle name="Normal 9 7 5 8" xfId="22659"/>
    <cellStyle name="Normal 9 7 5 9" xfId="27157"/>
    <cellStyle name="Normal 9 7 6" xfId="4327"/>
    <cellStyle name="Normal 9 7 6 10" xfId="35526"/>
    <cellStyle name="Normal 9 7 6 11" xfId="12738"/>
    <cellStyle name="Normal 9 7 6 2" xfId="5151"/>
    <cellStyle name="Normal 9 7 6 2 2" xfId="9285"/>
    <cellStyle name="Normal 9 7 6 2 2 2" xfId="32227"/>
    <cellStyle name="Normal 9 7 6 2 2 3" xfId="40472"/>
    <cellStyle name="Normal 9 7 6 2 2 4" xfId="15352"/>
    <cellStyle name="Normal 9 7 6 2 3" xfId="19485"/>
    <cellStyle name="Normal 9 7 6 2 4" xfId="23607"/>
    <cellStyle name="Normal 9 7 6 2 5" xfId="28105"/>
    <cellStyle name="Normal 9 7 6 2 6" xfId="36350"/>
    <cellStyle name="Normal 9 7 6 2 7" xfId="13703"/>
    <cellStyle name="Normal 9 7 6 3" xfId="5975"/>
    <cellStyle name="Normal 9 7 6 3 2" xfId="10109"/>
    <cellStyle name="Normal 9 7 6 3 2 2" xfId="33051"/>
    <cellStyle name="Normal 9 7 6 3 2 3" xfId="41296"/>
    <cellStyle name="Normal 9 7 6 3 2 4" xfId="20309"/>
    <cellStyle name="Normal 9 7 6 3 3" xfId="24431"/>
    <cellStyle name="Normal 9 7 6 3 4" xfId="28929"/>
    <cellStyle name="Normal 9 7 6 3 5" xfId="37174"/>
    <cellStyle name="Normal 9 7 6 3 6" xfId="16176"/>
    <cellStyle name="Normal 9 7 6 4" xfId="6800"/>
    <cellStyle name="Normal 9 7 6 4 2" xfId="10934"/>
    <cellStyle name="Normal 9 7 6 4 2 2" xfId="33876"/>
    <cellStyle name="Normal 9 7 6 4 2 3" xfId="42121"/>
    <cellStyle name="Normal 9 7 6 4 2 4" xfId="21134"/>
    <cellStyle name="Normal 9 7 6 4 3" xfId="25256"/>
    <cellStyle name="Normal 9 7 6 4 4" xfId="29754"/>
    <cellStyle name="Normal 9 7 6 4 5" xfId="37999"/>
    <cellStyle name="Normal 9 7 6 4 6" xfId="17001"/>
    <cellStyle name="Normal 9 7 6 5" xfId="7635"/>
    <cellStyle name="Normal 9 7 6 5 2" xfId="11758"/>
    <cellStyle name="Normal 9 7 6 5 2 2" xfId="34700"/>
    <cellStyle name="Normal 9 7 6 5 2 3" xfId="42945"/>
    <cellStyle name="Normal 9 7 6 5 2 4" xfId="21958"/>
    <cellStyle name="Normal 9 7 6 5 3" xfId="26080"/>
    <cellStyle name="Normal 9 7 6 5 4" xfId="30578"/>
    <cellStyle name="Normal 9 7 6 5 5" xfId="38823"/>
    <cellStyle name="Normal 9 7 6 5 6" xfId="17836"/>
    <cellStyle name="Normal 9 7 6 6" xfId="8461"/>
    <cellStyle name="Normal 9 7 6 6 2" xfId="31403"/>
    <cellStyle name="Normal 9 7 6 6 3" xfId="39648"/>
    <cellStyle name="Normal 9 7 6 6 4" xfId="14528"/>
    <cellStyle name="Normal 9 7 6 7" xfId="18661"/>
    <cellStyle name="Normal 9 7 6 8" xfId="22783"/>
    <cellStyle name="Normal 9 7 6 9" xfId="27281"/>
    <cellStyle name="Normal 9 7 7" xfId="4452"/>
    <cellStyle name="Normal 9 7 7 10" xfId="35651"/>
    <cellStyle name="Normal 9 7 7 11" xfId="12863"/>
    <cellStyle name="Normal 9 7 7 2" xfId="5276"/>
    <cellStyle name="Normal 9 7 7 2 2" xfId="9410"/>
    <cellStyle name="Normal 9 7 7 2 2 2" xfId="32352"/>
    <cellStyle name="Normal 9 7 7 2 2 3" xfId="40597"/>
    <cellStyle name="Normal 9 7 7 2 2 4" xfId="15477"/>
    <cellStyle name="Normal 9 7 7 2 3" xfId="19610"/>
    <cellStyle name="Normal 9 7 7 2 4" xfId="23732"/>
    <cellStyle name="Normal 9 7 7 2 5" xfId="28230"/>
    <cellStyle name="Normal 9 7 7 2 6" xfId="36475"/>
    <cellStyle name="Normal 9 7 7 2 7" xfId="13828"/>
    <cellStyle name="Normal 9 7 7 3" xfId="6100"/>
    <cellStyle name="Normal 9 7 7 3 2" xfId="10234"/>
    <cellStyle name="Normal 9 7 7 3 2 2" xfId="33176"/>
    <cellStyle name="Normal 9 7 7 3 2 3" xfId="41421"/>
    <cellStyle name="Normal 9 7 7 3 2 4" xfId="20434"/>
    <cellStyle name="Normal 9 7 7 3 3" xfId="24556"/>
    <cellStyle name="Normal 9 7 7 3 4" xfId="29054"/>
    <cellStyle name="Normal 9 7 7 3 5" xfId="37299"/>
    <cellStyle name="Normal 9 7 7 3 6" xfId="16301"/>
    <cellStyle name="Normal 9 7 7 4" xfId="6925"/>
    <cellStyle name="Normal 9 7 7 4 2" xfId="11059"/>
    <cellStyle name="Normal 9 7 7 4 2 2" xfId="34001"/>
    <cellStyle name="Normal 9 7 7 4 2 3" xfId="42246"/>
    <cellStyle name="Normal 9 7 7 4 2 4" xfId="21259"/>
    <cellStyle name="Normal 9 7 7 4 3" xfId="25381"/>
    <cellStyle name="Normal 9 7 7 4 4" xfId="29879"/>
    <cellStyle name="Normal 9 7 7 4 5" xfId="38124"/>
    <cellStyle name="Normal 9 7 7 4 6" xfId="17126"/>
    <cellStyle name="Normal 9 7 7 5" xfId="7760"/>
    <cellStyle name="Normal 9 7 7 5 2" xfId="11883"/>
    <cellStyle name="Normal 9 7 7 5 2 2" xfId="34825"/>
    <cellStyle name="Normal 9 7 7 5 2 3" xfId="43070"/>
    <cellStyle name="Normal 9 7 7 5 2 4" xfId="22083"/>
    <cellStyle name="Normal 9 7 7 5 3" xfId="26205"/>
    <cellStyle name="Normal 9 7 7 5 4" xfId="30703"/>
    <cellStyle name="Normal 9 7 7 5 5" xfId="38948"/>
    <cellStyle name="Normal 9 7 7 5 6" xfId="17961"/>
    <cellStyle name="Normal 9 7 7 6" xfId="8586"/>
    <cellStyle name="Normal 9 7 7 6 2" xfId="31528"/>
    <cellStyle name="Normal 9 7 7 6 3" xfId="39773"/>
    <cellStyle name="Normal 9 7 7 6 4" xfId="14653"/>
    <cellStyle name="Normal 9 7 7 7" xfId="18786"/>
    <cellStyle name="Normal 9 7 7 8" xfId="22908"/>
    <cellStyle name="Normal 9 7 7 9" xfId="27406"/>
    <cellStyle name="Normal 9 7 8" xfId="4583"/>
    <cellStyle name="Normal 9 7 8 2" xfId="8717"/>
    <cellStyle name="Normal 9 7 8 2 2" xfId="31659"/>
    <cellStyle name="Normal 9 7 8 2 3" xfId="39904"/>
    <cellStyle name="Normal 9 7 8 2 4" xfId="14784"/>
    <cellStyle name="Normal 9 7 8 3" xfId="18917"/>
    <cellStyle name="Normal 9 7 8 4" xfId="23039"/>
    <cellStyle name="Normal 9 7 8 5" xfId="27537"/>
    <cellStyle name="Normal 9 7 8 6" xfId="35782"/>
    <cellStyle name="Normal 9 7 8 7" xfId="13134"/>
    <cellStyle name="Normal 9 7 9" xfId="5407"/>
    <cellStyle name="Normal 9 7 9 2" xfId="9541"/>
    <cellStyle name="Normal 9 7 9 2 2" xfId="32483"/>
    <cellStyle name="Normal 9 7 9 2 3" xfId="40728"/>
    <cellStyle name="Normal 9 7 9 2 4" xfId="19741"/>
    <cellStyle name="Normal 9 7 9 3" xfId="23863"/>
    <cellStyle name="Normal 9 7 9 4" xfId="28361"/>
    <cellStyle name="Normal 9 7 9 5" xfId="36606"/>
    <cellStyle name="Normal 9 7 9 6" xfId="15608"/>
    <cellStyle name="Normal 9 8" xfId="3858"/>
    <cellStyle name="Normal 9 8 10" xfId="35061"/>
    <cellStyle name="Normal 9 8 11" xfId="12273"/>
    <cellStyle name="Normal 9 8 2" xfId="4686"/>
    <cellStyle name="Normal 9 8 2 2" xfId="8820"/>
    <cellStyle name="Normal 9 8 2 2 2" xfId="31762"/>
    <cellStyle name="Normal 9 8 2 2 3" xfId="40007"/>
    <cellStyle name="Normal 9 8 2 2 4" xfId="14887"/>
    <cellStyle name="Normal 9 8 2 3" xfId="19020"/>
    <cellStyle name="Normal 9 8 2 4" xfId="23142"/>
    <cellStyle name="Normal 9 8 2 5" xfId="27640"/>
    <cellStyle name="Normal 9 8 2 6" xfId="35885"/>
    <cellStyle name="Normal 9 8 2 7" xfId="13238"/>
    <cellStyle name="Normal 9 8 3" xfId="5510"/>
    <cellStyle name="Normal 9 8 3 2" xfId="9644"/>
    <cellStyle name="Normal 9 8 3 2 2" xfId="32586"/>
    <cellStyle name="Normal 9 8 3 2 3" xfId="40831"/>
    <cellStyle name="Normal 9 8 3 2 4" xfId="19844"/>
    <cellStyle name="Normal 9 8 3 3" xfId="23966"/>
    <cellStyle name="Normal 9 8 3 4" xfId="28464"/>
    <cellStyle name="Normal 9 8 3 5" xfId="36709"/>
    <cellStyle name="Normal 9 8 3 6" xfId="15711"/>
    <cellStyle name="Normal 9 8 4" xfId="6335"/>
    <cellStyle name="Normal 9 8 4 2" xfId="10469"/>
    <cellStyle name="Normal 9 8 4 2 2" xfId="33411"/>
    <cellStyle name="Normal 9 8 4 2 3" xfId="41656"/>
    <cellStyle name="Normal 9 8 4 2 4" xfId="20669"/>
    <cellStyle name="Normal 9 8 4 3" xfId="24791"/>
    <cellStyle name="Normal 9 8 4 4" xfId="29289"/>
    <cellStyle name="Normal 9 8 4 5" xfId="37534"/>
    <cellStyle name="Normal 9 8 4 6" xfId="16536"/>
    <cellStyle name="Normal 9 8 5" xfId="7170"/>
    <cellStyle name="Normal 9 8 5 2" xfId="11293"/>
    <cellStyle name="Normal 9 8 5 2 2" xfId="34235"/>
    <cellStyle name="Normal 9 8 5 2 3" xfId="42480"/>
    <cellStyle name="Normal 9 8 5 2 4" xfId="21493"/>
    <cellStyle name="Normal 9 8 5 3" xfId="25615"/>
    <cellStyle name="Normal 9 8 5 4" xfId="30113"/>
    <cellStyle name="Normal 9 8 5 5" xfId="38358"/>
    <cellStyle name="Normal 9 8 5 6" xfId="17371"/>
    <cellStyle name="Normal 9 8 6" xfId="7996"/>
    <cellStyle name="Normal 9 8 6 2" xfId="30938"/>
    <cellStyle name="Normal 9 8 6 3" xfId="39183"/>
    <cellStyle name="Normal 9 8 6 4" xfId="14063"/>
    <cellStyle name="Normal 9 8 7" xfId="18196"/>
    <cellStyle name="Normal 9 8 8" xfId="22318"/>
    <cellStyle name="Normal 9 8 9" xfId="26816"/>
    <cellStyle name="Normal 9 9" xfId="3970"/>
    <cellStyle name="Normal 9 9 10" xfId="35173"/>
    <cellStyle name="Normal 9 9 11" xfId="12385"/>
    <cellStyle name="Normal 9 9 2" xfId="4798"/>
    <cellStyle name="Normal 9 9 2 2" xfId="8932"/>
    <cellStyle name="Normal 9 9 2 2 2" xfId="31874"/>
    <cellStyle name="Normal 9 9 2 2 3" xfId="40119"/>
    <cellStyle name="Normal 9 9 2 2 4" xfId="14999"/>
    <cellStyle name="Normal 9 9 2 3" xfId="19132"/>
    <cellStyle name="Normal 9 9 2 4" xfId="23254"/>
    <cellStyle name="Normal 9 9 2 5" xfId="27752"/>
    <cellStyle name="Normal 9 9 2 6" xfId="35997"/>
    <cellStyle name="Normal 9 9 2 7" xfId="13350"/>
    <cellStyle name="Normal 9 9 3" xfId="5622"/>
    <cellStyle name="Normal 9 9 3 2" xfId="9756"/>
    <cellStyle name="Normal 9 9 3 2 2" xfId="32698"/>
    <cellStyle name="Normal 9 9 3 2 3" xfId="40943"/>
    <cellStyle name="Normal 9 9 3 2 4" xfId="19956"/>
    <cellStyle name="Normal 9 9 3 3" xfId="24078"/>
    <cellStyle name="Normal 9 9 3 4" xfId="28576"/>
    <cellStyle name="Normal 9 9 3 5" xfId="36821"/>
    <cellStyle name="Normal 9 9 3 6" xfId="15823"/>
    <cellStyle name="Normal 9 9 4" xfId="6447"/>
    <cellStyle name="Normal 9 9 4 2" xfId="10581"/>
    <cellStyle name="Normal 9 9 4 2 2" xfId="33523"/>
    <cellStyle name="Normal 9 9 4 2 3" xfId="41768"/>
    <cellStyle name="Normal 9 9 4 2 4" xfId="20781"/>
    <cellStyle name="Normal 9 9 4 3" xfId="24903"/>
    <cellStyle name="Normal 9 9 4 4" xfId="29401"/>
    <cellStyle name="Normal 9 9 4 5" xfId="37646"/>
    <cellStyle name="Normal 9 9 4 6" xfId="16648"/>
    <cellStyle name="Normal 9 9 5" xfId="7282"/>
    <cellStyle name="Normal 9 9 5 2" xfId="11405"/>
    <cellStyle name="Normal 9 9 5 2 2" xfId="34347"/>
    <cellStyle name="Normal 9 9 5 2 3" xfId="42592"/>
    <cellStyle name="Normal 9 9 5 2 4" xfId="21605"/>
    <cellStyle name="Normal 9 9 5 3" xfId="25727"/>
    <cellStyle name="Normal 9 9 5 4" xfId="30225"/>
    <cellStyle name="Normal 9 9 5 5" xfId="38470"/>
    <cellStyle name="Normal 9 9 5 6" xfId="17483"/>
    <cellStyle name="Normal 9 9 6" xfId="8108"/>
    <cellStyle name="Normal 9 9 6 2" xfId="31050"/>
    <cellStyle name="Normal 9 9 6 3" xfId="39295"/>
    <cellStyle name="Normal 9 9 6 4" xfId="14175"/>
    <cellStyle name="Normal 9 9 7" xfId="18308"/>
    <cellStyle name="Normal 9 9 8" xfId="22430"/>
    <cellStyle name="Normal 9 9 9" xfId="2692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xfId="3420"/>
    <cellStyle name="Note 10 2" xfId="3421"/>
    <cellStyle name="Note 10 3" xfId="3422"/>
    <cellStyle name="Note 10 4" xfId="3423"/>
    <cellStyle name="Note 10 5" xfId="3424"/>
    <cellStyle name="Note 10 6" xfId="3425"/>
    <cellStyle name="Note 11" xfId="3426"/>
    <cellStyle name="Note 11 2" xfId="3427"/>
    <cellStyle name="Note 11 3" xfId="3428"/>
    <cellStyle name="Note 11 4" xfId="3429"/>
    <cellStyle name="Note 11 5" xfId="3430"/>
    <cellStyle name="Note 11 6" xfId="3431"/>
    <cellStyle name="Note 12" xfId="3432"/>
    <cellStyle name="Note 12 2" xfId="3433"/>
    <cellStyle name="Note 12 2 2" xfId="3434"/>
    <cellStyle name="Note 12 3" xfId="3435"/>
    <cellStyle name="Note 12 3 2" xfId="3436"/>
    <cellStyle name="Note 12 4" xfId="3437"/>
    <cellStyle name="Note 12 4 2" xfId="3438"/>
    <cellStyle name="Note 13" xfId="3439"/>
    <cellStyle name="Note 13 2" xfId="3440"/>
    <cellStyle name="Note 13 2 2" xfId="3441"/>
    <cellStyle name="Note 13 3" xfId="3442"/>
    <cellStyle name="Note 13 3 2" xfId="3443"/>
    <cellStyle name="Note 13 4" xfId="3444"/>
    <cellStyle name="Note 13 4 2" xfId="3445"/>
    <cellStyle name="Note 2" xfId="158"/>
    <cellStyle name="Note 2 2" xfId="3446"/>
    <cellStyle name="Note 2 2 2" xfId="3447"/>
    <cellStyle name="Note 2 2 3" xfId="3448"/>
    <cellStyle name="Note 2 3" xfId="3449"/>
    <cellStyle name="Note 2 3 2" xfId="26404"/>
    <cellStyle name="Note 2 3 3" xfId="26405"/>
    <cellStyle name="Note 2 3 4" xfId="26406"/>
    <cellStyle name="Note 2 3 5" xfId="26403"/>
    <cellStyle name="Note 2 4" xfId="3450"/>
    <cellStyle name="Note 2 4 2" xfId="26407"/>
    <cellStyle name="Note 2 4 2 2" xfId="26408"/>
    <cellStyle name="Note 2 5" xfId="3451"/>
    <cellStyle name="Note 2 6" xfId="3452"/>
    <cellStyle name="Note 2 7" xfId="3453"/>
    <cellStyle name="Note 2 8" xfId="3454"/>
    <cellStyle name="Note 2 9" xfId="26402"/>
    <cellStyle name="Note 3" xfId="159"/>
    <cellStyle name="Note 3 2" xfId="3455"/>
    <cellStyle name="Note 3 2 2" xfId="43151"/>
    <cellStyle name="Note 3 3" xfId="3456"/>
    <cellStyle name="Note 3 4" xfId="3457"/>
    <cellStyle name="Note 3 5" xfId="3458"/>
    <cellStyle name="Note 3 6" xfId="3459"/>
    <cellStyle name="Note 3 7" xfId="3460"/>
    <cellStyle name="Note 3 7 2" xfId="26699"/>
    <cellStyle name="Note 3 7 3" xfId="26488"/>
    <cellStyle name="Note 3 8" xfId="12027"/>
    <cellStyle name="Note 4" xfId="160"/>
    <cellStyle name="Note 4 2" xfId="3461"/>
    <cellStyle name="Note 4 2 2" xfId="43152"/>
    <cellStyle name="Note 4 3" xfId="3462"/>
    <cellStyle name="Note 4 4" xfId="3463"/>
    <cellStyle name="Note 4 5" xfId="3464"/>
    <cellStyle name="Note 4 6" xfId="3465"/>
    <cellStyle name="Note 4 7" xfId="3466"/>
    <cellStyle name="Note 4 7 2" xfId="26700"/>
    <cellStyle name="Note 4 7 3" xfId="26489"/>
    <cellStyle name="Note 4 8" xfId="12028"/>
    <cellStyle name="Note 5" xfId="161"/>
    <cellStyle name="Note 5 2" xfId="3467"/>
    <cellStyle name="Note 5 3" xfId="3468"/>
    <cellStyle name="Note 5 4" xfId="3469"/>
    <cellStyle name="Note 5 5" xfId="3470"/>
    <cellStyle name="Note 5 6" xfId="3471"/>
    <cellStyle name="Note 5 7" xfId="3472"/>
    <cellStyle name="Note 5 7 2" xfId="26701"/>
    <cellStyle name="Note 5 7 3" xfId="26490"/>
    <cellStyle name="Note 5 8" xfId="12029"/>
    <cellStyle name="Note 6" xfId="162"/>
    <cellStyle name="Note 6 2" xfId="3473"/>
    <cellStyle name="Note 6 3" xfId="3474"/>
    <cellStyle name="Note 6 4" xfId="3475"/>
    <cellStyle name="Note 6 5" xfId="3476"/>
    <cellStyle name="Note 6 6" xfId="3477"/>
    <cellStyle name="Note 6 7" xfId="3478"/>
    <cellStyle name="Note 6 7 2" xfId="26702"/>
    <cellStyle name="Note 6 7 3" xfId="26491"/>
    <cellStyle name="Note 6 8" xfId="12030"/>
    <cellStyle name="Note 7" xfId="163"/>
    <cellStyle name="Note 7 2" xfId="3479"/>
    <cellStyle name="Note 7 3" xfId="3480"/>
    <cellStyle name="Note 7 4" xfId="3481"/>
    <cellStyle name="Note 7 5" xfId="3482"/>
    <cellStyle name="Note 7 6" xfId="3483"/>
    <cellStyle name="Note 7 7" xfId="3484"/>
    <cellStyle name="Note 7 7 2" xfId="26703"/>
    <cellStyle name="Note 7 7 3" xfId="26492"/>
    <cellStyle name="Note 7 8" xfId="12031"/>
    <cellStyle name="Note 8" xfId="3485"/>
    <cellStyle name="Note 8 2" xfId="3486"/>
    <cellStyle name="Note 8 3" xfId="3487"/>
    <cellStyle name="Note 8 4" xfId="3488"/>
    <cellStyle name="Note 8 5" xfId="3489"/>
    <cellStyle name="Note 8 6" xfId="3490"/>
    <cellStyle name="Note 9" xfId="3491"/>
    <cellStyle name="Note 9 2" xfId="3492"/>
    <cellStyle name="Note 9 3" xfId="3493"/>
    <cellStyle name="Note 9 4" xfId="3494"/>
    <cellStyle name="Note 9 5" xfId="3495"/>
    <cellStyle name="Note 9 6" xfId="3496"/>
    <cellStyle name="Output 10" xfId="3497"/>
    <cellStyle name="Output 10 2" xfId="3498"/>
    <cellStyle name="Output 10 3" xfId="3499"/>
    <cellStyle name="Output 10 4" xfId="3500"/>
    <cellStyle name="Output 10 5" xfId="3501"/>
    <cellStyle name="Output 10 6" xfId="3502"/>
    <cellStyle name="Output 11" xfId="3503"/>
    <cellStyle name="Output 11 2" xfId="3504"/>
    <cellStyle name="Output 11 3" xfId="3505"/>
    <cellStyle name="Output 11 4" xfId="3506"/>
    <cellStyle name="Output 11 5" xfId="3507"/>
    <cellStyle name="Output 11 6" xfId="3508"/>
    <cellStyle name="Output 12" xfId="3509"/>
    <cellStyle name="Output 13" xfId="3510"/>
    <cellStyle name="Output 2" xfId="164"/>
    <cellStyle name="Output 2 2" xfId="3511"/>
    <cellStyle name="Output 2 2 2" xfId="3512"/>
    <cellStyle name="Output 2 2 3" xfId="3513"/>
    <cellStyle name="Output 2 3" xfId="3514"/>
    <cellStyle name="Output 2 3 2" xfId="26410"/>
    <cellStyle name="Output 2 3 3" xfId="26411"/>
    <cellStyle name="Output 2 3 4" xfId="26409"/>
    <cellStyle name="Output 2 4" xfId="3515"/>
    <cellStyle name="Output 2 5" xfId="3516"/>
    <cellStyle name="Output 2 6" xfId="3517"/>
    <cellStyle name="Output 2 7" xfId="3518"/>
    <cellStyle name="Output 2 8" xfId="3519"/>
    <cellStyle name="Output 3" xfId="165"/>
    <cellStyle name="Output 3 2" xfId="3520"/>
    <cellStyle name="Output 3 2 2" xfId="43153"/>
    <cellStyle name="Output 3 3" xfId="3521"/>
    <cellStyle name="Output 3 4" xfId="3522"/>
    <cellStyle name="Output 3 5" xfId="3523"/>
    <cellStyle name="Output 3 6" xfId="3524"/>
    <cellStyle name="Output 3 7" xfId="3525"/>
    <cellStyle name="Output 3 7 2" xfId="26704"/>
    <cellStyle name="Output 3 7 3" xfId="26493"/>
    <cellStyle name="Output 3 8" xfId="12032"/>
    <cellStyle name="Output 4" xfId="166"/>
    <cellStyle name="Output 4 2" xfId="3526"/>
    <cellStyle name="Output 4 2 2" xfId="43154"/>
    <cellStyle name="Output 4 3" xfId="3527"/>
    <cellStyle name="Output 4 4" xfId="3528"/>
    <cellStyle name="Output 4 5" xfId="3529"/>
    <cellStyle name="Output 4 6" xfId="3530"/>
    <cellStyle name="Output 4 7" xfId="3531"/>
    <cellStyle name="Output 4 7 2" xfId="26705"/>
    <cellStyle name="Output 4 7 3" xfId="26494"/>
    <cellStyle name="Output 4 8" xfId="12033"/>
    <cellStyle name="Output 5" xfId="167"/>
    <cellStyle name="Output 5 2" xfId="3532"/>
    <cellStyle name="Output 5 3" xfId="3533"/>
    <cellStyle name="Output 5 4" xfId="3534"/>
    <cellStyle name="Output 5 5" xfId="3535"/>
    <cellStyle name="Output 5 6" xfId="3536"/>
    <cellStyle name="Output 5 7" xfId="3537"/>
    <cellStyle name="Output 5 7 2" xfId="26706"/>
    <cellStyle name="Output 5 7 3" xfId="26495"/>
    <cellStyle name="Output 5 8" xfId="12034"/>
    <cellStyle name="Output 6" xfId="168"/>
    <cellStyle name="Output 6 2" xfId="3538"/>
    <cellStyle name="Output 6 3" xfId="3539"/>
    <cellStyle name="Output 6 4" xfId="3540"/>
    <cellStyle name="Output 6 5" xfId="3541"/>
    <cellStyle name="Output 6 6" xfId="3542"/>
    <cellStyle name="Output 6 7" xfId="3543"/>
    <cellStyle name="Output 6 7 2" xfId="26707"/>
    <cellStyle name="Output 6 7 3" xfId="26496"/>
    <cellStyle name="Output 6 8" xfId="12035"/>
    <cellStyle name="Output 7" xfId="169"/>
    <cellStyle name="Output 7 2" xfId="3544"/>
    <cellStyle name="Output 7 3" xfId="3545"/>
    <cellStyle name="Output 7 4" xfId="3546"/>
    <cellStyle name="Output 7 5" xfId="3547"/>
    <cellStyle name="Output 7 6" xfId="3548"/>
    <cellStyle name="Output 7 7" xfId="3549"/>
    <cellStyle name="Output 7 7 2" xfId="26708"/>
    <cellStyle name="Output 7 7 3" xfId="26497"/>
    <cellStyle name="Output 7 8" xfId="12036"/>
    <cellStyle name="Output 8" xfId="3550"/>
    <cellStyle name="Output 8 2" xfId="3551"/>
    <cellStyle name="Output 8 3" xfId="3552"/>
    <cellStyle name="Output 8 4" xfId="3553"/>
    <cellStyle name="Output 8 5" xfId="3554"/>
    <cellStyle name="Output 8 6" xfId="3555"/>
    <cellStyle name="Output 9" xfId="3556"/>
    <cellStyle name="Output 9 2" xfId="3557"/>
    <cellStyle name="Output 9 3" xfId="3558"/>
    <cellStyle name="Output 9 4" xfId="3559"/>
    <cellStyle name="Output 9 5" xfId="3560"/>
    <cellStyle name="Output 9 6" xfId="3561"/>
    <cellStyle name="Percent 2" xfId="3562"/>
    <cellStyle name="Percent 2 10" xfId="3563"/>
    <cellStyle name="Percent 2 10 2" xfId="4274"/>
    <cellStyle name="Percent 2 10 3" xfId="13135"/>
    <cellStyle name="Percent 2 2" xfId="3564"/>
    <cellStyle name="Percent 2 3" xfId="3565"/>
    <cellStyle name="Percent 2 4" xfId="3566"/>
    <cellStyle name="Percent 2 5" xfId="3567"/>
    <cellStyle name="Percent 2 6" xfId="3568"/>
    <cellStyle name="Percent 2 7" xfId="3569"/>
    <cellStyle name="Percent 2 8" xfId="3570"/>
    <cellStyle name="Percent 2 9" xfId="3571"/>
    <cellStyle name="Percent 3" xfId="3572"/>
    <cellStyle name="Percent 4" xfId="26412"/>
    <cellStyle name="Sheet Title" xfId="170"/>
    <cellStyle name="Title 10" xfId="3573"/>
    <cellStyle name="Title 10 2" xfId="3574"/>
    <cellStyle name="Title 10 3" xfId="3575"/>
    <cellStyle name="Title 10 4" xfId="3576"/>
    <cellStyle name="Title 10 5" xfId="3577"/>
    <cellStyle name="Title 10 6" xfId="3578"/>
    <cellStyle name="Title 11" xfId="3579"/>
    <cellStyle name="Title 11 2" xfId="3580"/>
    <cellStyle name="Title 11 3" xfId="3581"/>
    <cellStyle name="Title 11 4" xfId="3582"/>
    <cellStyle name="Title 11 5" xfId="3583"/>
    <cellStyle name="Title 11 6" xfId="3584"/>
    <cellStyle name="Title 12" xfId="3585"/>
    <cellStyle name="Title 13" xfId="3586"/>
    <cellStyle name="Title 2" xfId="3587"/>
    <cellStyle name="Title 2 2" xfId="3588"/>
    <cellStyle name="Title 2 3" xfId="3589"/>
    <cellStyle name="Title 2 4" xfId="3590"/>
    <cellStyle name="Title 2 5" xfId="3591"/>
    <cellStyle name="Title 2 6" xfId="3592"/>
    <cellStyle name="Title 3" xfId="3593"/>
    <cellStyle name="Title 3 2" xfId="3594"/>
    <cellStyle name="Title 3 3" xfId="3595"/>
    <cellStyle name="Title 3 4" xfId="3596"/>
    <cellStyle name="Title 3 5" xfId="3597"/>
    <cellStyle name="Title 3 6" xfId="3598"/>
    <cellStyle name="Title 4" xfId="3599"/>
    <cellStyle name="Title 4 2" xfId="3600"/>
    <cellStyle name="Title 4 3" xfId="3601"/>
    <cellStyle name="Title 4 4" xfId="3602"/>
    <cellStyle name="Title 4 5" xfId="3603"/>
    <cellStyle name="Title 4 6" xfId="3604"/>
    <cellStyle name="Title 5" xfId="3605"/>
    <cellStyle name="Title 5 2" xfId="3606"/>
    <cellStyle name="Title 5 3" xfId="3607"/>
    <cellStyle name="Title 5 4" xfId="3608"/>
    <cellStyle name="Title 5 5" xfId="3609"/>
    <cellStyle name="Title 5 6" xfId="3610"/>
    <cellStyle name="Title 6" xfId="3611"/>
    <cellStyle name="Title 6 2" xfId="3612"/>
    <cellStyle name="Title 6 3" xfId="3613"/>
    <cellStyle name="Title 6 4" xfId="3614"/>
    <cellStyle name="Title 6 5" xfId="3615"/>
    <cellStyle name="Title 6 6" xfId="3616"/>
    <cellStyle name="Title 7" xfId="3617"/>
    <cellStyle name="Title 7 2" xfId="3618"/>
    <cellStyle name="Title 7 3" xfId="3619"/>
    <cellStyle name="Title 7 4" xfId="3620"/>
    <cellStyle name="Title 7 5" xfId="3621"/>
    <cellStyle name="Title 7 6" xfId="3622"/>
    <cellStyle name="Title 8" xfId="3623"/>
    <cellStyle name="Title 8 2" xfId="3624"/>
    <cellStyle name="Title 8 3" xfId="3625"/>
    <cellStyle name="Title 8 4" xfId="3626"/>
    <cellStyle name="Title 8 5" xfId="3627"/>
    <cellStyle name="Title 8 6" xfId="3628"/>
    <cellStyle name="Title 9" xfId="3629"/>
    <cellStyle name="Title 9 2" xfId="3630"/>
    <cellStyle name="Title 9 3" xfId="3631"/>
    <cellStyle name="Title 9 4" xfId="3632"/>
    <cellStyle name="Title 9 5" xfId="3633"/>
    <cellStyle name="Title 9 6" xfId="3634"/>
    <cellStyle name="Total 10" xfId="3635"/>
    <cellStyle name="Total 10 2" xfId="3636"/>
    <cellStyle name="Total 10 3" xfId="3637"/>
    <cellStyle name="Total 10 4" xfId="3638"/>
    <cellStyle name="Total 10 5" xfId="3639"/>
    <cellStyle name="Total 10 6" xfId="3640"/>
    <cellStyle name="Total 11" xfId="3641"/>
    <cellStyle name="Total 11 2" xfId="3642"/>
    <cellStyle name="Total 11 3" xfId="3643"/>
    <cellStyle name="Total 11 4" xfId="3644"/>
    <cellStyle name="Total 11 5" xfId="3645"/>
    <cellStyle name="Total 11 6" xfId="3646"/>
    <cellStyle name="Total 12" xfId="3647"/>
    <cellStyle name="Total 13" xfId="3648"/>
    <cellStyle name="Total 2" xfId="171"/>
    <cellStyle name="Total 2 2" xfId="3649"/>
    <cellStyle name="Total 2 2 2" xfId="3650"/>
    <cellStyle name="Total 2 2 3" xfId="3651"/>
    <cellStyle name="Total 2 3" xfId="3652"/>
    <cellStyle name="Total 2 3 2" xfId="26414"/>
    <cellStyle name="Total 2 3 3" xfId="26415"/>
    <cellStyle name="Total 2 3 4" xfId="26413"/>
    <cellStyle name="Total 2 4" xfId="3653"/>
    <cellStyle name="Total 2 5" xfId="3654"/>
    <cellStyle name="Total 2 6" xfId="3655"/>
    <cellStyle name="Total 2 7" xfId="3656"/>
    <cellStyle name="Total 2 8" xfId="3657"/>
    <cellStyle name="Total 3" xfId="172"/>
    <cellStyle name="Total 3 2" xfId="3658"/>
    <cellStyle name="Total 3 2 2" xfId="43157"/>
    <cellStyle name="Total 3 3" xfId="3659"/>
    <cellStyle name="Total 3 4" xfId="3660"/>
    <cellStyle name="Total 3 5" xfId="3661"/>
    <cellStyle name="Total 3 6" xfId="3662"/>
    <cellStyle name="Total 3 7" xfId="3663"/>
    <cellStyle name="Total 3 7 2" xfId="26709"/>
    <cellStyle name="Total 3 7 3" xfId="26498"/>
    <cellStyle name="Total 3 8" xfId="12037"/>
    <cellStyle name="Total 4" xfId="173"/>
    <cellStyle name="Total 4 2" xfId="3664"/>
    <cellStyle name="Total 4 2 2" xfId="43158"/>
    <cellStyle name="Total 4 3" xfId="3665"/>
    <cellStyle name="Total 4 4" xfId="3666"/>
    <cellStyle name="Total 4 5" xfId="3667"/>
    <cellStyle name="Total 4 6" xfId="3668"/>
    <cellStyle name="Total 4 7" xfId="3669"/>
    <cellStyle name="Total 4 7 2" xfId="26710"/>
    <cellStyle name="Total 4 7 3" xfId="26499"/>
    <cellStyle name="Total 4 8" xfId="12038"/>
    <cellStyle name="Total 5" xfId="174"/>
    <cellStyle name="Total 5 2" xfId="3670"/>
    <cellStyle name="Total 5 3" xfId="3671"/>
    <cellStyle name="Total 5 4" xfId="3672"/>
    <cellStyle name="Total 5 5" xfId="3673"/>
    <cellStyle name="Total 5 6" xfId="3674"/>
    <cellStyle name="Total 5 7" xfId="3675"/>
    <cellStyle name="Total 5 7 2" xfId="26711"/>
    <cellStyle name="Total 5 7 3" xfId="26500"/>
    <cellStyle name="Total 5 8" xfId="12039"/>
    <cellStyle name="Total 6" xfId="175"/>
    <cellStyle name="Total 6 2" xfId="3676"/>
    <cellStyle name="Total 6 3" xfId="3677"/>
    <cellStyle name="Total 6 4" xfId="3678"/>
    <cellStyle name="Total 6 5" xfId="3679"/>
    <cellStyle name="Total 6 6" xfId="3680"/>
    <cellStyle name="Total 6 7" xfId="3681"/>
    <cellStyle name="Total 6 7 2" xfId="26712"/>
    <cellStyle name="Total 6 7 3" xfId="26501"/>
    <cellStyle name="Total 6 8" xfId="12040"/>
    <cellStyle name="Total 7" xfId="176"/>
    <cellStyle name="Total 7 2" xfId="3682"/>
    <cellStyle name="Total 7 3" xfId="3683"/>
    <cellStyle name="Total 7 4" xfId="3684"/>
    <cellStyle name="Total 7 5" xfId="3685"/>
    <cellStyle name="Total 7 6" xfId="3686"/>
    <cellStyle name="Total 7 7" xfId="3687"/>
    <cellStyle name="Total 7 7 2" xfId="26713"/>
    <cellStyle name="Total 7 7 3" xfId="26502"/>
    <cellStyle name="Total 7 8" xfId="12041"/>
    <cellStyle name="Total 8" xfId="3688"/>
    <cellStyle name="Total 8 2" xfId="3689"/>
    <cellStyle name="Total 8 3" xfId="3690"/>
    <cellStyle name="Total 8 4" xfId="3691"/>
    <cellStyle name="Total 8 5" xfId="3692"/>
    <cellStyle name="Total 8 6" xfId="3693"/>
    <cellStyle name="Total 9" xfId="3694"/>
    <cellStyle name="Total 9 2" xfId="3695"/>
    <cellStyle name="Total 9 3" xfId="3696"/>
    <cellStyle name="Total 9 4" xfId="3697"/>
    <cellStyle name="Total 9 5" xfId="3698"/>
    <cellStyle name="Total 9 6" xfId="3699"/>
    <cellStyle name="Warning Text 10" xfId="3700"/>
    <cellStyle name="Warning Text 10 2" xfId="3701"/>
    <cellStyle name="Warning Text 10 3" xfId="3702"/>
    <cellStyle name="Warning Text 10 4" xfId="3703"/>
    <cellStyle name="Warning Text 10 5" xfId="3704"/>
    <cellStyle name="Warning Text 10 6" xfId="3705"/>
    <cellStyle name="Warning Text 11" xfId="3706"/>
    <cellStyle name="Warning Text 11 2" xfId="3707"/>
    <cellStyle name="Warning Text 11 3" xfId="3708"/>
    <cellStyle name="Warning Text 11 4" xfId="3709"/>
    <cellStyle name="Warning Text 11 5" xfId="3710"/>
    <cellStyle name="Warning Text 11 6" xfId="3711"/>
    <cellStyle name="Warning Text 12" xfId="3712"/>
    <cellStyle name="Warning Text 13" xfId="3713"/>
    <cellStyle name="Warning Text 2" xfId="177"/>
    <cellStyle name="Warning Text 2 2" xfId="3714"/>
    <cellStyle name="Warning Text 2 3" xfId="3715"/>
    <cellStyle name="Warning Text 2 4" xfId="3716"/>
    <cellStyle name="Warning Text 2 5" xfId="3717"/>
    <cellStyle name="Warning Text 2 6" xfId="3718"/>
    <cellStyle name="Warning Text 3" xfId="178"/>
    <cellStyle name="Warning Text 3 2" xfId="3719"/>
    <cellStyle name="Warning Text 3 3" xfId="3720"/>
    <cellStyle name="Warning Text 3 4" xfId="3721"/>
    <cellStyle name="Warning Text 3 5" xfId="3722"/>
    <cellStyle name="Warning Text 3 6" xfId="3723"/>
    <cellStyle name="Warning Text 4" xfId="179"/>
    <cellStyle name="Warning Text 4 2" xfId="3724"/>
    <cellStyle name="Warning Text 4 3" xfId="3725"/>
    <cellStyle name="Warning Text 4 4" xfId="3726"/>
    <cellStyle name="Warning Text 4 5" xfId="3727"/>
    <cellStyle name="Warning Text 4 6" xfId="3728"/>
    <cellStyle name="Warning Text 5" xfId="180"/>
    <cellStyle name="Warning Text 5 2" xfId="3729"/>
    <cellStyle name="Warning Text 5 3" xfId="3730"/>
    <cellStyle name="Warning Text 5 4" xfId="3731"/>
    <cellStyle name="Warning Text 5 5" xfId="3732"/>
    <cellStyle name="Warning Text 5 6" xfId="3733"/>
    <cellStyle name="Warning Text 6" xfId="181"/>
    <cellStyle name="Warning Text 6 2" xfId="3734"/>
    <cellStyle name="Warning Text 6 3" xfId="3735"/>
    <cellStyle name="Warning Text 6 4" xfId="3736"/>
    <cellStyle name="Warning Text 6 5" xfId="3737"/>
    <cellStyle name="Warning Text 6 6" xfId="3738"/>
    <cellStyle name="Warning Text 7" xfId="182"/>
    <cellStyle name="Warning Text 7 2" xfId="3739"/>
    <cellStyle name="Warning Text 7 3" xfId="3740"/>
    <cellStyle name="Warning Text 7 4" xfId="3741"/>
    <cellStyle name="Warning Text 7 5" xfId="3742"/>
    <cellStyle name="Warning Text 7 6" xfId="3743"/>
    <cellStyle name="Warning Text 8" xfId="3744"/>
    <cellStyle name="Warning Text 8 2" xfId="3745"/>
    <cellStyle name="Warning Text 8 3" xfId="3746"/>
    <cellStyle name="Warning Text 8 4" xfId="3747"/>
    <cellStyle name="Warning Text 8 5" xfId="3748"/>
    <cellStyle name="Warning Text 8 6" xfId="3749"/>
    <cellStyle name="Warning Text 9" xfId="3750"/>
    <cellStyle name="Warning Text 9 2" xfId="3751"/>
    <cellStyle name="Warning Text 9 3" xfId="3752"/>
    <cellStyle name="Warning Text 9 4" xfId="3753"/>
    <cellStyle name="Warning Text 9 5" xfId="3754"/>
    <cellStyle name="Warning Text 9 6" xfId="375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19</xdr:row>
      <xdr:rowOff>52959</xdr:rowOff>
    </xdr:to>
    <xdr:sp macro="" textlink="">
      <xdr:nvSpPr>
        <xdr:cNvPr id="56361"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6362"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385" name="Text 1"/>
        <xdr:cNvSpPr txBox="1">
          <a:spLocks noChangeArrowheads="1"/>
        </xdr:cNvSpPr>
      </xdr:nvSpPr>
      <xdr:spPr bwMode="auto">
        <a:xfrm>
          <a:off x="2352675" y="1657350"/>
          <a:ext cx="76200" cy="200025"/>
        </a:xfrm>
        <a:prstGeom prst="rect">
          <a:avLst/>
        </a:prstGeom>
        <a:noFill/>
        <a:ln w="9525">
          <a:noFill/>
          <a:miter lim="800000"/>
          <a:headEnd/>
          <a:tailEnd/>
        </a:ln>
      </xdr:spPr>
    </xdr:sp>
    <xdr:clientData/>
  </xdr:twoCellAnchor>
  <xdr:twoCellAnchor>
    <xdr:from>
      <xdr:col>6</xdr:col>
      <xdr:colOff>0</xdr:colOff>
      <xdr:row>12</xdr:row>
      <xdr:rowOff>0</xdr:rowOff>
    </xdr:from>
    <xdr:to>
      <xdr:col>6</xdr:col>
      <xdr:colOff>0</xdr:colOff>
      <xdr:row>12</xdr:row>
      <xdr:rowOff>0</xdr:rowOff>
    </xdr:to>
    <xdr:sp macro="" textlink="">
      <xdr:nvSpPr>
        <xdr:cNvPr id="57386"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196596</xdr:colOff>
      <xdr:row>17</xdr:row>
      <xdr:rowOff>46101</xdr:rowOff>
    </xdr:to>
    <xdr:sp macro="" textlink="">
      <xdr:nvSpPr>
        <xdr:cNvPr id="58409" name="Text 1"/>
        <xdr:cNvSpPr txBox="1">
          <a:spLocks noChangeArrowheads="1"/>
        </xdr:cNvSpPr>
      </xdr:nvSpPr>
      <xdr:spPr bwMode="auto">
        <a:xfrm>
          <a:off x="2381250" y="2543175"/>
          <a:ext cx="76200" cy="200025"/>
        </a:xfrm>
        <a:prstGeom prst="rect">
          <a:avLst/>
        </a:prstGeom>
        <a:noFill/>
        <a:ln w="9525">
          <a:noFill/>
          <a:miter lim="800000"/>
          <a:headEnd/>
          <a:tailEnd/>
        </a:ln>
      </xdr:spPr>
    </xdr:sp>
    <xdr:clientData/>
  </xdr:twoCellAnchor>
  <xdr:twoCellAnchor>
    <xdr:from>
      <xdr:col>6</xdr:col>
      <xdr:colOff>0</xdr:colOff>
      <xdr:row>10</xdr:row>
      <xdr:rowOff>0</xdr:rowOff>
    </xdr:from>
    <xdr:to>
      <xdr:col>6</xdr:col>
      <xdr:colOff>0</xdr:colOff>
      <xdr:row>10</xdr:row>
      <xdr:rowOff>0</xdr:rowOff>
    </xdr:to>
    <xdr:sp macro="" textlink="">
      <xdr:nvSpPr>
        <xdr:cNvPr id="5841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38</xdr:row>
      <xdr:rowOff>54483</xdr:rowOff>
    </xdr:to>
    <xdr:sp macro="" textlink="">
      <xdr:nvSpPr>
        <xdr:cNvPr id="59433" name="Text 1"/>
        <xdr:cNvSpPr txBox="1">
          <a:spLocks noChangeArrowheads="1"/>
        </xdr:cNvSpPr>
      </xdr:nvSpPr>
      <xdr:spPr bwMode="auto">
        <a:xfrm>
          <a:off x="10858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943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57" name="Text 1"/>
        <xdr:cNvSpPr txBox="1">
          <a:spLocks noChangeArrowheads="1"/>
        </xdr:cNvSpPr>
      </xdr:nvSpPr>
      <xdr:spPr bwMode="auto">
        <a:xfrm>
          <a:off x="1647825" y="8534400"/>
          <a:ext cx="85725" cy="200025"/>
        </a:xfrm>
        <a:prstGeom prst="rect">
          <a:avLst/>
        </a:prstGeom>
        <a:noFill/>
        <a:ln w="9525">
          <a:noFill/>
          <a:miter lim="800000"/>
          <a:headEnd/>
          <a:tailEnd/>
        </a:ln>
      </xdr:spPr>
    </xdr:sp>
    <xdr:clientData/>
  </xdr:twoCellAnchor>
  <xdr:twoCellAnchor>
    <xdr:from>
      <xdr:col>3</xdr:col>
      <xdr:colOff>0</xdr:colOff>
      <xdr:row>40</xdr:row>
      <xdr:rowOff>0</xdr:rowOff>
    </xdr:from>
    <xdr:to>
      <xdr:col>3</xdr:col>
      <xdr:colOff>0</xdr:colOff>
      <xdr:row>40</xdr:row>
      <xdr:rowOff>0</xdr:rowOff>
    </xdr:to>
    <xdr:sp macro="" textlink="">
      <xdr:nvSpPr>
        <xdr:cNvPr id="6045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martin@ladse.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cpas@edercasella.co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7.vml"/><Relationship Id="rId1" Type="http://schemas.openxmlformats.org/officeDocument/2006/relationships/printerSettings" Target="../printerSettings/printerSettings23.bin"/><Relationship Id="rId6" Type="http://schemas.openxmlformats.org/officeDocument/2006/relationships/control" Target="../activeX/activeX4.xml"/><Relationship Id="rId11" Type="http://schemas.openxmlformats.org/officeDocument/2006/relationships/comments" Target="../comments5.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codeName="Sheet4">
    <tabColor rgb="FFFFFF00"/>
  </sheetPr>
  <dimension ref="A1:AB48"/>
  <sheetViews>
    <sheetView showGridLines="0" tabSelected="1" workbookViewId="0">
      <selection activeCell="L19" sqref="L19"/>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511</v>
      </c>
      <c r="B1" s="209"/>
      <c r="C1" s="210"/>
      <c r="I1" s="2166" t="s">
        <v>512</v>
      </c>
      <c r="J1" s="2167"/>
      <c r="K1" s="2167"/>
      <c r="L1" s="2167"/>
      <c r="M1" s="2167"/>
      <c r="N1" s="2167"/>
      <c r="O1" s="2167"/>
      <c r="P1" s="2167"/>
      <c r="Q1" s="2167"/>
      <c r="R1" s="2167"/>
      <c r="S1" s="2167"/>
    </row>
    <row r="2" spans="1:28" ht="12" customHeight="1">
      <c r="A2" s="211" t="s">
        <v>592</v>
      </c>
      <c r="C2" s="212"/>
      <c r="I2" s="2168" t="s">
        <v>1233</v>
      </c>
      <c r="J2" s="2167"/>
      <c r="K2" s="2167"/>
      <c r="L2" s="2167"/>
      <c r="M2" s="2167"/>
      <c r="N2" s="2167"/>
      <c r="O2" s="2167"/>
      <c r="P2" s="2167"/>
      <c r="Q2" s="2167"/>
      <c r="R2" s="2167"/>
      <c r="S2" s="2167"/>
    </row>
    <row r="3" spans="1:28" ht="12" customHeight="1">
      <c r="A3" s="213" t="s">
        <v>1973</v>
      </c>
      <c r="B3" s="214"/>
      <c r="C3" s="215"/>
      <c r="I3" s="2168" t="s">
        <v>56</v>
      </c>
      <c r="J3" s="2167"/>
      <c r="K3" s="2167"/>
      <c r="L3" s="2167"/>
      <c r="M3" s="2167"/>
      <c r="N3" s="2167"/>
      <c r="O3" s="2167"/>
      <c r="P3" s="2167"/>
      <c r="Q3" s="2167"/>
      <c r="R3" s="2167"/>
      <c r="S3" s="2167"/>
    </row>
    <row r="4" spans="1:28" ht="12" customHeight="1">
      <c r="A4" s="201"/>
      <c r="I4" s="2168" t="s">
        <v>672</v>
      </c>
      <c r="J4" s="2167"/>
      <c r="K4" s="2167"/>
      <c r="L4" s="2167"/>
      <c r="M4" s="2167"/>
      <c r="N4" s="2167"/>
      <c r="O4" s="2167"/>
      <c r="P4" s="2167"/>
      <c r="Q4" s="2167"/>
      <c r="R4" s="2167"/>
      <c r="S4" s="2167"/>
    </row>
    <row r="5" spans="1:28" ht="14.1" customHeight="1">
      <c r="B5" s="468"/>
      <c r="C5" s="187" t="s">
        <v>1157</v>
      </c>
      <c r="D5" s="386"/>
      <c r="E5" s="386"/>
      <c r="H5" s="202"/>
      <c r="I5" s="2176" t="s">
        <v>847</v>
      </c>
      <c r="J5" s="2175"/>
      <c r="K5" s="2175"/>
      <c r="L5" s="2175"/>
      <c r="M5" s="2175"/>
      <c r="N5" s="2175"/>
      <c r="O5" s="2175"/>
      <c r="P5" s="2175"/>
      <c r="Q5" s="2175"/>
      <c r="R5" s="2175"/>
      <c r="S5" s="2175"/>
    </row>
    <row r="6" spans="1:28" ht="14.1" customHeight="1">
      <c r="B6" s="2095" t="s">
        <v>2101</v>
      </c>
      <c r="C6" s="187" t="s">
        <v>1158</v>
      </c>
      <c r="D6" s="386"/>
      <c r="E6" s="386"/>
      <c r="I6" s="2174" t="s">
        <v>1123</v>
      </c>
      <c r="J6" s="2175"/>
      <c r="K6" s="2175"/>
      <c r="L6" s="2175"/>
      <c r="M6" s="2175"/>
      <c r="N6" s="2175"/>
      <c r="O6" s="2175"/>
      <c r="P6" s="2175"/>
      <c r="Q6" s="2175"/>
      <c r="R6" s="2175"/>
      <c r="S6" s="2175"/>
    </row>
    <row r="7" spans="1:28" ht="12.2" customHeight="1">
      <c r="I7" s="2169">
        <v>41820</v>
      </c>
      <c r="J7" s="2170"/>
      <c r="K7" s="2170"/>
      <c r="L7" s="2170"/>
      <c r="M7" s="2170"/>
      <c r="N7" s="2170"/>
      <c r="O7" s="2170"/>
      <c r="P7" s="2170"/>
      <c r="Q7" s="2170"/>
      <c r="R7" s="2170"/>
      <c r="S7" s="2170"/>
    </row>
    <row r="8" spans="1:28" ht="12" customHeight="1">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60"/>
      <c r="B9" s="209"/>
      <c r="C9" s="209"/>
      <c r="D9" s="209"/>
      <c r="E9" s="209"/>
      <c r="F9" s="209"/>
      <c r="G9" s="209"/>
      <c r="H9" s="210"/>
      <c r="I9" s="2171" t="s">
        <v>840</v>
      </c>
      <c r="J9" s="2172"/>
      <c r="K9" s="2172"/>
      <c r="L9" s="2172"/>
      <c r="M9" s="2172"/>
      <c r="N9" s="2172"/>
      <c r="O9" s="2172"/>
      <c r="P9" s="2172"/>
      <c r="Q9" s="2172"/>
      <c r="R9" s="2172"/>
      <c r="S9" s="2173"/>
      <c r="T9" s="2196" t="s">
        <v>685</v>
      </c>
      <c r="U9" s="2197"/>
      <c r="V9" s="2197"/>
      <c r="W9" s="2197"/>
      <c r="X9" s="2197"/>
      <c r="Y9" s="2197"/>
      <c r="Z9" s="2197"/>
      <c r="AA9" s="2198"/>
    </row>
    <row r="10" spans="1:28" ht="13.5" customHeight="1">
      <c r="A10" s="2203" t="s">
        <v>841</v>
      </c>
      <c r="B10" s="2204"/>
      <c r="C10" s="2204"/>
      <c r="D10" s="2204"/>
      <c r="E10" s="2204"/>
      <c r="F10" s="2204"/>
      <c r="G10" s="2204"/>
      <c r="H10" s="2205"/>
      <c r="I10" s="192"/>
      <c r="J10" s="193"/>
      <c r="K10" s="191"/>
      <c r="R10" s="193"/>
      <c r="S10" s="193"/>
      <c r="T10" s="2199"/>
      <c r="U10" s="2175"/>
      <c r="V10" s="2175"/>
      <c r="W10" s="2175"/>
      <c r="X10" s="2175"/>
      <c r="Y10" s="2175"/>
      <c r="Z10" s="2175"/>
      <c r="AA10" s="2185"/>
    </row>
    <row r="11" spans="1:28" ht="14.25" customHeight="1">
      <c r="A11" s="2206" t="s">
        <v>1208</v>
      </c>
      <c r="B11" s="2207"/>
      <c r="C11" s="2207"/>
      <c r="D11" s="2207"/>
      <c r="E11" s="2207"/>
      <c r="F11" s="2207"/>
      <c r="G11" s="2207"/>
      <c r="H11" s="2208"/>
      <c r="I11" s="190"/>
      <c r="J11" s="366"/>
      <c r="K11" s="190"/>
      <c r="O11" s="413"/>
      <c r="P11" s="402" t="s">
        <v>252</v>
      </c>
      <c r="Q11" s="193"/>
      <c r="R11" s="191"/>
      <c r="S11" s="190"/>
      <c r="T11" s="2200"/>
      <c r="U11" s="2201"/>
      <c r="V11" s="2201"/>
      <c r="W11" s="2201"/>
      <c r="X11" s="2201"/>
      <c r="Y11" s="2201"/>
      <c r="Z11" s="2201"/>
      <c r="AA11" s="2202"/>
    </row>
    <row r="12" spans="1:28" ht="13.5" customHeight="1">
      <c r="A12" s="387" t="s">
        <v>1174</v>
      </c>
      <c r="B12" s="369"/>
      <c r="C12" s="369"/>
      <c r="D12" s="369"/>
      <c r="E12" s="369"/>
      <c r="F12" s="369"/>
      <c r="G12" s="369"/>
      <c r="H12" s="288"/>
      <c r="I12" s="192"/>
      <c r="J12" s="193"/>
      <c r="K12" s="191"/>
      <c r="O12" s="412" t="s">
        <v>2101</v>
      </c>
      <c r="P12" s="402" t="s">
        <v>253</v>
      </c>
      <c r="Q12" s="366"/>
      <c r="R12" s="193"/>
      <c r="S12" s="193"/>
      <c r="T12" s="387" t="s">
        <v>332</v>
      </c>
      <c r="U12" s="286"/>
      <c r="V12" s="286"/>
      <c r="W12" s="286"/>
      <c r="X12" s="286"/>
      <c r="Y12" s="209"/>
      <c r="Z12" s="209"/>
      <c r="AA12" s="210"/>
    </row>
    <row r="13" spans="1:28" ht="13.5" customHeight="1">
      <c r="A13" s="2209" t="s">
        <v>2098</v>
      </c>
      <c r="B13" s="2210"/>
      <c r="C13" s="2210"/>
      <c r="D13" s="2210"/>
      <c r="E13" s="2210"/>
      <c r="F13" s="2210"/>
      <c r="G13" s="2210"/>
      <c r="H13" s="2211"/>
      <c r="I13" s="194"/>
      <c r="J13" s="193"/>
      <c r="K13" s="191"/>
      <c r="L13" s="193"/>
      <c r="M13" s="193"/>
      <c r="N13" s="193"/>
      <c r="O13" s="193"/>
      <c r="P13" s="193"/>
      <c r="Q13" s="193"/>
      <c r="R13" s="193"/>
      <c r="S13" s="193"/>
      <c r="T13" s="2214" t="s">
        <v>2105</v>
      </c>
      <c r="U13" s="2215"/>
      <c r="V13" s="2215"/>
      <c r="W13" s="2215"/>
      <c r="X13" s="2215"/>
      <c r="Y13" s="2216"/>
      <c r="Z13" s="2216"/>
      <c r="AA13" s="2217"/>
    </row>
    <row r="14" spans="1:28" ht="14.1" customHeight="1">
      <c r="A14" s="387" t="s">
        <v>890</v>
      </c>
      <c r="B14" s="369"/>
      <c r="C14" s="369"/>
      <c r="D14" s="369"/>
      <c r="E14" s="369"/>
      <c r="F14" s="369"/>
      <c r="G14" s="369"/>
      <c r="H14" s="288"/>
      <c r="I14" s="711"/>
      <c r="S14" s="212"/>
      <c r="T14" s="387" t="s">
        <v>1776</v>
      </c>
      <c r="U14" s="286"/>
      <c r="V14" s="286"/>
      <c r="W14" s="286"/>
      <c r="X14" s="286"/>
      <c r="Y14" s="209"/>
      <c r="Z14" s="209"/>
      <c r="AA14" s="210"/>
    </row>
    <row r="15" spans="1:28" ht="13.5" customHeight="1">
      <c r="A15" s="2154" t="s">
        <v>2099</v>
      </c>
      <c r="B15" s="2212"/>
      <c r="C15" s="2212"/>
      <c r="D15" s="2212"/>
      <c r="E15" s="2212"/>
      <c r="F15" s="2212"/>
      <c r="G15" s="2212"/>
      <c r="H15" s="2213"/>
      <c r="T15" s="2135" t="s">
        <v>2106</v>
      </c>
      <c r="U15" s="2156"/>
      <c r="V15" s="2156"/>
      <c r="W15" s="2156"/>
      <c r="X15" s="2156"/>
      <c r="Y15" s="2218"/>
      <c r="Z15" s="2218"/>
      <c r="AA15" s="2219"/>
    </row>
    <row r="16" spans="1:28" ht="13.5" customHeight="1">
      <c r="A16" s="387" t="s">
        <v>889</v>
      </c>
      <c r="B16" s="369"/>
      <c r="C16" s="369"/>
      <c r="D16" s="364"/>
      <c r="E16" s="364"/>
      <c r="F16" s="364"/>
      <c r="G16" s="364"/>
      <c r="H16" s="291"/>
      <c r="I16" s="360"/>
      <c r="J16" s="209"/>
      <c r="K16" s="209"/>
      <c r="L16" s="209"/>
      <c r="M16" s="209"/>
      <c r="N16" s="209"/>
      <c r="O16" s="209"/>
      <c r="P16" s="209"/>
      <c r="Q16" s="209"/>
      <c r="R16" s="209"/>
      <c r="S16" s="210"/>
      <c r="T16" s="387" t="s">
        <v>682</v>
      </c>
      <c r="U16" s="286"/>
      <c r="V16" s="286"/>
      <c r="W16" s="286"/>
      <c r="X16" s="286"/>
      <c r="Y16" s="209"/>
      <c r="Z16" s="365"/>
      <c r="AA16" s="210"/>
    </row>
    <row r="17" spans="1:27" ht="13.5" customHeight="1">
      <c r="A17" s="2160" t="s">
        <v>2100</v>
      </c>
      <c r="B17" s="2161"/>
      <c r="C17" s="2161"/>
      <c r="D17" s="2161"/>
      <c r="E17" s="2161"/>
      <c r="F17" s="2161"/>
      <c r="G17" s="2161"/>
      <c r="H17" s="2190"/>
      <c r="T17" s="2177" t="s">
        <v>2107</v>
      </c>
      <c r="U17" s="2178"/>
      <c r="V17" s="2178"/>
      <c r="W17" s="2178"/>
      <c r="X17" s="2178"/>
      <c r="Y17" s="2178"/>
      <c r="Z17" s="2178"/>
      <c r="AA17" s="2179"/>
    </row>
    <row r="18" spans="1:27" ht="13.5" customHeight="1">
      <c r="A18" s="387" t="s">
        <v>682</v>
      </c>
      <c r="B18" s="369"/>
      <c r="C18" s="364"/>
      <c r="D18" s="369"/>
      <c r="E18" s="369"/>
      <c r="F18" s="369"/>
      <c r="G18" s="369"/>
      <c r="H18" s="291"/>
      <c r="I18" s="2189" t="s">
        <v>842</v>
      </c>
      <c r="J18" s="2144"/>
      <c r="K18" s="2144"/>
      <c r="L18" s="2144"/>
      <c r="M18" s="2144"/>
      <c r="N18" s="2144"/>
      <c r="O18" s="2144"/>
      <c r="P18" s="2144"/>
      <c r="Q18" s="2144"/>
      <c r="R18" s="2144"/>
      <c r="S18" s="2145"/>
      <c r="T18" s="387" t="s">
        <v>888</v>
      </c>
      <c r="U18" s="286"/>
      <c r="V18" s="364"/>
      <c r="W18" s="285"/>
      <c r="X18" s="387" t="s">
        <v>333</v>
      </c>
      <c r="Y18" s="367"/>
      <c r="Z18" s="365" t="s">
        <v>844</v>
      </c>
      <c r="AA18" s="210"/>
    </row>
    <row r="19" spans="1:27" ht="13.5" customHeight="1">
      <c r="A19" s="2154" t="s">
        <v>2151</v>
      </c>
      <c r="B19" s="2152"/>
      <c r="C19" s="2152"/>
      <c r="D19" s="2152"/>
      <c r="E19" s="2152"/>
      <c r="F19" s="2152"/>
      <c r="G19" s="2152"/>
      <c r="H19" s="2134"/>
      <c r="I19" s="193"/>
      <c r="J19" s="401"/>
      <c r="K19" s="204"/>
      <c r="L19" s="202"/>
      <c r="M19" s="706" t="s">
        <v>389</v>
      </c>
      <c r="P19" s="190"/>
      <c r="Q19" s="190"/>
      <c r="R19" s="190"/>
      <c r="S19" s="194"/>
      <c r="T19" s="2154" t="s">
        <v>2108</v>
      </c>
      <c r="U19" s="2133"/>
      <c r="V19" s="2133"/>
      <c r="W19" s="2134"/>
      <c r="X19" s="2151" t="s">
        <v>2109</v>
      </c>
      <c r="Y19" s="2180"/>
      <c r="Z19" s="2191">
        <v>60050</v>
      </c>
      <c r="AA19" s="2134"/>
    </row>
    <row r="20" spans="1:27" ht="13.5" customHeight="1">
      <c r="A20" s="388" t="s">
        <v>888</v>
      </c>
      <c r="B20" s="293"/>
      <c r="C20" s="293"/>
      <c r="D20" s="293"/>
      <c r="E20" s="293"/>
      <c r="F20" s="293"/>
      <c r="G20" s="293"/>
      <c r="H20" s="297"/>
      <c r="M20" s="507"/>
      <c r="N20" s="191"/>
      <c r="P20" s="191"/>
      <c r="Q20" s="191"/>
      <c r="R20" s="191"/>
      <c r="T20" s="387" t="s">
        <v>334</v>
      </c>
      <c r="U20" s="286"/>
      <c r="V20" s="364"/>
      <c r="W20" s="286"/>
      <c r="X20" s="291"/>
      <c r="Y20" s="374" t="s">
        <v>1176</v>
      </c>
      <c r="Z20" s="209"/>
      <c r="AA20" s="210"/>
    </row>
    <row r="21" spans="1:27" ht="13.5" customHeight="1">
      <c r="A21" s="2132" t="s">
        <v>2103</v>
      </c>
      <c r="B21" s="2133"/>
      <c r="C21" s="2133"/>
      <c r="D21" s="2133"/>
      <c r="E21" s="2133"/>
      <c r="F21" s="2133"/>
      <c r="G21" s="2133"/>
      <c r="H21" s="2134"/>
      <c r="I21" s="2184" t="s">
        <v>845</v>
      </c>
      <c r="J21" s="2175"/>
      <c r="K21" s="2175"/>
      <c r="L21" s="2175"/>
      <c r="M21" s="2175"/>
      <c r="N21" s="2175"/>
      <c r="O21" s="2175"/>
      <c r="P21" s="2175"/>
      <c r="Q21" s="2175"/>
      <c r="R21" s="2175"/>
      <c r="S21" s="2185"/>
      <c r="T21" s="2160" t="s">
        <v>2110</v>
      </c>
      <c r="U21" s="2192"/>
      <c r="V21" s="2192"/>
      <c r="W21" s="2192"/>
      <c r="X21" s="471"/>
      <c r="Y21" s="2151" t="s">
        <v>2111</v>
      </c>
      <c r="Z21" s="2193"/>
      <c r="AA21" s="2194"/>
    </row>
    <row r="22" spans="1:27" ht="13.5" customHeight="1">
      <c r="A22" s="389" t="s">
        <v>683</v>
      </c>
      <c r="B22" s="294"/>
      <c r="C22" s="294"/>
      <c r="D22" s="294"/>
      <c r="E22" s="294"/>
      <c r="F22" s="294"/>
      <c r="G22" s="294"/>
      <c r="H22" s="295"/>
      <c r="I22" s="2186" t="s">
        <v>1969</v>
      </c>
      <c r="J22" s="2187"/>
      <c r="K22" s="2187"/>
      <c r="L22" s="2187"/>
      <c r="M22" s="2187"/>
      <c r="N22" s="2187"/>
      <c r="O22" s="2187"/>
      <c r="P22" s="2187"/>
      <c r="Q22" s="2187"/>
      <c r="R22" s="2187"/>
      <c r="S22" s="2188"/>
      <c r="T22" s="387" t="s">
        <v>1777</v>
      </c>
      <c r="U22" s="286"/>
      <c r="V22" s="364"/>
      <c r="W22" s="286"/>
      <c r="X22" s="291"/>
      <c r="Y22" s="374" t="s">
        <v>1763</v>
      </c>
      <c r="Z22" s="209"/>
      <c r="AA22" s="210"/>
    </row>
    <row r="23" spans="1:27" ht="13.5" customHeight="1">
      <c r="A23" s="2181" t="s">
        <v>2104</v>
      </c>
      <c r="B23" s="2182"/>
      <c r="C23" s="2182"/>
      <c r="D23" s="2182"/>
      <c r="E23" s="2182"/>
      <c r="F23" s="2182"/>
      <c r="G23" s="2182"/>
      <c r="H23" s="2183"/>
      <c r="T23" s="2160" t="s">
        <v>2112</v>
      </c>
      <c r="U23" s="2192"/>
      <c r="V23" s="2192"/>
      <c r="W23" s="2192"/>
      <c r="X23" s="471"/>
      <c r="Y23" s="2195">
        <v>42005</v>
      </c>
      <c r="Z23" s="2193"/>
      <c r="AA23" s="2194"/>
    </row>
    <row r="24" spans="1:27" ht="14.1" customHeight="1">
      <c r="A24" s="390" t="s">
        <v>844</v>
      </c>
      <c r="B24" s="264"/>
      <c r="C24" s="264"/>
      <c r="D24" s="264"/>
      <c r="E24" s="264"/>
      <c r="F24" s="264"/>
      <c r="G24" s="264"/>
      <c r="H24" s="296"/>
      <c r="J24" s="1924" t="str">
        <f>IF(B5="x",IF(AUDITCHECK!D33="AFR form Incomplete.","",IF(AUDITCHECK!D33="Deficit reduction plan is required.","School District must complete a deficit reduction plan",)),"")</f>
        <v/>
      </c>
      <c r="S24" s="212"/>
      <c r="T24" s="472" t="s">
        <v>683</v>
      </c>
      <c r="U24" s="473"/>
      <c r="V24" s="473"/>
      <c r="W24" s="473"/>
      <c r="X24" s="474"/>
      <c r="Y24" s="474"/>
      <c r="Z24" s="474"/>
      <c r="AA24" s="475"/>
    </row>
    <row r="25" spans="1:27" ht="14.1" customHeight="1">
      <c r="A25" s="2132">
        <v>60525</v>
      </c>
      <c r="B25" s="2133"/>
      <c r="C25" s="2133"/>
      <c r="D25" s="2133"/>
      <c r="E25" s="2133"/>
      <c r="F25" s="2133"/>
      <c r="G25" s="2133"/>
      <c r="H25" s="2134"/>
      <c r="I25" s="707"/>
      <c r="J25" s="214"/>
      <c r="K25" s="214"/>
      <c r="L25" s="214"/>
      <c r="M25" s="214"/>
      <c r="N25" s="214"/>
      <c r="O25" s="214"/>
      <c r="P25" s="214"/>
      <c r="Q25" s="214"/>
      <c r="R25" s="214"/>
      <c r="S25" s="215"/>
      <c r="T25" s="2220" t="s">
        <v>2113</v>
      </c>
      <c r="U25" s="2221"/>
      <c r="V25" s="2221"/>
      <c r="W25" s="2221"/>
      <c r="X25" s="2221"/>
      <c r="Y25" s="2221"/>
      <c r="Z25" s="2221"/>
      <c r="AA25" s="2222"/>
    </row>
    <row r="26" spans="1:27" ht="6" customHeight="1">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c r="A27" s="717"/>
      <c r="B27" s="718"/>
      <c r="C27" s="724" t="s">
        <v>1480</v>
      </c>
      <c r="D27" s="718"/>
      <c r="E27" s="718"/>
      <c r="I27" s="2143" t="s">
        <v>843</v>
      </c>
      <c r="J27" s="2144"/>
      <c r="K27" s="2144"/>
      <c r="L27" s="2144"/>
      <c r="M27" s="2144"/>
      <c r="N27" s="2144"/>
      <c r="O27" s="2144"/>
      <c r="P27" s="2144"/>
      <c r="Q27" s="2144"/>
      <c r="R27" s="2144"/>
      <c r="S27" s="2145"/>
      <c r="T27" s="1222"/>
      <c r="U27" s="1223"/>
      <c r="V27" s="1223"/>
      <c r="W27" s="1223"/>
      <c r="X27" s="1223"/>
      <c r="Y27" s="1223"/>
      <c r="Z27" s="1223"/>
      <c r="AA27" s="1224"/>
    </row>
    <row r="28" spans="1:27" ht="14.1" customHeight="1">
      <c r="A28" s="708"/>
      <c r="B28" s="709"/>
      <c r="C28" s="716" t="s">
        <v>1481</v>
      </c>
      <c r="D28" s="709"/>
      <c r="E28" s="709"/>
      <c r="F28" s="709"/>
      <c r="G28" s="709"/>
      <c r="I28" s="711"/>
      <c r="S28" s="212"/>
      <c r="T28" s="1222"/>
      <c r="U28" s="1223"/>
      <c r="V28" s="1223"/>
      <c r="W28" s="1225" t="s">
        <v>1324</v>
      </c>
      <c r="X28" s="1223"/>
      <c r="Y28" s="1223"/>
      <c r="Z28" s="1223"/>
      <c r="AA28" s="1224"/>
    </row>
    <row r="29" spans="1:27" ht="14.1" customHeight="1">
      <c r="A29" s="708"/>
      <c r="B29" s="1228"/>
      <c r="C29" s="723" t="s">
        <v>1048</v>
      </c>
      <c r="D29" s="709"/>
      <c r="E29" s="2102" t="s">
        <v>2101</v>
      </c>
      <c r="F29" s="1738" t="s">
        <v>1761</v>
      </c>
      <c r="G29" s="709"/>
      <c r="I29" s="289"/>
      <c r="J29" s="413" t="s">
        <v>2101</v>
      </c>
      <c r="K29" s="191" t="s">
        <v>730</v>
      </c>
      <c r="L29" s="413"/>
      <c r="M29" s="204" t="s">
        <v>107</v>
      </c>
      <c r="N29" s="195" t="s">
        <v>1489</v>
      </c>
      <c r="O29" s="195"/>
      <c r="P29" s="195"/>
      <c r="Q29" s="195"/>
      <c r="R29" s="195"/>
      <c r="S29" s="722"/>
      <c r="T29" s="57"/>
      <c r="U29" s="57"/>
      <c r="V29" s="57"/>
      <c r="W29" s="57"/>
      <c r="X29" s="57"/>
      <c r="Y29" s="57"/>
      <c r="Z29" s="57"/>
      <c r="AA29" s="1224"/>
    </row>
    <row r="30" spans="1:27" ht="13.5" customHeight="1">
      <c r="A30" s="191"/>
      <c r="B30" s="1228"/>
      <c r="C30" s="723" t="s">
        <v>1482</v>
      </c>
      <c r="D30" s="191"/>
      <c r="E30" s="191"/>
      <c r="F30" s="1431"/>
      <c r="G30" s="709"/>
      <c r="H30" s="709"/>
      <c r="I30" s="289"/>
      <c r="J30" s="413" t="s">
        <v>2101</v>
      </c>
      <c r="K30" s="191" t="s">
        <v>730</v>
      </c>
      <c r="L30" s="413"/>
      <c r="M30" s="204" t="s">
        <v>107</v>
      </c>
      <c r="N30" s="195" t="s">
        <v>839</v>
      </c>
      <c r="O30" s="195"/>
      <c r="P30" s="195"/>
      <c r="Q30" s="195"/>
      <c r="R30" s="195"/>
      <c r="S30" s="290"/>
      <c r="T30" s="57"/>
      <c r="U30" s="57"/>
      <c r="V30" s="57"/>
      <c r="W30" s="57"/>
      <c r="X30" s="57"/>
      <c r="Y30" s="57"/>
      <c r="Z30" s="57"/>
      <c r="AA30" s="212"/>
    </row>
    <row r="31" spans="1:27" ht="13.5" customHeight="1">
      <c r="A31" s="191"/>
      <c r="B31" s="1228"/>
      <c r="C31" s="723" t="s">
        <v>1483</v>
      </c>
      <c r="D31" s="191"/>
      <c r="E31" s="191"/>
      <c r="F31" s="191"/>
      <c r="G31" s="191"/>
      <c r="H31" s="191"/>
      <c r="I31" s="289"/>
      <c r="J31" s="413"/>
      <c r="K31" s="204" t="s">
        <v>1125</v>
      </c>
      <c r="L31" s="413" t="s">
        <v>2101</v>
      </c>
      <c r="M31" s="204" t="s">
        <v>107</v>
      </c>
      <c r="N31" s="195" t="s">
        <v>1951</v>
      </c>
      <c r="O31" s="192"/>
      <c r="P31" s="192"/>
      <c r="Q31" s="192"/>
      <c r="R31" s="192"/>
      <c r="S31" s="290"/>
      <c r="T31" s="57"/>
      <c r="U31" s="57"/>
      <c r="V31" s="57"/>
      <c r="W31" s="57"/>
      <c r="X31" s="57"/>
      <c r="Y31" s="57"/>
      <c r="Z31" s="57"/>
      <c r="AA31" s="212"/>
    </row>
    <row r="32" spans="1:27" ht="6" customHeight="1">
      <c r="A32" s="191"/>
      <c r="B32" s="191"/>
      <c r="C32" s="191"/>
      <c r="D32" s="191"/>
      <c r="E32" s="191"/>
      <c r="F32" s="191"/>
      <c r="G32" s="191"/>
      <c r="H32" s="712"/>
      <c r="I32" s="289"/>
      <c r="J32" s="710"/>
      <c r="K32" s="710"/>
      <c r="L32" s="710"/>
      <c r="M32" s="710"/>
      <c r="N32" s="710"/>
      <c r="O32" s="710"/>
      <c r="P32" s="710"/>
      <c r="Q32" s="710"/>
      <c r="R32" s="710"/>
      <c r="S32" s="710"/>
      <c r="T32" s="1226"/>
      <c r="U32" s="1227"/>
      <c r="V32" s="1227"/>
      <c r="W32" s="1227"/>
      <c r="X32" s="1227"/>
      <c r="Y32" s="1227"/>
      <c r="Z32" s="1227"/>
      <c r="AA32" s="212"/>
    </row>
    <row r="33" spans="1:27" ht="6" customHeight="1">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c r="A34" s="299"/>
      <c r="B34" s="413"/>
      <c r="C34" s="195" t="s">
        <v>696</v>
      </c>
      <c r="D34" s="194"/>
      <c r="E34" s="194"/>
      <c r="F34" s="194"/>
      <c r="G34" s="194"/>
      <c r="H34" s="194"/>
      <c r="I34" s="289"/>
      <c r="J34" s="376"/>
      <c r="L34" s="412"/>
      <c r="M34" s="395" t="s">
        <v>883</v>
      </c>
      <c r="N34" s="193"/>
      <c r="O34" s="193"/>
      <c r="P34" s="193"/>
      <c r="Q34" s="193"/>
      <c r="R34" s="193"/>
      <c r="S34" s="290"/>
      <c r="T34" s="193"/>
      <c r="U34" s="413"/>
      <c r="V34" s="195" t="s">
        <v>528</v>
      </c>
      <c r="W34" s="193"/>
      <c r="X34" s="193"/>
      <c r="AA34" s="212"/>
    </row>
    <row r="35" spans="1:27" ht="13.5" customHeight="1">
      <c r="A35" s="289"/>
      <c r="B35" s="193"/>
      <c r="C35" s="193"/>
      <c r="D35" s="197"/>
      <c r="E35" s="197"/>
      <c r="F35" s="197"/>
      <c r="G35" s="197"/>
      <c r="H35" s="197"/>
      <c r="I35" s="289"/>
      <c r="J35" s="196"/>
      <c r="L35" s="195" t="s">
        <v>884</v>
      </c>
      <c r="N35" s="196"/>
      <c r="O35" s="196"/>
      <c r="P35" s="2152"/>
      <c r="Q35" s="2133"/>
      <c r="R35" s="2133"/>
      <c r="S35" s="400"/>
      <c r="W35" s="194"/>
      <c r="X35" s="194"/>
      <c r="Y35" s="200"/>
      <c r="AA35" s="212"/>
    </row>
    <row r="36" spans="1:27" ht="6" customHeight="1">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c r="A37" s="387" t="s">
        <v>879</v>
      </c>
      <c r="B37" s="369"/>
      <c r="C37" s="369"/>
      <c r="D37" s="369"/>
      <c r="E37" s="369"/>
      <c r="F37" s="371"/>
      <c r="G37" s="369"/>
      <c r="H37" s="291"/>
      <c r="I37" s="387" t="s">
        <v>621</v>
      </c>
      <c r="J37" s="738"/>
      <c r="K37" s="738"/>
      <c r="L37" s="738"/>
      <c r="M37" s="738"/>
      <c r="N37" s="738"/>
      <c r="O37" s="738"/>
      <c r="P37" s="368"/>
      <c r="Q37" s="372"/>
      <c r="R37" s="358"/>
      <c r="S37" s="291"/>
      <c r="T37" s="393" t="s">
        <v>527</v>
      </c>
      <c r="U37" s="394"/>
      <c r="V37" s="394"/>
      <c r="W37" s="394"/>
      <c r="X37" s="371"/>
      <c r="Y37" s="370"/>
      <c r="Z37" s="209"/>
      <c r="AA37" s="210"/>
    </row>
    <row r="38" spans="1:27" ht="13.5" customHeight="1">
      <c r="A38" s="2160"/>
      <c r="B38" s="2161"/>
      <c r="C38" s="2161"/>
      <c r="D38" s="2161"/>
      <c r="E38" s="2161"/>
      <c r="F38" s="2133"/>
      <c r="G38" s="2133"/>
      <c r="H38" s="2134"/>
      <c r="I38" s="2155"/>
      <c r="J38" s="2156"/>
      <c r="K38" s="2156"/>
      <c r="L38" s="2156"/>
      <c r="M38" s="2156"/>
      <c r="N38" s="2156"/>
      <c r="O38" s="2156"/>
      <c r="P38" s="2136"/>
      <c r="Q38" s="2136"/>
      <c r="R38" s="2136"/>
      <c r="S38" s="2137"/>
      <c r="T38" s="2135"/>
      <c r="U38" s="2156"/>
      <c r="V38" s="2156"/>
      <c r="W38" s="2156"/>
      <c r="X38" s="2136"/>
      <c r="Y38" s="2136"/>
      <c r="Z38" s="2136"/>
      <c r="AA38" s="2137"/>
    </row>
    <row r="39" spans="1:27" ht="12" customHeight="1">
      <c r="A39" s="2138" t="s">
        <v>683</v>
      </c>
      <c r="B39" s="2139"/>
      <c r="C39" s="364"/>
      <c r="D39" s="361"/>
      <c r="E39" s="361"/>
      <c r="F39" s="372"/>
      <c r="G39" s="361"/>
      <c r="H39" s="291"/>
      <c r="I39" s="2138" t="s">
        <v>683</v>
      </c>
      <c r="J39" s="2139"/>
      <c r="K39" s="2139"/>
      <c r="L39" s="2139"/>
      <c r="M39" s="2139"/>
      <c r="N39" s="358"/>
      <c r="O39" s="364"/>
      <c r="P39" s="364"/>
      <c r="Q39" s="371"/>
      <c r="R39" s="364"/>
      <c r="S39" s="291"/>
      <c r="T39" s="364" t="s">
        <v>683</v>
      </c>
      <c r="U39" s="286"/>
      <c r="V39" s="364"/>
      <c r="W39" s="285"/>
      <c r="X39" s="371"/>
      <c r="Y39" s="209"/>
      <c r="Z39" s="209"/>
      <c r="AA39" s="210"/>
    </row>
    <row r="40" spans="1:27" ht="13.5" customHeight="1">
      <c r="A40" s="2146"/>
      <c r="B40" s="2147"/>
      <c r="C40" s="2148"/>
      <c r="D40" s="2148"/>
      <c r="E40" s="2148"/>
      <c r="F40" s="2149"/>
      <c r="G40" s="2149"/>
      <c r="H40" s="2150"/>
      <c r="I40" s="2163"/>
      <c r="J40" s="2164"/>
      <c r="K40" s="2164"/>
      <c r="L40" s="2164"/>
      <c r="M40" s="2164"/>
      <c r="N40" s="2164"/>
      <c r="O40" s="2164"/>
      <c r="P40" s="2164"/>
      <c r="Q40" s="2164"/>
      <c r="R40" s="2164"/>
      <c r="S40" s="2165"/>
      <c r="T40" s="2163"/>
      <c r="U40" s="2223"/>
      <c r="V40" s="2164"/>
      <c r="W40" s="2164"/>
      <c r="X40" s="2164"/>
      <c r="Y40" s="2164"/>
      <c r="Z40" s="2164"/>
      <c r="AA40" s="2165"/>
    </row>
    <row r="41" spans="1:27" ht="11.45" customHeight="1">
      <c r="A41" s="391" t="s">
        <v>1175</v>
      </c>
      <c r="B41" s="369"/>
      <c r="C41" s="369"/>
      <c r="D41" s="387" t="s">
        <v>1176</v>
      </c>
      <c r="E41" s="364"/>
      <c r="F41" s="371"/>
      <c r="G41" s="369"/>
      <c r="H41" s="363"/>
      <c r="I41" s="392" t="s">
        <v>1175</v>
      </c>
      <c r="J41" s="195"/>
      <c r="K41" s="194"/>
      <c r="L41" s="194"/>
      <c r="M41" s="194"/>
      <c r="N41" s="194"/>
      <c r="O41" s="194"/>
      <c r="P41" s="387" t="s">
        <v>1176</v>
      </c>
      <c r="Q41" s="195"/>
      <c r="R41" s="194"/>
      <c r="S41" s="362"/>
      <c r="T41" s="364" t="s">
        <v>1175</v>
      </c>
      <c r="U41" s="369"/>
      <c r="V41" s="369"/>
      <c r="W41" s="369"/>
      <c r="X41" s="387" t="s">
        <v>1176</v>
      </c>
      <c r="Y41" s="373"/>
      <c r="Z41" s="374"/>
      <c r="AA41" s="375"/>
    </row>
    <row r="42" spans="1:27" ht="13.5" customHeight="1">
      <c r="A42" s="2154"/>
      <c r="B42" s="2133"/>
      <c r="C42" s="2134"/>
      <c r="D42" s="2151"/>
      <c r="E42" s="2133"/>
      <c r="F42" s="2133"/>
      <c r="G42" s="2133"/>
      <c r="H42" s="2134"/>
      <c r="I42" s="2135"/>
      <c r="J42" s="2136"/>
      <c r="K42" s="2136"/>
      <c r="L42" s="2136"/>
      <c r="M42" s="2136"/>
      <c r="N42" s="2136"/>
      <c r="O42" s="2137"/>
      <c r="P42" s="2162"/>
      <c r="Q42" s="2136"/>
      <c r="R42" s="2136"/>
      <c r="S42" s="2137"/>
      <c r="T42" s="2135"/>
      <c r="U42" s="2136"/>
      <c r="V42" s="2136"/>
      <c r="W42" s="2137"/>
      <c r="X42" s="2162"/>
      <c r="Y42" s="2136"/>
      <c r="Z42" s="2136"/>
      <c r="AA42" s="2137"/>
    </row>
    <row r="43" spans="1:27">
      <c r="A43" s="387" t="s">
        <v>1177</v>
      </c>
      <c r="B43" s="369"/>
      <c r="C43" s="369"/>
      <c r="D43" s="369"/>
      <c r="E43" s="369"/>
      <c r="F43" s="369"/>
      <c r="G43" s="369"/>
      <c r="H43" s="288"/>
      <c r="I43" s="364" t="s">
        <v>1177</v>
      </c>
      <c r="J43" s="369"/>
      <c r="K43" s="369"/>
      <c r="L43" s="369"/>
      <c r="M43" s="369"/>
      <c r="N43" s="369"/>
      <c r="O43" s="369"/>
      <c r="P43" s="369"/>
      <c r="Q43" s="369"/>
      <c r="R43" s="369"/>
      <c r="S43" s="288"/>
      <c r="T43" s="285" t="s">
        <v>1177</v>
      </c>
      <c r="U43" s="286"/>
      <c r="V43" s="286"/>
      <c r="W43" s="286"/>
      <c r="X43" s="286"/>
      <c r="Y43" s="209"/>
      <c r="Z43" s="209"/>
      <c r="AA43" s="210"/>
    </row>
    <row r="44" spans="1:27" ht="13.5" customHeight="1">
      <c r="A44" s="2157"/>
      <c r="B44" s="2158"/>
      <c r="C44" s="2158"/>
      <c r="D44" s="2158"/>
      <c r="E44" s="2158"/>
      <c r="F44" s="2158"/>
      <c r="G44" s="2158"/>
      <c r="H44" s="2159"/>
      <c r="I44" s="2140"/>
      <c r="J44" s="2141"/>
      <c r="K44" s="2141"/>
      <c r="L44" s="2141"/>
      <c r="M44" s="2141"/>
      <c r="N44" s="2141"/>
      <c r="O44" s="2141"/>
      <c r="P44" s="2141"/>
      <c r="Q44" s="2141"/>
      <c r="R44" s="2141"/>
      <c r="S44" s="2142"/>
      <c r="T44" s="2140"/>
      <c r="U44" s="2153"/>
      <c r="V44" s="2153"/>
      <c r="W44" s="2153"/>
      <c r="X44" s="2153"/>
      <c r="Y44" s="2153"/>
      <c r="Z44" s="2141"/>
      <c r="AA44" s="2142"/>
    </row>
    <row r="45" spans="1:27" ht="13.5" customHeight="1">
      <c r="A45" s="205" t="s">
        <v>226</v>
      </c>
      <c r="Q45" s="205" t="s">
        <v>1945</v>
      </c>
      <c r="R45" s="205"/>
      <c r="S45" s="205"/>
      <c r="T45" s="1926"/>
      <c r="U45" s="205"/>
      <c r="V45" s="205"/>
      <c r="W45" s="205"/>
      <c r="X45" s="205"/>
      <c r="Y45" s="205"/>
      <c r="Z45" s="205"/>
      <c r="AA45" s="205"/>
    </row>
    <row r="46" spans="1:27" ht="10.5" customHeight="1">
      <c r="A46" s="206" t="s">
        <v>1972</v>
      </c>
      <c r="D46" s="205"/>
      <c r="E46" s="205"/>
      <c r="F46" s="205"/>
      <c r="G46" s="205"/>
      <c r="Q46" s="192" t="s">
        <v>1946</v>
      </c>
      <c r="R46" s="205"/>
      <c r="S46" s="205"/>
      <c r="T46" s="205"/>
      <c r="U46" s="205"/>
      <c r="V46" s="205"/>
      <c r="W46" s="205"/>
      <c r="X46" s="205"/>
      <c r="Y46" s="205"/>
      <c r="Z46" s="205"/>
      <c r="AA46" s="205"/>
    </row>
    <row r="47" spans="1:27">
      <c r="A47" s="1263"/>
      <c r="Q47" s="205" t="s">
        <v>1947</v>
      </c>
      <c r="R47" s="205"/>
      <c r="S47" s="205"/>
      <c r="T47" s="205"/>
      <c r="U47" s="205"/>
      <c r="V47" s="205"/>
      <c r="W47" s="205"/>
      <c r="X47" s="205"/>
      <c r="Y47" s="205"/>
      <c r="Z47" s="205"/>
      <c r="AA47" s="205"/>
    </row>
    <row r="48" spans="1:27">
      <c r="Q48" s="205" t="s">
        <v>1948</v>
      </c>
      <c r="R48" s="205"/>
      <c r="S48" s="205"/>
      <c r="T48" s="205"/>
      <c r="U48" s="205"/>
      <c r="V48" s="205"/>
      <c r="W48" s="205"/>
      <c r="X48" s="205"/>
      <c r="Y48" s="205"/>
      <c r="Z48" s="205"/>
      <c r="AA48" s="205"/>
    </row>
  </sheetData>
  <sheetProtection password="E414" sheet="1" objects="1" scenarios="1"/>
  <mergeCells count="51">
    <mergeCell ref="T25:AA25"/>
    <mergeCell ref="X42:AA42"/>
    <mergeCell ref="T42:W42"/>
    <mergeCell ref="T38:AA38"/>
    <mergeCell ref="T40:AA40"/>
    <mergeCell ref="T9:AA11"/>
    <mergeCell ref="A10:H10"/>
    <mergeCell ref="A11:H11"/>
    <mergeCell ref="A13:H13"/>
    <mergeCell ref="A15:H15"/>
    <mergeCell ref="T13:AA13"/>
    <mergeCell ref="T15:AA15"/>
    <mergeCell ref="T17:AA17"/>
    <mergeCell ref="T19:W19"/>
    <mergeCell ref="X19:Y19"/>
    <mergeCell ref="A23:H23"/>
    <mergeCell ref="I21:S21"/>
    <mergeCell ref="I22:S22"/>
    <mergeCell ref="I18:S18"/>
    <mergeCell ref="A17:H17"/>
    <mergeCell ref="A19:H19"/>
    <mergeCell ref="A21:H21"/>
    <mergeCell ref="Z19:AA19"/>
    <mergeCell ref="T21:W21"/>
    <mergeCell ref="Y21:AA21"/>
    <mergeCell ref="T23:W23"/>
    <mergeCell ref="Y23:AA23"/>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 ref="A23" r:id="rId3"/>
    <hyperlink ref="T25" r:id="rId4"/>
  </hyperlinks>
  <pageMargins left="0.4" right="0.2" top="0.75" bottom="0.52" header="0.19" footer="0.17"/>
  <pageSetup scale="74"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tabColor rgb="FFFFFF00"/>
  </sheetPr>
  <dimension ref="A1:I80"/>
  <sheetViews>
    <sheetView showGridLines="0" defaultGridColor="0" colorId="8" zoomScaleSheetLayoutView="100" workbookViewId="0">
      <selection activeCell="L19" sqref="L19"/>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9" t="s">
        <v>1346</v>
      </c>
      <c r="C1" s="646" t="s">
        <v>1488</v>
      </c>
      <c r="D1" s="646"/>
      <c r="E1" s="646"/>
    </row>
    <row r="2" spans="1:5" ht="24.75" customHeight="1" thickTop="1">
      <c r="A2" s="647"/>
      <c r="B2" s="647"/>
      <c r="C2" s="647" t="s">
        <v>1488</v>
      </c>
      <c r="D2" s="432" t="s">
        <v>849</v>
      </c>
      <c r="E2" s="414" t="s">
        <v>1398</v>
      </c>
    </row>
    <row r="3" spans="1:5" ht="5.25" customHeight="1">
      <c r="C3" s="227" t="s">
        <v>1488</v>
      </c>
      <c r="D3" s="648"/>
    </row>
    <row r="4" spans="1:5">
      <c r="A4" s="11" t="s">
        <v>432</v>
      </c>
      <c r="C4" s="227" t="s">
        <v>1488</v>
      </c>
      <c r="D4" s="649" t="s">
        <v>11</v>
      </c>
      <c r="E4" s="1936" t="s">
        <v>23</v>
      </c>
    </row>
    <row r="5" spans="1:5">
      <c r="A5" s="11" t="s">
        <v>228</v>
      </c>
      <c r="C5" s="227" t="s">
        <v>1488</v>
      </c>
      <c r="D5" s="649" t="s">
        <v>11</v>
      </c>
      <c r="E5" s="1936" t="s">
        <v>23</v>
      </c>
    </row>
    <row r="6" spans="1:5">
      <c r="A6" s="11" t="s">
        <v>227</v>
      </c>
      <c r="C6" s="227" t="s">
        <v>1488</v>
      </c>
      <c r="D6" s="648" t="s">
        <v>12</v>
      </c>
      <c r="E6" s="1936" t="s">
        <v>1194</v>
      </c>
    </row>
    <row r="7" spans="1:5">
      <c r="A7" s="11" t="s">
        <v>1235</v>
      </c>
      <c r="C7" s="227" t="s">
        <v>1488</v>
      </c>
      <c r="D7" s="649" t="s">
        <v>13</v>
      </c>
      <c r="E7" s="1936" t="s">
        <v>1195</v>
      </c>
    </row>
    <row r="8" spans="1:5">
      <c r="A8" s="11" t="s">
        <v>480</v>
      </c>
      <c r="C8" s="227" t="s">
        <v>1488</v>
      </c>
      <c r="D8" s="649"/>
      <c r="E8" s="650"/>
    </row>
    <row r="9" spans="1:5">
      <c r="B9" s="648" t="s">
        <v>835</v>
      </c>
      <c r="C9" s="648" t="s">
        <v>1488</v>
      </c>
      <c r="D9" s="649" t="s">
        <v>14</v>
      </c>
      <c r="E9" s="1936" t="s">
        <v>24</v>
      </c>
    </row>
    <row r="10" spans="1:5">
      <c r="B10" s="648" t="s">
        <v>1228</v>
      </c>
      <c r="C10" s="227" t="s">
        <v>1488</v>
      </c>
      <c r="D10" s="649"/>
      <c r="E10" s="650"/>
    </row>
    <row r="11" spans="1:5">
      <c r="B11" s="648" t="s">
        <v>362</v>
      </c>
      <c r="C11" s="227" t="s">
        <v>1488</v>
      </c>
      <c r="D11" s="649" t="s">
        <v>15</v>
      </c>
      <c r="E11" s="1936" t="s">
        <v>1473</v>
      </c>
    </row>
    <row r="12" spans="1:5">
      <c r="B12" s="649" t="s">
        <v>836</v>
      </c>
      <c r="C12" s="227" t="s">
        <v>1488</v>
      </c>
      <c r="D12" s="649" t="s">
        <v>16</v>
      </c>
      <c r="E12" s="1936" t="s">
        <v>1314</v>
      </c>
    </row>
    <row r="13" spans="1:5">
      <c r="B13" s="648" t="s">
        <v>1466</v>
      </c>
      <c r="C13" s="227" t="s">
        <v>1488</v>
      </c>
      <c r="D13" s="649" t="s">
        <v>17</v>
      </c>
      <c r="E13" s="1936" t="s">
        <v>796</v>
      </c>
    </row>
    <row r="14" spans="1:5">
      <c r="A14" s="11" t="s">
        <v>652</v>
      </c>
      <c r="B14" s="648"/>
      <c r="D14" s="649"/>
      <c r="E14" s="650"/>
    </row>
    <row r="15" spans="1:5">
      <c r="A15" s="641"/>
      <c r="B15" s="227" t="s">
        <v>1759</v>
      </c>
      <c r="D15" s="649" t="s">
        <v>798</v>
      </c>
      <c r="E15" s="1936" t="s">
        <v>797</v>
      </c>
    </row>
    <row r="16" spans="1:5">
      <c r="A16" s="641"/>
      <c r="B16" s="227" t="s">
        <v>258</v>
      </c>
      <c r="C16" s="227" t="s">
        <v>1488</v>
      </c>
      <c r="D16" s="649" t="s">
        <v>18</v>
      </c>
      <c r="E16" s="1936" t="s">
        <v>1315</v>
      </c>
    </row>
    <row r="17" spans="1:5">
      <c r="A17" s="641"/>
      <c r="B17" s="227" t="s">
        <v>259</v>
      </c>
      <c r="C17" s="227" t="s">
        <v>1488</v>
      </c>
      <c r="D17" s="649" t="s">
        <v>848</v>
      </c>
      <c r="E17" s="1936" t="s">
        <v>1316</v>
      </c>
    </row>
    <row r="18" spans="1:5">
      <c r="B18" s="648" t="s">
        <v>1245</v>
      </c>
      <c r="C18" s="227" t="s">
        <v>1488</v>
      </c>
    </row>
    <row r="19" spans="1:5">
      <c r="B19" s="648" t="s">
        <v>2057</v>
      </c>
      <c r="D19" s="649" t="s">
        <v>19</v>
      </c>
      <c r="E19" s="1936" t="s">
        <v>55</v>
      </c>
    </row>
    <row r="20" spans="1:5">
      <c r="A20" s="11" t="s">
        <v>1399</v>
      </c>
      <c r="C20" s="227" t="s">
        <v>1488</v>
      </c>
      <c r="D20" s="649"/>
      <c r="E20" s="650"/>
    </row>
    <row r="21" spans="1:5">
      <c r="B21" s="648" t="s">
        <v>1500</v>
      </c>
      <c r="C21" s="227" t="s">
        <v>1488</v>
      </c>
      <c r="D21" s="649" t="s">
        <v>20</v>
      </c>
      <c r="E21" s="1936" t="s">
        <v>1474</v>
      </c>
    </row>
    <row r="22" spans="1:5">
      <c r="B22" s="648" t="s">
        <v>1760</v>
      </c>
      <c r="C22" s="227" t="s">
        <v>1488</v>
      </c>
      <c r="D22" s="649" t="s">
        <v>21</v>
      </c>
      <c r="E22" s="1936" t="s">
        <v>1317</v>
      </c>
    </row>
    <row r="23" spans="1:5">
      <c r="A23" s="11" t="s">
        <v>433</v>
      </c>
      <c r="C23" s="227" t="s">
        <v>1488</v>
      </c>
      <c r="D23" s="648" t="s">
        <v>799</v>
      </c>
      <c r="E23" s="1936" t="s">
        <v>1212</v>
      </c>
    </row>
    <row r="24" spans="1:5">
      <c r="A24" s="1801" t="s">
        <v>1943</v>
      </c>
      <c r="C24" s="227" t="s">
        <v>1488</v>
      </c>
      <c r="D24" s="648" t="s">
        <v>1884</v>
      </c>
      <c r="E24" s="1936" t="s">
        <v>1213</v>
      </c>
    </row>
    <row r="25" spans="1:5">
      <c r="A25" s="11" t="s">
        <v>1236</v>
      </c>
      <c r="C25" s="227" t="s">
        <v>1488</v>
      </c>
      <c r="D25" s="649" t="s">
        <v>22</v>
      </c>
      <c r="E25" s="1936" t="s">
        <v>1318</v>
      </c>
    </row>
    <row r="26" spans="1:5">
      <c r="A26" s="11" t="s">
        <v>1359</v>
      </c>
      <c r="C26" s="227" t="s">
        <v>1488</v>
      </c>
      <c r="D26" s="649" t="s">
        <v>717</v>
      </c>
      <c r="E26" s="1936" t="s">
        <v>1319</v>
      </c>
    </row>
    <row r="27" spans="1:5">
      <c r="A27" s="11" t="s">
        <v>434</v>
      </c>
      <c r="C27" s="227" t="s">
        <v>1488</v>
      </c>
      <c r="D27" s="649" t="s">
        <v>711</v>
      </c>
      <c r="E27" s="1936" t="s">
        <v>850</v>
      </c>
    </row>
    <row r="28" spans="1:5">
      <c r="A28" s="11" t="s">
        <v>851</v>
      </c>
      <c r="D28" s="649" t="s">
        <v>852</v>
      </c>
      <c r="E28" s="1936" t="s">
        <v>1825</v>
      </c>
    </row>
    <row r="29" spans="1:5">
      <c r="A29" s="1801" t="s">
        <v>1838</v>
      </c>
      <c r="D29" s="649" t="s">
        <v>1885</v>
      </c>
      <c r="E29" s="1936" t="s">
        <v>1837</v>
      </c>
    </row>
    <row r="30" spans="1:5">
      <c r="A30" s="349" t="s">
        <v>1387</v>
      </c>
      <c r="C30" s="227" t="s">
        <v>1488</v>
      </c>
      <c r="D30" s="649" t="s">
        <v>43</v>
      </c>
      <c r="E30" s="1936" t="s">
        <v>1238</v>
      </c>
    </row>
    <row r="31" spans="1:5">
      <c r="A31" s="11" t="s">
        <v>495</v>
      </c>
      <c r="C31" s="227" t="s">
        <v>1488</v>
      </c>
      <c r="D31" s="648"/>
      <c r="E31" s="650"/>
    </row>
    <row r="32" spans="1:5">
      <c r="B32" s="648" t="s">
        <v>1388</v>
      </c>
      <c r="C32" s="227" t="s">
        <v>1488</v>
      </c>
      <c r="D32" s="649" t="s">
        <v>379</v>
      </c>
      <c r="E32" s="1936" t="s">
        <v>1886</v>
      </c>
    </row>
    <row r="33" spans="1:5">
      <c r="A33" s="641"/>
      <c r="D33" s="649"/>
      <c r="E33" s="650"/>
    </row>
    <row r="34" spans="1:5" ht="3.75" customHeight="1">
      <c r="A34" s="641"/>
      <c r="D34" s="649"/>
      <c r="E34" s="650"/>
    </row>
    <row r="35" spans="1:5" ht="18" customHeight="1" thickBot="1">
      <c r="A35" s="657" t="s">
        <v>1345</v>
      </c>
      <c r="B35" s="658"/>
      <c r="C35" s="658" t="s">
        <v>1488</v>
      </c>
      <c r="D35" s="658"/>
      <c r="E35" s="658"/>
    </row>
    <row r="36" spans="1:5" ht="12.75" thickTop="1">
      <c r="B36" s="349"/>
      <c r="C36" s="651"/>
      <c r="D36" s="651"/>
      <c r="E36" s="652"/>
    </row>
    <row r="37" spans="1:5" ht="12" customHeight="1">
      <c r="A37" s="227" t="s">
        <v>867</v>
      </c>
    </row>
    <row r="38" spans="1:5" ht="24.75" customHeight="1">
      <c r="A38" s="1279" t="s">
        <v>417</v>
      </c>
      <c r="B38" s="652"/>
    </row>
    <row r="39" spans="1:5" ht="12" customHeight="1">
      <c r="A39" s="227" t="s">
        <v>1383</v>
      </c>
    </row>
    <row r="40" spans="1:5" ht="7.5" customHeight="1"/>
    <row r="41" spans="1:5" ht="9.75" customHeight="1">
      <c r="A41" s="648"/>
      <c r="B41" s="1217" t="s">
        <v>1293</v>
      </c>
    </row>
    <row r="42" spans="1:5" ht="7.5" customHeight="1">
      <c r="A42" s="648"/>
      <c r="B42" s="654"/>
    </row>
    <row r="43" spans="1:5" ht="13.5" customHeight="1">
      <c r="A43" s="227" t="s">
        <v>418</v>
      </c>
    </row>
    <row r="44" spans="1:5" ht="20.25" customHeight="1">
      <c r="C44" s="653"/>
    </row>
    <row r="45" spans="1:5" ht="12.75" customHeight="1">
      <c r="A45" s="25" t="s">
        <v>1498</v>
      </c>
    </row>
    <row r="46" spans="1:5" ht="12" customHeight="1">
      <c r="A46" s="641" t="s">
        <v>959</v>
      </c>
    </row>
    <row r="47" spans="1:5" ht="12" customHeight="1">
      <c r="A47" s="641"/>
      <c r="B47" s="641" t="s">
        <v>419</v>
      </c>
    </row>
    <row r="48" spans="1:5" ht="8.25" customHeight="1">
      <c r="A48" s="641"/>
      <c r="B48" s="641"/>
    </row>
    <row r="49" spans="1:2" ht="12" customHeight="1">
      <c r="A49" s="641"/>
      <c r="B49" s="1280" t="s">
        <v>740</v>
      </c>
    </row>
    <row r="50" spans="1:2" ht="9" customHeight="1">
      <c r="A50" s="641"/>
      <c r="B50" s="1281"/>
    </row>
    <row r="51" spans="1:2" ht="13.5" customHeight="1">
      <c r="A51" s="641"/>
      <c r="B51" s="1937" t="s">
        <v>1957</v>
      </c>
    </row>
    <row r="52" spans="1:2" ht="8.25" customHeight="1">
      <c r="A52" s="641"/>
      <c r="B52" s="888"/>
    </row>
    <row r="53" spans="1:2" ht="12" customHeight="1">
      <c r="A53" s="644" t="s">
        <v>254</v>
      </c>
    </row>
    <row r="54" spans="1:2" ht="12" customHeight="1">
      <c r="A54" s="769" t="s">
        <v>960</v>
      </c>
    </row>
    <row r="55" spans="1:2" ht="12" customHeight="1">
      <c r="A55" s="645"/>
      <c r="B55" s="641" t="s">
        <v>961</v>
      </c>
    </row>
    <row r="56" spans="1:2" ht="13.5" customHeight="1">
      <c r="A56" s="890" t="s">
        <v>420</v>
      </c>
      <c r="B56" s="830"/>
    </row>
    <row r="57" spans="1:2" ht="12" customHeight="1">
      <c r="A57" s="1283" t="s">
        <v>421</v>
      </c>
      <c r="B57" s="1282"/>
    </row>
    <row r="58" spans="1:2" ht="7.5" customHeight="1">
      <c r="A58" s="887"/>
    </row>
    <row r="59" spans="1:2" ht="12.2" customHeight="1">
      <c r="A59" s="641"/>
      <c r="B59" s="654"/>
    </row>
    <row r="60" spans="1:2" ht="14.25" customHeight="1">
      <c r="A60" s="643" t="s">
        <v>1499</v>
      </c>
    </row>
    <row r="61" spans="1:2" ht="12" customHeight="1">
      <c r="A61" s="655" t="s">
        <v>1495</v>
      </c>
      <c r="B61" s="655"/>
    </row>
    <row r="62" spans="1:2" ht="12" customHeight="1">
      <c r="A62" s="890" t="s">
        <v>1384</v>
      </c>
      <c r="B62" s="889"/>
    </row>
    <row r="63" spans="1:2" ht="12" customHeight="1">
      <c r="A63" s="655" t="s">
        <v>1382</v>
      </c>
    </row>
    <row r="64" spans="1:2" ht="12" customHeight="1">
      <c r="A64" s="641"/>
      <c r="B64" s="768" t="s">
        <v>423</v>
      </c>
    </row>
    <row r="65" spans="1:9" ht="12" customHeight="1">
      <c r="A65" s="655" t="s">
        <v>1381</v>
      </c>
    </row>
    <row r="66" spans="1:9" ht="12" customHeight="1">
      <c r="B66" s="768" t="s">
        <v>422</v>
      </c>
    </row>
    <row r="67" spans="1:9" ht="7.5" customHeight="1">
      <c r="A67" s="641"/>
    </row>
    <row r="68" spans="1:9" ht="9.75" customHeight="1">
      <c r="A68" s="641" t="s">
        <v>1952</v>
      </c>
    </row>
    <row r="69" spans="1:9" ht="12.2" customHeight="1">
      <c r="A69" s="644"/>
      <c r="B69" s="886" t="s">
        <v>494</v>
      </c>
    </row>
    <row r="71" spans="1:9" ht="3.75" customHeight="1"/>
    <row r="72" spans="1:9" ht="12.2" customHeight="1">
      <c r="A72" s="1430" t="s">
        <v>1503</v>
      </c>
    </row>
    <row r="73" spans="1:9" ht="12.2" customHeight="1">
      <c r="A73" s="1748" t="s">
        <v>1887</v>
      </c>
      <c r="C73" s="671"/>
      <c r="D73" s="663"/>
      <c r="E73" s="164"/>
      <c r="F73" s="164"/>
      <c r="G73" s="164"/>
      <c r="H73" s="164"/>
      <c r="I73" s="34"/>
    </row>
    <row r="74" spans="1:9" ht="11.25" customHeight="1">
      <c r="A74" s="641"/>
      <c r="B74" s="227" t="s">
        <v>1889</v>
      </c>
      <c r="C74" s="671"/>
      <c r="D74" s="1745"/>
      <c r="E74" s="1745"/>
      <c r="F74" s="1745"/>
      <c r="G74" s="1745"/>
      <c r="H74" s="1745"/>
      <c r="I74" s="34"/>
    </row>
    <row r="75" spans="1:9" ht="12.2" customHeight="1">
      <c r="A75" s="1748" t="s">
        <v>1888</v>
      </c>
      <c r="C75" s="671"/>
      <c r="D75" s="1745"/>
      <c r="E75" s="1745"/>
      <c r="F75" s="1745"/>
      <c r="G75" s="1745"/>
      <c r="H75" s="1745"/>
      <c r="I75" s="34"/>
    </row>
    <row r="76" spans="1:9" ht="11.25" customHeight="1">
      <c r="B76" s="227" t="s">
        <v>1920</v>
      </c>
      <c r="C76" s="671"/>
      <c r="D76" s="1745"/>
      <c r="E76" s="1745"/>
      <c r="F76" s="1745"/>
      <c r="G76" s="1745"/>
      <c r="H76" s="1745"/>
      <c r="I76" s="34"/>
    </row>
    <row r="77" spans="1:9" ht="12.2" customHeight="1">
      <c r="A77" s="641"/>
    </row>
    <row r="78" spans="1:9" ht="12.2" customHeight="1">
      <c r="A78" s="641"/>
    </row>
    <row r="79" spans="1:9" ht="3.75" customHeight="1">
      <c r="A79" s="641"/>
    </row>
    <row r="80" spans="1:9" ht="12.2" customHeight="1">
      <c r="A80" s="649"/>
      <c r="B80" s="656"/>
    </row>
  </sheetData>
  <sheetProtection password="E414" sheet="1" objects="1" scenarios="1"/>
  <phoneticPr fontId="11"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49"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tabColor rgb="FFFFFF00"/>
  </sheetPr>
  <dimension ref="A1:J138"/>
  <sheetViews>
    <sheetView showGridLines="0" defaultGridColor="0" colorId="8" workbookViewId="0">
      <selection activeCell="L19" sqref="L19"/>
    </sheetView>
  </sheetViews>
  <sheetFormatPr defaultRowHeight="12.75"/>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62"/>
      <c r="F1" s="661"/>
    </row>
    <row r="2" spans="1:9" s="34" customFormat="1" ht="12.2" customHeight="1">
      <c r="A2" s="2246" t="s">
        <v>1487</v>
      </c>
      <c r="B2" s="2247"/>
      <c r="C2" s="2247"/>
      <c r="D2" s="2247"/>
      <c r="E2" s="2247"/>
      <c r="F2" s="2247"/>
      <c r="G2" s="2247"/>
      <c r="H2" s="2247"/>
      <c r="I2" s="2247"/>
    </row>
    <row r="3" spans="1:9" s="34" customFormat="1" ht="6" customHeight="1">
      <c r="A3" s="53"/>
      <c r="B3" s="53"/>
      <c r="C3" s="665"/>
      <c r="D3" s="770"/>
      <c r="E3" s="427"/>
    </row>
    <row r="4" spans="1:9">
      <c r="A4" s="7"/>
      <c r="B4" s="420"/>
      <c r="C4" s="2249" t="s">
        <v>542</v>
      </c>
      <c r="D4" s="2247"/>
      <c r="E4" s="2247"/>
      <c r="F4" s="2247"/>
      <c r="G4" s="2247"/>
      <c r="H4" s="2247"/>
    </row>
    <row r="5" spans="1:9">
      <c r="A5" s="7"/>
      <c r="B5" s="353"/>
      <c r="C5" s="353" t="s">
        <v>1075</v>
      </c>
    </row>
    <row r="6" spans="1:9" ht="16.5" customHeight="1">
      <c r="A6" s="7"/>
      <c r="B6" s="353"/>
      <c r="C6" s="668"/>
      <c r="D6" s="353"/>
    </row>
    <row r="7" spans="1:9" ht="15" customHeight="1">
      <c r="A7" s="1161" t="s">
        <v>1071</v>
      </c>
      <c r="B7" s="353"/>
      <c r="C7" s="668"/>
      <c r="D7" s="1128"/>
    </row>
    <row r="8" spans="1:9" ht="6" customHeight="1">
      <c r="A8" s="33"/>
      <c r="B8" s="36"/>
      <c r="D8" s="161"/>
    </row>
    <row r="9" spans="1:9" s="34" customFormat="1">
      <c r="A9" s="31"/>
      <c r="B9" s="729"/>
      <c r="C9" s="671">
        <v>1</v>
      </c>
      <c r="D9" s="727" t="s">
        <v>1300</v>
      </c>
    </row>
    <row r="10" spans="1:9" s="34" customFormat="1">
      <c r="A10" s="32"/>
      <c r="B10" s="220"/>
      <c r="C10" s="669"/>
      <c r="D10" s="1132" t="s">
        <v>690</v>
      </c>
    </row>
    <row r="11" spans="1:9" s="34" customFormat="1">
      <c r="A11" s="31"/>
      <c r="B11" s="728"/>
      <c r="C11" s="664">
        <v>2</v>
      </c>
      <c r="D11" s="670" t="s">
        <v>1074</v>
      </c>
    </row>
    <row r="12" spans="1:9" s="34" customFormat="1">
      <c r="A12" s="31"/>
      <c r="B12" s="37"/>
      <c r="C12" s="664"/>
      <c r="D12" s="1133" t="s">
        <v>1073</v>
      </c>
    </row>
    <row r="13" spans="1:9" s="34" customFormat="1">
      <c r="A13" s="31"/>
      <c r="B13" s="728"/>
      <c r="C13" s="664">
        <v>3</v>
      </c>
      <c r="D13" s="670" t="s">
        <v>689</v>
      </c>
    </row>
    <row r="14" spans="1:9" s="34" customFormat="1">
      <c r="A14" s="31"/>
      <c r="B14" s="728"/>
      <c r="C14" s="664">
        <v>4</v>
      </c>
      <c r="D14" s="670" t="s">
        <v>654</v>
      </c>
    </row>
    <row r="15" spans="1:9" s="34" customFormat="1">
      <c r="A15" s="31"/>
      <c r="B15" s="728"/>
      <c r="C15" s="664">
        <v>5</v>
      </c>
      <c r="D15" s="305" t="s">
        <v>1222</v>
      </c>
    </row>
    <row r="16" spans="1:9" s="34" customFormat="1">
      <c r="A16" s="31"/>
      <c r="B16" s="728"/>
      <c r="C16" s="664">
        <v>6</v>
      </c>
      <c r="D16" s="305" t="s">
        <v>739</v>
      </c>
    </row>
    <row r="17" spans="1:9" s="34" customFormat="1">
      <c r="A17" s="31"/>
      <c r="B17" s="37"/>
      <c r="C17" s="664"/>
      <c r="D17" s="1134" t="s">
        <v>1223</v>
      </c>
    </row>
    <row r="18" spans="1:9" s="34" customFormat="1">
      <c r="A18" s="31"/>
      <c r="B18" s="728"/>
      <c r="C18" s="664">
        <v>7</v>
      </c>
      <c r="D18" s="305" t="s">
        <v>1484</v>
      </c>
    </row>
    <row r="19" spans="1:9" s="34" customFormat="1">
      <c r="A19" s="31"/>
      <c r="B19" s="37"/>
      <c r="C19" s="664"/>
      <c r="D19" s="1134" t="s">
        <v>1223</v>
      </c>
    </row>
    <row r="20" spans="1:9" s="34" customFormat="1">
      <c r="A20" s="31"/>
      <c r="B20" s="728"/>
      <c r="C20" s="664">
        <v>8</v>
      </c>
      <c r="D20" s="305" t="s">
        <v>1385</v>
      </c>
    </row>
    <row r="21" spans="1:9" s="34" customFormat="1">
      <c r="A21" s="31"/>
      <c r="B21" s="37"/>
      <c r="C21" s="664"/>
      <c r="D21" s="1135" t="s">
        <v>673</v>
      </c>
    </row>
    <row r="22" spans="1:9" s="34" customFormat="1">
      <c r="A22" s="31"/>
      <c r="B22" s="728"/>
      <c r="C22" s="664">
        <v>9</v>
      </c>
      <c r="D22" s="305" t="s">
        <v>674</v>
      </c>
    </row>
    <row r="23" spans="1:9" s="34" customFormat="1">
      <c r="A23" s="31"/>
      <c r="B23" s="728"/>
      <c r="C23" s="664">
        <v>10</v>
      </c>
      <c r="D23" s="305" t="s">
        <v>675</v>
      </c>
    </row>
    <row r="24" spans="1:9" s="34" customFormat="1">
      <c r="A24" s="31"/>
      <c r="B24" s="728"/>
      <c r="C24" s="664">
        <v>11</v>
      </c>
      <c r="D24" s="305" t="s">
        <v>317</v>
      </c>
    </row>
    <row r="25" spans="1:9" s="34" customFormat="1">
      <c r="A25" s="31"/>
      <c r="B25" s="728"/>
      <c r="C25" s="664">
        <v>12</v>
      </c>
      <c r="D25" s="305" t="s">
        <v>230</v>
      </c>
    </row>
    <row r="26" spans="1:9" s="34" customFormat="1">
      <c r="A26" s="31"/>
      <c r="B26" s="37"/>
      <c r="C26" s="664"/>
      <c r="D26" s="1132" t="s">
        <v>676</v>
      </c>
    </row>
    <row r="27" spans="1:9" s="34" customFormat="1">
      <c r="A27" s="31"/>
      <c r="B27" s="728"/>
      <c r="C27" s="664">
        <v>13</v>
      </c>
      <c r="D27" s="305" t="s">
        <v>677</v>
      </c>
    </row>
    <row r="28" spans="1:9" s="34" customFormat="1">
      <c r="A28" s="31"/>
      <c r="B28" s="37"/>
      <c r="C28" s="664"/>
      <c r="D28" s="1132" t="s">
        <v>653</v>
      </c>
    </row>
    <row r="29" spans="1:9" s="34" customFormat="1" ht="16.5" customHeight="1">
      <c r="A29" s="31"/>
      <c r="B29" s="37"/>
      <c r="C29" s="664"/>
      <c r="D29" s="478"/>
    </row>
    <row r="30" spans="1:9" s="34" customFormat="1">
      <c r="A30" s="2243" t="s">
        <v>239</v>
      </c>
      <c r="B30" s="2248"/>
      <c r="C30" s="2248"/>
      <c r="D30" s="2248"/>
      <c r="E30" s="2245"/>
      <c r="F30" s="2245"/>
      <c r="G30" s="2245"/>
      <c r="H30" s="2245"/>
      <c r="I30" s="2245"/>
    </row>
    <row r="31" spans="1:9" s="34" customFormat="1" ht="6" customHeight="1">
      <c r="A31" s="31"/>
      <c r="B31" s="37"/>
      <c r="C31" s="664"/>
      <c r="D31" s="478"/>
    </row>
    <row r="32" spans="1:9" s="34" customFormat="1">
      <c r="A32" s="31"/>
      <c r="B32" s="728"/>
      <c r="C32" s="664">
        <v>14</v>
      </c>
      <c r="D32" s="305" t="s">
        <v>455</v>
      </c>
    </row>
    <row r="33" spans="1:9" s="34" customFormat="1">
      <c r="A33" s="31"/>
      <c r="B33" s="37"/>
      <c r="C33" s="664"/>
      <c r="D33" s="1130" t="s">
        <v>370</v>
      </c>
    </row>
    <row r="34" spans="1:9" s="34" customFormat="1">
      <c r="A34" s="31"/>
      <c r="B34" s="37"/>
      <c r="C34" s="664"/>
      <c r="D34" s="1131" t="s">
        <v>371</v>
      </c>
    </row>
    <row r="35" spans="1:9" s="34" customFormat="1">
      <c r="A35" s="31"/>
      <c r="B35" s="728"/>
      <c r="C35" s="664">
        <v>15</v>
      </c>
      <c r="D35" s="660" t="s">
        <v>458</v>
      </c>
    </row>
    <row r="36" spans="1:9" s="34" customFormat="1">
      <c r="A36" s="31"/>
      <c r="B36" s="37"/>
      <c r="C36" s="664"/>
      <c r="D36" s="1130" t="s">
        <v>769</v>
      </c>
    </row>
    <row r="37" spans="1:9" s="34" customFormat="1">
      <c r="A37" s="31"/>
      <c r="B37" s="728"/>
      <c r="C37" s="664">
        <v>16</v>
      </c>
      <c r="D37" s="660" t="s">
        <v>536</v>
      </c>
    </row>
    <row r="38" spans="1:9" s="34" customFormat="1">
      <c r="A38" s="31"/>
      <c r="B38" s="37"/>
      <c r="C38" s="664"/>
      <c r="D38" s="1130" t="s">
        <v>537</v>
      </c>
    </row>
    <row r="39" spans="1:9" s="34" customFormat="1">
      <c r="A39" s="31"/>
      <c r="B39" s="728"/>
      <c r="C39" s="664">
        <v>17</v>
      </c>
      <c r="D39" s="660" t="s">
        <v>372</v>
      </c>
    </row>
    <row r="40" spans="1:9" s="34" customFormat="1">
      <c r="A40" s="31"/>
      <c r="B40" s="37"/>
      <c r="C40" s="664"/>
      <c r="D40" s="1130" t="s">
        <v>231</v>
      </c>
    </row>
    <row r="41" spans="1:9" s="34" customFormat="1" ht="16.5" customHeight="1">
      <c r="A41" s="31"/>
      <c r="B41" s="37"/>
      <c r="C41" s="664"/>
      <c r="D41" s="478"/>
    </row>
    <row r="42" spans="1:9" s="34" customFormat="1">
      <c r="A42" s="2243" t="s">
        <v>387</v>
      </c>
      <c r="B42" s="2244"/>
      <c r="C42" s="2244"/>
      <c r="D42" s="2244"/>
      <c r="E42" s="2245"/>
      <c r="F42" s="2245"/>
      <c r="G42" s="2245"/>
      <c r="H42" s="2245"/>
      <c r="I42" s="2245"/>
    </row>
    <row r="43" spans="1:9" s="34" customFormat="1" ht="6" customHeight="1">
      <c r="A43" s="31"/>
      <c r="B43" s="37"/>
      <c r="C43" s="664"/>
      <c r="D43" s="478"/>
    </row>
    <row r="44" spans="1:9" s="34" customFormat="1">
      <c r="A44" s="31"/>
      <c r="B44" s="728"/>
      <c r="C44" s="664">
        <v>18</v>
      </c>
      <c r="D44" s="426" t="s">
        <v>456</v>
      </c>
    </row>
    <row r="45" spans="1:9" s="34" customFormat="1">
      <c r="A45" s="31"/>
      <c r="B45" s="728"/>
      <c r="C45" s="664">
        <v>19</v>
      </c>
      <c r="D45" s="426" t="s">
        <v>457</v>
      </c>
    </row>
    <row r="46" spans="1:9">
      <c r="B46" s="1157"/>
      <c r="C46" s="1129">
        <v>20</v>
      </c>
      <c r="D46" s="161" t="s">
        <v>1325</v>
      </c>
    </row>
    <row r="47" spans="1:9">
      <c r="B47" s="1162"/>
      <c r="C47" s="1129"/>
      <c r="D47" s="1130" t="s">
        <v>1072</v>
      </c>
    </row>
    <row r="48" spans="1:9" s="34" customFormat="1">
      <c r="A48" s="31"/>
      <c r="B48" s="729"/>
      <c r="C48" s="671">
        <v>21</v>
      </c>
      <c r="D48" s="411" t="s">
        <v>1921</v>
      </c>
      <c r="E48" s="28"/>
      <c r="F48" s="1783"/>
      <c r="G48" s="730"/>
    </row>
    <row r="49" spans="1:9" s="34" customFormat="1">
      <c r="A49" s="31"/>
      <c r="B49" s="729"/>
      <c r="C49" s="671">
        <v>22</v>
      </c>
      <c r="D49" s="426" t="s">
        <v>1818</v>
      </c>
      <c r="E49" s="28"/>
      <c r="F49" s="1783"/>
    </row>
    <row r="50" spans="1:9" s="34" customFormat="1">
      <c r="A50" s="1161"/>
      <c r="B50" s="1737"/>
      <c r="C50" s="1737"/>
      <c r="D50" s="305" t="s">
        <v>1811</v>
      </c>
      <c r="E50" s="3"/>
      <c r="F50" s="3"/>
      <c r="G50" s="3"/>
      <c r="H50" s="3"/>
      <c r="I50" s="3"/>
    </row>
    <row r="51" spans="1:9" s="34" customFormat="1">
      <c r="A51" s="1161"/>
      <c r="B51" s="1737"/>
      <c r="E51" s="3"/>
      <c r="F51" s="3"/>
      <c r="G51" s="3"/>
      <c r="H51" s="3"/>
      <c r="I51" s="3"/>
    </row>
    <row r="52" spans="1:9" s="34" customFormat="1">
      <c r="A52" s="1161"/>
      <c r="B52" s="2250"/>
      <c r="C52" s="2251"/>
      <c r="D52" s="2251"/>
      <c r="E52" s="2251"/>
      <c r="F52" s="2251"/>
      <c r="G52" s="2251"/>
      <c r="H52" s="2252"/>
      <c r="I52" s="3"/>
    </row>
    <row r="53" spans="1:9" s="34" customFormat="1">
      <c r="A53" s="1161"/>
      <c r="B53" s="2234"/>
      <c r="C53" s="2235"/>
      <c r="D53" s="2235"/>
      <c r="E53" s="2235"/>
      <c r="F53" s="2235"/>
      <c r="G53" s="2235"/>
      <c r="H53" s="2236"/>
      <c r="I53" s="3"/>
    </row>
    <row r="54" spans="1:9" s="34" customFormat="1">
      <c r="A54" s="1161"/>
      <c r="B54" s="2234"/>
      <c r="C54" s="2235"/>
      <c r="D54" s="2235"/>
      <c r="E54" s="2235"/>
      <c r="F54" s="2235"/>
      <c r="G54" s="2235"/>
      <c r="H54" s="2236"/>
      <c r="I54" s="3"/>
    </row>
    <row r="55" spans="1:9" s="34" customFormat="1">
      <c r="A55" s="1161"/>
      <c r="B55" s="2234"/>
      <c r="C55" s="2235"/>
      <c r="D55" s="2235"/>
      <c r="E55" s="2235"/>
      <c r="F55" s="2235"/>
      <c r="G55" s="2235"/>
      <c r="H55" s="2236"/>
      <c r="I55" s="3"/>
    </row>
    <row r="56" spans="1:9" s="34" customFormat="1">
      <c r="A56" s="1161"/>
      <c r="B56" s="2234"/>
      <c r="C56" s="2235"/>
      <c r="D56" s="2235"/>
      <c r="E56" s="2235"/>
      <c r="F56" s="2235"/>
      <c r="G56" s="2235"/>
      <c r="H56" s="2236"/>
      <c r="I56" s="3"/>
    </row>
    <row r="57" spans="1:9" s="34" customFormat="1">
      <c r="A57" s="1161"/>
      <c r="B57" s="2234"/>
      <c r="C57" s="2235"/>
      <c r="D57" s="2235"/>
      <c r="E57" s="2235"/>
      <c r="F57" s="2235"/>
      <c r="G57" s="2235"/>
      <c r="H57" s="2236"/>
      <c r="I57" s="3"/>
    </row>
    <row r="58" spans="1:9" s="34" customFormat="1">
      <c r="A58" s="1161"/>
      <c r="B58" s="2234"/>
      <c r="C58" s="2235"/>
      <c r="D58" s="2235"/>
      <c r="E58" s="2235"/>
      <c r="F58" s="2235"/>
      <c r="G58" s="2235"/>
      <c r="H58" s="2236"/>
      <c r="I58" s="3"/>
    </row>
    <row r="59" spans="1:9" s="34" customFormat="1">
      <c r="A59" s="1161"/>
      <c r="B59" s="2234"/>
      <c r="C59" s="2235"/>
      <c r="D59" s="2235"/>
      <c r="E59" s="2235"/>
      <c r="F59" s="2235"/>
      <c r="G59" s="2235"/>
      <c r="H59" s="2236"/>
      <c r="I59" s="3"/>
    </row>
    <row r="60" spans="1:9" s="34" customFormat="1">
      <c r="A60" s="1161"/>
      <c r="B60" s="2234"/>
      <c r="C60" s="2235"/>
      <c r="D60" s="2235"/>
      <c r="E60" s="2235"/>
      <c r="F60" s="2235"/>
      <c r="G60" s="2235"/>
      <c r="H60" s="2236"/>
      <c r="I60" s="3"/>
    </row>
    <row r="61" spans="1:9" s="34" customFormat="1">
      <c r="A61" s="1161"/>
      <c r="B61" s="2234"/>
      <c r="C61" s="2235"/>
      <c r="D61" s="2235"/>
      <c r="E61" s="2235"/>
      <c r="F61" s="2235"/>
      <c r="G61" s="2235"/>
      <c r="H61" s="2236"/>
      <c r="I61" s="3"/>
    </row>
    <row r="62" spans="1:9" s="34" customFormat="1" ht="9" customHeight="1">
      <c r="A62" s="31"/>
      <c r="B62" s="2237"/>
      <c r="C62" s="2238"/>
      <c r="D62" s="2238"/>
      <c r="E62" s="2238"/>
      <c r="F62" s="2238"/>
      <c r="G62" s="2238"/>
      <c r="H62" s="2239"/>
    </row>
    <row r="63" spans="1:9" s="34" customFormat="1" ht="9" customHeight="1">
      <c r="A63" s="31"/>
      <c r="B63" s="1784"/>
      <c r="C63" s="1736"/>
      <c r="D63" s="1736"/>
      <c r="E63" s="1736"/>
      <c r="F63" s="1736"/>
      <c r="G63" s="1736"/>
      <c r="H63" s="1736"/>
    </row>
    <row r="64" spans="1:9" s="34" customFormat="1" ht="16.5" customHeight="1">
      <c r="A64" s="31"/>
      <c r="B64" s="1784"/>
      <c r="C64" s="1736"/>
      <c r="D64" s="1736"/>
      <c r="E64" s="1736"/>
      <c r="F64" s="1736"/>
      <c r="G64" s="1736"/>
      <c r="H64" s="1736"/>
    </row>
    <row r="65" spans="1:10" s="34" customFormat="1">
      <c r="A65" s="2243" t="s">
        <v>1770</v>
      </c>
      <c r="B65" s="2244"/>
      <c r="C65" s="2244"/>
      <c r="D65" s="2244"/>
      <c r="E65" s="2245"/>
      <c r="F65" s="2245"/>
      <c r="G65" s="2245"/>
      <c r="H65" s="2245"/>
      <c r="I65" s="2245"/>
    </row>
    <row r="66" spans="1:10" s="34" customFormat="1">
      <c r="A66" s="31"/>
      <c r="C66" s="1742"/>
      <c r="D66" s="1747" t="s">
        <v>1768</v>
      </c>
      <c r="E66" s="1736"/>
      <c r="F66" s="1736"/>
      <c r="G66" s="1736"/>
      <c r="H66" s="1736"/>
    </row>
    <row r="67" spans="1:10" s="34" customFormat="1" ht="12" customHeight="1">
      <c r="B67" s="1784"/>
      <c r="C67" s="1736"/>
      <c r="D67" s="1736"/>
      <c r="E67" s="1736"/>
      <c r="F67" s="1736"/>
      <c r="G67" s="1736"/>
      <c r="H67" s="1736"/>
    </row>
    <row r="68" spans="1:10" s="34" customFormat="1">
      <c r="A68" s="24" t="s">
        <v>1959</v>
      </c>
      <c r="B68" s="1784"/>
      <c r="C68" s="1736"/>
      <c r="D68" s="1736"/>
      <c r="E68" s="1736"/>
      <c r="F68" s="1736"/>
      <c r="G68" s="1736"/>
      <c r="H68" s="1736"/>
    </row>
    <row r="69" spans="1:10" s="34" customFormat="1">
      <c r="A69" s="24" t="s">
        <v>1958</v>
      </c>
      <c r="B69" s="1784"/>
      <c r="C69" s="1736"/>
      <c r="D69" s="1736"/>
      <c r="E69" s="1736"/>
      <c r="F69" s="1736"/>
      <c r="G69" s="1736"/>
      <c r="H69" s="1736"/>
    </row>
    <row r="70" spans="1:10" s="34" customFormat="1">
      <c r="A70" s="24" t="s">
        <v>1975</v>
      </c>
      <c r="B70" s="1784"/>
      <c r="C70" s="1736"/>
      <c r="D70" s="1736"/>
      <c r="E70" s="1736"/>
      <c r="F70" s="1736"/>
      <c r="G70" s="1736"/>
      <c r="H70" s="1736"/>
    </row>
    <row r="71" spans="1:10" s="34" customFormat="1" ht="22.5" customHeight="1">
      <c r="A71" s="478" t="s">
        <v>1960</v>
      </c>
      <c r="B71" s="1784"/>
      <c r="C71" s="1736"/>
      <c r="D71" s="1736"/>
      <c r="E71" s="1736"/>
      <c r="F71" s="1736"/>
      <c r="G71" s="1736"/>
      <c r="H71" s="1736"/>
    </row>
    <row r="72" spans="1:10" s="34" customFormat="1">
      <c r="C72" s="671">
        <v>23</v>
      </c>
      <c r="D72" s="411" t="s">
        <v>1778</v>
      </c>
      <c r="G72" s="1432" t="s">
        <v>1766</v>
      </c>
      <c r="H72" s="1774">
        <v>41820</v>
      </c>
    </row>
    <row r="73" spans="1:10" s="34" customFormat="1" ht="6" customHeight="1">
      <c r="A73" s="31"/>
      <c r="B73" s="1785"/>
      <c r="C73" s="671"/>
      <c r="D73" s="411"/>
      <c r="E73" s="28"/>
      <c r="F73" s="1783"/>
    </row>
    <row r="74" spans="1:10" s="34" customFormat="1">
      <c r="A74" s="31"/>
      <c r="B74" s="1785"/>
      <c r="C74" s="671">
        <v>24</v>
      </c>
      <c r="D74" s="411" t="s">
        <v>1779</v>
      </c>
      <c r="E74" s="28"/>
      <c r="F74" s="1783"/>
      <c r="H74" s="164"/>
    </row>
    <row r="75" spans="1:10" s="34" customFormat="1">
      <c r="A75" s="31"/>
      <c r="B75" s="1785"/>
      <c r="C75" s="671"/>
      <c r="D75" s="411" t="s">
        <v>1785</v>
      </c>
      <c r="E75" s="28"/>
      <c r="F75" s="1783"/>
      <c r="H75" s="164"/>
    </row>
    <row r="76" spans="1:10" s="34" customFormat="1">
      <c r="A76" s="31"/>
      <c r="B76" s="1785"/>
    </row>
    <row r="77" spans="1:10" s="34" customFormat="1" ht="12.75" customHeight="1">
      <c r="A77" s="31"/>
      <c r="B77" s="1785"/>
      <c r="C77" s="411"/>
    </row>
    <row r="78" spans="1:10" s="34" customFormat="1" ht="12.75" customHeight="1" thickBot="1">
      <c r="A78" s="31"/>
      <c r="B78" s="1785"/>
      <c r="C78" s="411"/>
      <c r="D78" s="1787" t="s">
        <v>1765</v>
      </c>
      <c r="E78" s="1787" t="s">
        <v>1812</v>
      </c>
      <c r="F78" s="1787" t="s">
        <v>1813</v>
      </c>
      <c r="G78" s="1787" t="s">
        <v>1814</v>
      </c>
      <c r="H78" s="1787" t="s">
        <v>1815</v>
      </c>
      <c r="I78" s="1787" t="s">
        <v>1816</v>
      </c>
      <c r="J78" s="1788" t="s">
        <v>184</v>
      </c>
    </row>
    <row r="79" spans="1:10" s="34" customFormat="1" ht="13.5" customHeight="1" thickTop="1">
      <c r="A79" s="31"/>
      <c r="B79" s="1785"/>
      <c r="C79" s="671"/>
      <c r="D79" s="1789" t="s">
        <v>2053</v>
      </c>
      <c r="E79" s="1941"/>
      <c r="F79" s="1941"/>
      <c r="G79" s="1941"/>
      <c r="H79" s="1941"/>
      <c r="I79" s="1941"/>
      <c r="J79" s="1938"/>
    </row>
    <row r="80" spans="1:10" s="34" customFormat="1" ht="13.5" customHeight="1">
      <c r="A80" s="31"/>
      <c r="B80" s="1785"/>
      <c r="C80" s="671"/>
      <c r="D80" s="1790" t="s">
        <v>1769</v>
      </c>
      <c r="E80" s="1939"/>
      <c r="F80" s="1939"/>
      <c r="G80" s="1939"/>
      <c r="H80" s="1939"/>
      <c r="I80" s="1939"/>
      <c r="J80" s="1963"/>
    </row>
    <row r="81" spans="1:10" s="34" customFormat="1" ht="13.5" customHeight="1">
      <c r="A81" s="31"/>
      <c r="B81" s="1785"/>
      <c r="C81" s="671"/>
      <c r="D81" s="1789"/>
      <c r="E81" s="1941"/>
      <c r="F81" s="1941"/>
      <c r="G81" s="1941"/>
      <c r="H81" s="1941"/>
      <c r="I81" s="1941"/>
      <c r="J81" s="1938"/>
    </row>
    <row r="82" spans="1:10" s="34" customFormat="1" ht="13.5" customHeight="1">
      <c r="A82" s="31"/>
      <c r="B82" s="1785"/>
      <c r="C82" s="671"/>
      <c r="D82" s="1789" t="s">
        <v>1767</v>
      </c>
      <c r="E82" s="1941"/>
      <c r="F82" s="1941"/>
      <c r="G82" s="1941"/>
      <c r="H82" s="1941"/>
      <c r="I82" s="1941"/>
      <c r="J82" s="1938"/>
    </row>
    <row r="83" spans="1:10" s="34" customFormat="1" ht="13.5" customHeight="1">
      <c r="A83" s="31"/>
      <c r="B83" s="1785"/>
      <c r="C83" s="671"/>
      <c r="D83" s="1790" t="s">
        <v>1769</v>
      </c>
      <c r="E83" s="1939"/>
      <c r="F83" s="1939"/>
      <c r="G83" s="1939"/>
      <c r="H83" s="1939"/>
      <c r="I83" s="1939"/>
      <c r="J83" s="1963">
        <f>SUM(E83:I83)</f>
        <v>0</v>
      </c>
    </row>
    <row r="84" spans="1:10" s="34" customFormat="1" ht="13.5" customHeight="1">
      <c r="A84" s="31"/>
      <c r="B84" s="1785"/>
      <c r="C84" s="671"/>
      <c r="D84" s="1790"/>
      <c r="E84" s="1939"/>
      <c r="F84" s="1939"/>
      <c r="G84" s="1939"/>
      <c r="H84" s="1939"/>
      <c r="I84" s="1939"/>
      <c r="J84" s="1940"/>
    </row>
    <row r="85" spans="1:10" s="34" customFormat="1" ht="13.5" customHeight="1">
      <c r="A85" s="31"/>
      <c r="B85" s="1785"/>
      <c r="C85" s="671"/>
      <c r="D85" s="1791" t="s">
        <v>184</v>
      </c>
      <c r="E85" s="1942"/>
      <c r="F85" s="1942"/>
      <c r="G85" s="1942"/>
      <c r="H85" s="1942"/>
      <c r="I85" s="1942"/>
      <c r="J85" s="1964">
        <f>SUM(J80:J84)</f>
        <v>0</v>
      </c>
    </row>
    <row r="86" spans="1:10" s="34" customFormat="1">
      <c r="A86" s="31"/>
      <c r="B86" s="1785"/>
      <c r="C86" s="671"/>
      <c r="E86" s="1432"/>
      <c r="F86" s="1792"/>
      <c r="H86" s="355"/>
    </row>
    <row r="87" spans="1:10" s="34" customFormat="1">
      <c r="A87" s="31"/>
      <c r="B87" s="411" t="s">
        <v>1817</v>
      </c>
      <c r="C87" s="671"/>
      <c r="E87" s="1432"/>
      <c r="F87" s="1792"/>
      <c r="H87" s="355"/>
    </row>
    <row r="88" spans="1:10" s="34" customFormat="1" ht="16.5" customHeight="1">
      <c r="A88" s="31"/>
      <c r="B88" s="1785"/>
      <c r="C88" s="671"/>
      <c r="E88" s="1432"/>
      <c r="F88" s="1792"/>
      <c r="H88" s="355"/>
    </row>
    <row r="89" spans="1:10" s="34" customFormat="1">
      <c r="A89" s="1752" t="s">
        <v>1781</v>
      </c>
      <c r="B89" s="1753"/>
      <c r="C89" s="1753"/>
      <c r="D89" s="1754"/>
      <c r="E89" s="1755"/>
      <c r="F89" s="1793"/>
      <c r="G89" s="1707"/>
      <c r="H89" s="1756"/>
      <c r="I89" s="1451"/>
    </row>
    <row r="90" spans="1:10" s="34" customFormat="1">
      <c r="A90" s="1757" t="s">
        <v>1890</v>
      </c>
      <c r="B90" s="1758"/>
      <c r="C90" s="1759"/>
      <c r="D90" s="1760"/>
      <c r="E90" s="1707"/>
      <c r="F90" s="1707"/>
      <c r="G90" s="1707"/>
      <c r="H90" s="1707"/>
      <c r="I90" s="1707"/>
    </row>
    <row r="91" spans="1:10" s="34" customFormat="1">
      <c r="A91" s="1757" t="s">
        <v>1961</v>
      </c>
      <c r="B91" s="1758"/>
      <c r="C91" s="1759"/>
      <c r="D91" s="1763"/>
      <c r="E91" s="1763"/>
      <c r="F91" s="1763"/>
      <c r="G91" s="1763"/>
      <c r="H91" s="1763"/>
      <c r="I91" s="1707"/>
    </row>
    <row r="92" spans="1:10" s="34" customFormat="1">
      <c r="A92" s="1757" t="s">
        <v>1824</v>
      </c>
      <c r="B92" s="1758"/>
      <c r="C92" s="1759"/>
      <c r="D92" s="1763"/>
      <c r="E92" s="1763"/>
      <c r="F92" s="1763"/>
      <c r="G92" s="1763"/>
      <c r="H92" s="1763"/>
      <c r="I92" s="1707"/>
    </row>
    <row r="93" spans="1:10" s="34" customFormat="1">
      <c r="A93" s="1758"/>
      <c r="B93" s="1490" t="s">
        <v>1922</v>
      </c>
      <c r="C93" s="1759"/>
      <c r="D93" s="1763"/>
      <c r="E93" s="1763"/>
      <c r="F93" s="1763"/>
      <c r="G93" s="1763"/>
      <c r="H93" s="1763"/>
      <c r="I93" s="1707"/>
    </row>
    <row r="94" spans="1:10" s="34" customFormat="1" ht="9" customHeight="1">
      <c r="A94" s="1689"/>
      <c r="B94" s="1761"/>
      <c r="C94" s="1759"/>
      <c r="D94" s="1763"/>
      <c r="E94" s="1763"/>
      <c r="F94" s="1763"/>
      <c r="G94" s="1763"/>
      <c r="H94" s="1763"/>
      <c r="I94" s="1707"/>
    </row>
    <row r="95" spans="1:10" s="34" customFormat="1" ht="3.75" customHeight="1">
      <c r="A95" s="1760"/>
      <c r="B95" s="1762"/>
      <c r="C95" s="1760"/>
      <c r="D95" s="1763"/>
      <c r="E95" s="1763"/>
      <c r="F95" s="1763"/>
      <c r="G95" s="1763"/>
      <c r="H95" s="1763"/>
      <c r="I95" s="1707"/>
    </row>
    <row r="96" spans="1:10" s="34" customFormat="1">
      <c r="A96" s="1760"/>
      <c r="B96" s="1762" t="s">
        <v>1485</v>
      </c>
      <c r="C96" s="1760"/>
      <c r="D96" s="1760"/>
      <c r="E96" s="1707"/>
      <c r="F96" s="1707"/>
      <c r="G96" s="1707"/>
      <c r="H96" s="1707"/>
      <c r="I96" s="1707"/>
    </row>
    <row r="97" spans="1:9" s="34" customFormat="1">
      <c r="A97" s="1751"/>
      <c r="B97" s="2240"/>
      <c r="C97" s="2241"/>
      <c r="D97" s="2241"/>
      <c r="E97" s="2241"/>
      <c r="F97" s="2241"/>
      <c r="G97" s="2241"/>
      <c r="H97" s="2242"/>
      <c r="I97" s="1707"/>
    </row>
    <row r="98" spans="1:9" s="34" customFormat="1" ht="11.25" customHeight="1">
      <c r="A98" s="1751"/>
      <c r="B98" s="2230"/>
      <c r="C98" s="2231"/>
      <c r="D98" s="2231"/>
      <c r="E98" s="2231"/>
      <c r="F98" s="2231"/>
      <c r="G98" s="2231"/>
      <c r="H98" s="2232"/>
      <c r="I98" s="1707"/>
    </row>
    <row r="99" spans="1:9" s="34" customFormat="1" ht="11.25" customHeight="1">
      <c r="A99" s="1751"/>
      <c r="B99" s="2230"/>
      <c r="C99" s="2231"/>
      <c r="D99" s="2231"/>
      <c r="E99" s="2231"/>
      <c r="F99" s="2231"/>
      <c r="G99" s="2231"/>
      <c r="H99" s="2232"/>
      <c r="I99" s="1707"/>
    </row>
    <row r="100" spans="1:9" s="34" customFormat="1">
      <c r="A100" s="1751"/>
      <c r="B100" s="2230"/>
      <c r="C100" s="2231"/>
      <c r="D100" s="2231"/>
      <c r="E100" s="2231"/>
      <c r="F100" s="2231"/>
      <c r="G100" s="2231"/>
      <c r="H100" s="2232"/>
      <c r="I100" s="1707"/>
    </row>
    <row r="101" spans="1:9" s="34" customFormat="1" ht="11.25" customHeight="1">
      <c r="A101" s="1751"/>
      <c r="B101" s="2230"/>
      <c r="C101" s="2231"/>
      <c r="D101" s="2231"/>
      <c r="E101" s="2231"/>
      <c r="F101" s="2231"/>
      <c r="G101" s="2231"/>
      <c r="H101" s="2232"/>
      <c r="I101" s="1707"/>
    </row>
    <row r="102" spans="1:9" s="34" customFormat="1" ht="11.25" customHeight="1">
      <c r="A102" s="1751"/>
      <c r="B102" s="2230"/>
      <c r="C102" s="2231"/>
      <c r="D102" s="2231"/>
      <c r="E102" s="2231"/>
      <c r="F102" s="2231"/>
      <c r="G102" s="2231"/>
      <c r="H102" s="2232"/>
      <c r="I102" s="1707"/>
    </row>
    <row r="103" spans="1:9" s="34" customFormat="1" ht="11.25" customHeight="1">
      <c r="A103" s="1751"/>
      <c r="B103" s="2230"/>
      <c r="C103" s="2231"/>
      <c r="D103" s="2231"/>
      <c r="E103" s="2231"/>
      <c r="F103" s="2231"/>
      <c r="G103" s="2231"/>
      <c r="H103" s="2232"/>
      <c r="I103" s="1707"/>
    </row>
    <row r="104" spans="1:9" s="34" customFormat="1" ht="11.25" customHeight="1">
      <c r="A104" s="1751"/>
      <c r="B104" s="2230"/>
      <c r="C104" s="2231"/>
      <c r="D104" s="2231"/>
      <c r="E104" s="2231"/>
      <c r="F104" s="2231"/>
      <c r="G104" s="2231"/>
      <c r="H104" s="2232"/>
      <c r="I104" s="1746"/>
    </row>
    <row r="105" spans="1:9" s="34" customFormat="1" ht="11.25" customHeight="1">
      <c r="A105" s="1751"/>
      <c r="B105" s="2230"/>
      <c r="C105" s="2231"/>
      <c r="D105" s="2231"/>
      <c r="E105" s="2231"/>
      <c r="F105" s="2231"/>
      <c r="G105" s="2231"/>
      <c r="H105" s="2232"/>
      <c r="I105" s="1707"/>
    </row>
    <row r="106" spans="1:9" s="34" customFormat="1" ht="11.25" customHeight="1">
      <c r="A106" s="1751"/>
      <c r="B106" s="2230"/>
      <c r="C106" s="2231"/>
      <c r="D106" s="2231"/>
      <c r="E106" s="2231"/>
      <c r="F106" s="2231"/>
      <c r="G106" s="2231"/>
      <c r="H106" s="2232"/>
      <c r="I106" s="1707"/>
    </row>
    <row r="107" spans="1:9" s="34" customFormat="1" ht="11.25" customHeight="1">
      <c r="A107" s="1751"/>
      <c r="B107" s="2224"/>
      <c r="C107" s="2225"/>
      <c r="D107" s="2225"/>
      <c r="E107" s="2225"/>
      <c r="F107" s="2225"/>
      <c r="G107" s="2225"/>
      <c r="H107" s="2226"/>
      <c r="I107" s="1707"/>
    </row>
    <row r="108" spans="1:9" s="34" customFormat="1" ht="11.25" customHeight="1">
      <c r="A108" s="1541"/>
      <c r="B108" s="1763"/>
      <c r="C108" s="1763"/>
      <c r="D108" s="1763"/>
      <c r="E108" s="1707"/>
      <c r="F108" s="1707"/>
      <c r="G108" s="1707"/>
      <c r="H108" s="1707"/>
      <c r="I108" s="1707"/>
    </row>
    <row r="109" spans="1:9" s="34" customFormat="1" ht="18" customHeight="1">
      <c r="A109" s="1751"/>
      <c r="B109" s="1541"/>
      <c r="C109" s="2233" t="s">
        <v>2114</v>
      </c>
      <c r="D109" s="2233"/>
      <c r="E109" s="1707"/>
      <c r="F109" s="1707"/>
      <c r="G109" s="1707"/>
      <c r="H109" s="1707"/>
      <c r="I109" s="1707"/>
    </row>
    <row r="110" spans="1:9" s="34" customFormat="1" ht="11.25" customHeight="1">
      <c r="A110" s="1751"/>
      <c r="B110" s="1751"/>
      <c r="C110" s="1764"/>
      <c r="D110" s="1765" t="s">
        <v>1486</v>
      </c>
      <c r="E110" s="1766"/>
      <c r="F110" s="1707"/>
      <c r="G110" s="1707"/>
      <c r="H110" s="1707"/>
      <c r="I110" s="1707"/>
    </row>
    <row r="111" spans="1:9" s="34" customFormat="1" ht="10.5" customHeight="1">
      <c r="A111" s="1751"/>
      <c r="B111" s="1751"/>
      <c r="C111" s="1767"/>
      <c r="D111" s="1768"/>
      <c r="E111" s="1766"/>
      <c r="F111" s="1707"/>
      <c r="G111" s="1707"/>
      <c r="H111" s="1707"/>
      <c r="I111" s="1707"/>
    </row>
    <row r="112" spans="1:9" s="34" customFormat="1" ht="36" customHeight="1">
      <c r="A112" s="1751"/>
      <c r="B112" s="1769"/>
      <c r="C112" s="2227" t="s">
        <v>1780</v>
      </c>
      <c r="D112" s="2228"/>
      <c r="E112" s="2229"/>
      <c r="F112" s="2229"/>
      <c r="G112" s="2229"/>
      <c r="H112" s="2229"/>
      <c r="I112" s="1707"/>
    </row>
    <row r="113" spans="1:9" s="34" customFormat="1" ht="24" customHeight="1">
      <c r="A113" s="1751"/>
      <c r="B113" s="1751"/>
      <c r="C113" s="1751"/>
      <c r="D113" s="1604"/>
      <c r="E113" s="1769"/>
      <c r="F113" s="2131">
        <v>41953</v>
      </c>
      <c r="G113" s="1769"/>
      <c r="H113" s="1769"/>
      <c r="I113" s="1707"/>
    </row>
    <row r="114" spans="1:9" s="34" customFormat="1" ht="11.25" customHeight="1">
      <c r="A114" s="1770"/>
      <c r="B114" s="1770"/>
      <c r="C114" s="1771"/>
      <c r="D114" s="1772" t="s">
        <v>454</v>
      </c>
      <c r="E114" s="1760"/>
      <c r="F114" s="1773" t="s">
        <v>459</v>
      </c>
      <c r="G114" s="1705"/>
      <c r="H114" s="1705"/>
      <c r="I114" s="1707"/>
    </row>
    <row r="115" spans="1:9">
      <c r="A115"/>
      <c r="B115" s="663"/>
      <c r="C115" s="725"/>
      <c r="D115" s="1736"/>
      <c r="E115" s="1736"/>
      <c r="F115" s="1736"/>
      <c r="G115" s="1736"/>
      <c r="H115" s="1736"/>
      <c r="I115" s="1707"/>
    </row>
    <row r="116" spans="1:9">
      <c r="A116"/>
      <c r="B116" s="1741"/>
      <c r="C116" s="1750"/>
      <c r="D116" s="1736"/>
      <c r="E116" s="1736"/>
      <c r="F116" s="1736"/>
      <c r="G116" s="1736"/>
      <c r="H116" s="1736"/>
      <c r="I116" s="1707"/>
    </row>
    <row r="117" spans="1:9" s="33" customFormat="1">
      <c r="A117"/>
      <c r="B117"/>
      <c r="C117"/>
      <c r="D117" s="726"/>
      <c r="E117" s="1736"/>
      <c r="F117" s="1136"/>
      <c r="G117" s="1736"/>
      <c r="H117" s="1736"/>
      <c r="I117" s="1707"/>
    </row>
    <row r="118" spans="1:9">
      <c r="A118" s="642"/>
      <c r="B118" s="642"/>
      <c r="C118" s="667"/>
      <c r="D118" s="1786"/>
      <c r="E118" s="164"/>
      <c r="F118" s="164"/>
      <c r="G118" s="164"/>
      <c r="H118" s="164"/>
      <c r="I118" s="1707"/>
    </row>
    <row r="119" spans="1:9">
      <c r="A119" s="770"/>
      <c r="B119" s="770"/>
      <c r="C119" s="667"/>
      <c r="D119" s="1744"/>
      <c r="E119" s="1740"/>
      <c r="F119" s="164"/>
      <c r="G119" s="164"/>
      <c r="H119" s="164"/>
      <c r="I119" s="1707"/>
    </row>
    <row r="120" spans="1:9">
      <c r="A120" s="770"/>
      <c r="B120" s="770"/>
      <c r="C120" s="1229"/>
      <c r="D120" s="726"/>
      <c r="E120" s="1740"/>
      <c r="F120" s="164"/>
      <c r="G120" s="164"/>
      <c r="H120" s="164"/>
      <c r="I120" s="1707"/>
    </row>
    <row r="121" spans="1:9">
      <c r="A121" s="770"/>
      <c r="B121" s="770"/>
      <c r="C121" s="1229"/>
      <c r="D121" s="1743"/>
      <c r="E121" s="1743"/>
      <c r="F121" s="1743"/>
      <c r="G121" s="1743"/>
      <c r="H121" s="1743"/>
      <c r="I121" s="1707"/>
    </row>
    <row r="122" spans="1:9">
      <c r="A122" s="770"/>
      <c r="B122" s="770"/>
      <c r="C122" s="1229"/>
      <c r="D122" s="57"/>
      <c r="E122" s="1741"/>
      <c r="F122" s="1741"/>
      <c r="G122" s="1741"/>
      <c r="H122" s="1741"/>
      <c r="I122" s="34"/>
    </row>
    <row r="123" spans="1:9">
      <c r="A123" s="770"/>
      <c r="B123" s="770"/>
      <c r="C123" s="1229"/>
      <c r="D123" s="726"/>
      <c r="E123" s="663"/>
      <c r="F123" s="1136"/>
      <c r="G123" s="33"/>
      <c r="H123" s="33"/>
    </row>
    <row r="124" spans="1:9" s="33" customFormat="1">
      <c r="A124" s="1230"/>
      <c r="B124" s="1230"/>
      <c r="C124" s="1229"/>
      <c r="D124" s="57"/>
      <c r="E124" s="57"/>
      <c r="F124" s="57"/>
      <c r="G124" s="10"/>
      <c r="H124" s="10"/>
      <c r="I124" s="10"/>
    </row>
    <row r="125" spans="1:9">
      <c r="A125" s="1230"/>
      <c r="B125" s="1230"/>
      <c r="C125" s="1229"/>
      <c r="D125" s="57"/>
      <c r="E125" s="57"/>
      <c r="F125" s="57"/>
      <c r="I125" s="33"/>
    </row>
    <row r="126" spans="1:9">
      <c r="A126" s="1230"/>
      <c r="B126" s="1230"/>
      <c r="C126" s="1229"/>
      <c r="D126" s="57"/>
      <c r="E126" s="57"/>
      <c r="F126" s="57"/>
    </row>
    <row r="127" spans="1:9">
      <c r="A127" s="1230"/>
      <c r="B127" s="1230"/>
      <c r="C127" s="1229"/>
      <c r="D127" s="57"/>
      <c r="E127" s="57"/>
      <c r="F127" s="57"/>
    </row>
    <row r="128" spans="1:9">
      <c r="A128" s="1230"/>
      <c r="B128" s="1230"/>
      <c r="C128" s="1229"/>
      <c r="D128" s="57"/>
      <c r="E128" s="57"/>
      <c r="F128" s="57"/>
      <c r="G128" s="33"/>
      <c r="H128" s="33"/>
    </row>
    <row r="129" spans="1:9">
      <c r="A129" s="1230"/>
      <c r="B129" s="1230"/>
      <c r="C129" s="1229"/>
      <c r="D129" s="57"/>
      <c r="E129" s="57"/>
      <c r="F129" s="57"/>
    </row>
    <row r="130" spans="1:9">
      <c r="A130" s="1230"/>
      <c r="B130" s="1230"/>
      <c r="C130" s="1229"/>
      <c r="D130" s="57"/>
      <c r="E130" s="57"/>
      <c r="F130" s="57"/>
    </row>
    <row r="131" spans="1:9">
      <c r="A131" s="1230"/>
      <c r="B131" s="1230"/>
      <c r="C131" s="1229"/>
      <c r="D131" s="57"/>
      <c r="E131" s="57"/>
      <c r="F131" s="57"/>
    </row>
    <row r="132" spans="1:9">
      <c r="A132" s="1230"/>
      <c r="B132" s="1230"/>
      <c r="C132" s="1229"/>
      <c r="D132" s="57"/>
      <c r="E132" s="57"/>
      <c r="F132" s="57"/>
      <c r="I132" s="33"/>
    </row>
    <row r="133" spans="1:9">
      <c r="A133" s="1231"/>
      <c r="B133" s="1231"/>
      <c r="C133" s="1229"/>
      <c r="D133" s="57"/>
      <c r="E133" s="57"/>
      <c r="F133" s="57"/>
    </row>
    <row r="134" spans="1:9" ht="5.25" customHeight="1">
      <c r="A134" s="33"/>
      <c r="B134" s="36"/>
      <c r="D134" s="57"/>
      <c r="E134" s="57"/>
      <c r="F134" s="57"/>
    </row>
    <row r="135" spans="1:9" ht="9.6" customHeight="1">
      <c r="A135" s="1232"/>
      <c r="B135" s="1232"/>
      <c r="C135" s="1233"/>
      <c r="D135" s="57"/>
      <c r="E135" s="57"/>
      <c r="F135" s="57"/>
    </row>
    <row r="136" spans="1:9">
      <c r="D136" s="57"/>
      <c r="E136" s="57"/>
      <c r="F136" s="57"/>
    </row>
    <row r="137" spans="1:9">
      <c r="D137" s="57"/>
      <c r="E137" s="57"/>
      <c r="F137" s="57"/>
    </row>
    <row r="138" spans="1:9">
      <c r="D138" s="33"/>
    </row>
  </sheetData>
  <sheetProtection password="E414" sheet="1" objects="1" scenarios="1"/>
  <mergeCells count="29">
    <mergeCell ref="A2:I2"/>
    <mergeCell ref="A30:I30"/>
    <mergeCell ref="A42:I42"/>
    <mergeCell ref="C4:H4"/>
    <mergeCell ref="B58:H58"/>
    <mergeCell ref="B52:H52"/>
    <mergeCell ref="B53:H53"/>
    <mergeCell ref="B54:H54"/>
    <mergeCell ref="B55:H55"/>
    <mergeCell ref="B56:H56"/>
    <mergeCell ref="B57:H57"/>
    <mergeCell ref="B100:H100"/>
    <mergeCell ref="B101:H101"/>
    <mergeCell ref="B97:H97"/>
    <mergeCell ref="A65:I65"/>
    <mergeCell ref="B98:H98"/>
    <mergeCell ref="B60:H60"/>
    <mergeCell ref="B61:H61"/>
    <mergeCell ref="B62:H62"/>
    <mergeCell ref="B59:H59"/>
    <mergeCell ref="B99:H99"/>
    <mergeCell ref="B107:H107"/>
    <mergeCell ref="C112:H112"/>
    <mergeCell ref="B102:H102"/>
    <mergeCell ref="B103:H103"/>
    <mergeCell ref="B104:H104"/>
    <mergeCell ref="B105:H105"/>
    <mergeCell ref="B106:H106"/>
    <mergeCell ref="C109:D109"/>
  </mergeCells>
  <phoneticPr fontId="11" type="noConversion"/>
  <pageMargins left="0.46"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worksheet>
</file>

<file path=xl/worksheets/sheet4.xml><?xml version="1.0" encoding="utf-8"?>
<worksheet xmlns="http://schemas.openxmlformats.org/spreadsheetml/2006/main" xmlns:r="http://schemas.openxmlformats.org/officeDocument/2006/relationships">
  <sheetPr codeName="Sheet16">
    <tabColor rgb="FFFFFF00"/>
  </sheetPr>
  <dimension ref="A1:N72"/>
  <sheetViews>
    <sheetView showGridLines="0" defaultGridColor="0" colorId="8" workbookViewId="0">
      <selection activeCell="L19" sqref="L19"/>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253" t="s">
        <v>484</v>
      </c>
      <c r="B1" s="2253"/>
      <c r="C1" s="2253"/>
      <c r="D1" s="2253"/>
      <c r="E1" s="2253"/>
      <c r="F1" s="2253"/>
      <c r="G1" s="2253"/>
      <c r="H1" s="2253"/>
      <c r="I1" s="2253"/>
      <c r="J1" s="2253"/>
      <c r="K1" s="2253"/>
      <c r="L1" s="2253"/>
      <c r="M1" s="2253"/>
      <c r="N1" s="101"/>
    </row>
    <row r="2" spans="1:14" ht="10.9" customHeight="1">
      <c r="A2" s="101"/>
      <c r="B2" s="101"/>
      <c r="C2" s="101"/>
      <c r="D2" s="101"/>
      <c r="E2" s="101"/>
      <c r="F2" s="101"/>
      <c r="G2" s="101"/>
      <c r="H2" s="101"/>
      <c r="I2" s="101"/>
      <c r="J2" s="101"/>
      <c r="K2" s="101"/>
      <c r="L2" s="101"/>
      <c r="M2" s="101"/>
      <c r="N2" s="101"/>
    </row>
    <row r="3" spans="1:14">
      <c r="A3" s="116" t="s">
        <v>1082</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585</v>
      </c>
      <c r="B5" s="102" t="s">
        <v>1267</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799" t="s">
        <v>1976</v>
      </c>
      <c r="E7" s="98"/>
      <c r="F7" s="179" t="s">
        <v>339</v>
      </c>
      <c r="G7" s="98"/>
      <c r="H7" s="98"/>
      <c r="I7" s="98"/>
      <c r="J7" s="230"/>
      <c r="K7" s="98"/>
      <c r="L7" s="98"/>
      <c r="M7" s="98"/>
    </row>
    <row r="8" spans="1:14" ht="10.9" customHeight="1">
      <c r="C8" s="98"/>
      <c r="D8" s="98"/>
      <c r="E8" s="98"/>
      <c r="F8" s="98"/>
      <c r="G8" s="98"/>
      <c r="H8" s="98"/>
      <c r="I8" s="98"/>
      <c r="J8" s="98"/>
      <c r="K8" s="98"/>
      <c r="L8" s="98"/>
      <c r="M8" s="98"/>
    </row>
    <row r="9" spans="1:14" ht="22.5">
      <c r="B9" s="98"/>
      <c r="C9" s="98"/>
      <c r="D9" s="12" t="s">
        <v>1472</v>
      </c>
      <c r="E9" s="104"/>
      <c r="F9" s="99" t="s">
        <v>1109</v>
      </c>
      <c r="G9" s="104"/>
      <c r="H9" s="12" t="s">
        <v>183</v>
      </c>
      <c r="I9" s="104"/>
      <c r="J9" s="99" t="s">
        <v>1260</v>
      </c>
      <c r="K9" s="104"/>
      <c r="L9" s="12" t="s">
        <v>514</v>
      </c>
      <c r="M9" s="98"/>
    </row>
    <row r="10" spans="1:14" ht="13.35" customHeight="1">
      <c r="A10" s="103" t="s">
        <v>1178</v>
      </c>
      <c r="C10" s="98"/>
      <c r="D10" s="505"/>
      <c r="E10" s="105" t="s">
        <v>1263</v>
      </c>
      <c r="F10" s="505"/>
      <c r="G10" s="105" t="s">
        <v>1263</v>
      </c>
      <c r="H10" s="505"/>
      <c r="I10" s="105" t="s">
        <v>1264</v>
      </c>
      <c r="J10" s="506">
        <f>ROUND(D10+F10+H10,5)</f>
        <v>0</v>
      </c>
      <c r="K10" s="98"/>
      <c r="L10" s="505"/>
      <c r="M10" s="98"/>
    </row>
    <row r="11" spans="1:14" ht="15" customHeight="1">
      <c r="B11" s="98"/>
      <c r="C11" s="98"/>
      <c r="D11" s="2263" t="str">
        <f>IF(SUM(J10)&lt;=0.0999999,"","Enter the Tax Rates by moving the decimal two places to the left.")</f>
        <v/>
      </c>
      <c r="E11" s="2264"/>
      <c r="F11" s="2264"/>
      <c r="G11" s="2264"/>
      <c r="H11" s="2264"/>
      <c r="I11" s="2264"/>
      <c r="J11" s="2264"/>
      <c r="K11" s="98"/>
      <c r="L11" s="265"/>
      <c r="M11" s="98"/>
    </row>
    <row r="12" spans="1:14" ht="10.5" customHeight="1">
      <c r="B12" s="98"/>
      <c r="C12" s="98"/>
      <c r="D12" s="883"/>
      <c r="E12" s="357"/>
      <c r="F12" s="357"/>
      <c r="G12" s="357"/>
      <c r="H12" s="357"/>
      <c r="I12" s="357"/>
      <c r="J12" s="357"/>
      <c r="K12" s="98"/>
      <c r="L12" s="265"/>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679</v>
      </c>
      <c r="E15" s="98"/>
      <c r="F15" s="99" t="s">
        <v>1261</v>
      </c>
      <c r="G15" s="98"/>
      <c r="H15" s="99" t="s">
        <v>1262</v>
      </c>
      <c r="I15" s="98"/>
      <c r="J15" s="12" t="s">
        <v>490</v>
      </c>
      <c r="K15" s="98"/>
      <c r="L15" s="98"/>
      <c r="M15" s="98"/>
    </row>
    <row r="16" spans="1:14" ht="13.35" customHeight="1">
      <c r="A16" s="102"/>
      <c r="B16" s="98"/>
      <c r="C16" s="98"/>
      <c r="D16" s="87">
        <f>SUM('Acct Summary 7-8'!C8,'Acct Summary 7-8'!D8,'Acct Summary 7-8'!F8,'Acct Summary 7-8'!I8)</f>
        <v>19527958</v>
      </c>
      <c r="E16" s="105"/>
      <c r="F16" s="87">
        <f>SUM('Acct Summary 7-8'!C17,'Acct Summary 7-8'!D17,'Acct Summary 7-8'!F17)</f>
        <v>19701596</v>
      </c>
      <c r="G16" s="105"/>
      <c r="H16" s="87">
        <f>SUM(D16-F16)</f>
        <v>-173638</v>
      </c>
      <c r="I16" s="98"/>
      <c r="J16" s="87">
        <f>SUM('Acct Summary 7-8'!C81,'Acct Summary 7-8'!D81,'Acct Summary 7-8'!F81,'Acct Summary 7-8'!I81)</f>
        <v>6762061</v>
      </c>
      <c r="K16" s="98"/>
      <c r="L16" s="98"/>
      <c r="M16" s="98"/>
    </row>
    <row r="17" spans="1:13" ht="12.2" customHeight="1">
      <c r="A17" s="102"/>
      <c r="B17" s="8" t="s">
        <v>9</v>
      </c>
      <c r="C17" s="9" t="s">
        <v>1891</v>
      </c>
      <c r="D17" s="98"/>
      <c r="E17" s="98"/>
      <c r="F17" s="98"/>
      <c r="G17" s="98"/>
      <c r="H17" s="98"/>
      <c r="I17" s="98"/>
      <c r="J17" s="98"/>
      <c r="K17" s="98"/>
      <c r="L17" s="98"/>
      <c r="M17" s="98"/>
    </row>
    <row r="18" spans="1:13" ht="12.2" customHeight="1">
      <c r="A18" s="102"/>
      <c r="B18" s="98"/>
      <c r="C18" s="64" t="s">
        <v>651</v>
      </c>
      <c r="D18" s="98"/>
      <c r="E18" s="98"/>
      <c r="F18" s="98"/>
      <c r="G18" s="98"/>
      <c r="H18" s="98"/>
      <c r="I18" s="98"/>
      <c r="J18" s="98"/>
      <c r="K18" s="98"/>
      <c r="L18" s="98"/>
      <c r="M18" s="98"/>
    </row>
    <row r="19" spans="1:13" customFormat="1" ht="10.5" customHeight="1"/>
    <row r="20" spans="1:13" ht="12.75" customHeight="1">
      <c r="A20" s="102" t="s">
        <v>1040</v>
      </c>
      <c r="B20" s="102" t="s">
        <v>1268</v>
      </c>
      <c r="C20" s="98"/>
      <c r="D20" s="98"/>
      <c r="E20" s="98"/>
      <c r="F20" s="98"/>
      <c r="G20" s="98"/>
      <c r="H20" s="98"/>
      <c r="I20" s="98"/>
      <c r="J20" s="98"/>
      <c r="K20" s="98"/>
      <c r="L20" s="98"/>
      <c r="M20" s="98"/>
    </row>
    <row r="21" spans="1:13">
      <c r="A21" s="102"/>
      <c r="B21" s="98"/>
      <c r="C21" s="98"/>
      <c r="D21" s="107" t="s">
        <v>492</v>
      </c>
      <c r="E21" s="108"/>
      <c r="F21" s="107" t="s">
        <v>491</v>
      </c>
      <c r="G21" s="108"/>
      <c r="H21" s="107" t="s">
        <v>493</v>
      </c>
      <c r="I21" s="108"/>
      <c r="J21" s="107" t="s">
        <v>44</v>
      </c>
      <c r="K21" s="108"/>
      <c r="L21" s="109" t="s">
        <v>699</v>
      </c>
      <c r="M21" s="98"/>
    </row>
    <row r="22" spans="1:13" ht="13.35" customHeight="1">
      <c r="A22" s="102"/>
      <c r="B22" s="98"/>
      <c r="C22" s="98"/>
      <c r="D22" s="87">
        <f>'Short-Term Long-Term Debt 25'!F4</f>
        <v>0</v>
      </c>
      <c r="E22" s="105" t="s">
        <v>1263</v>
      </c>
      <c r="F22" s="87">
        <f>'Short-Term Long-Term Debt 25'!F15</f>
        <v>0</v>
      </c>
      <c r="G22" s="105" t="s">
        <v>1263</v>
      </c>
      <c r="H22" s="87">
        <f>'Short-Term Long-Term Debt 25'!F21</f>
        <v>0</v>
      </c>
      <c r="I22" s="105" t="s">
        <v>1263</v>
      </c>
      <c r="J22" s="87">
        <f>'Short-Term Long-Term Debt 25'!F23</f>
        <v>0</v>
      </c>
      <c r="K22" s="105" t="s">
        <v>1263</v>
      </c>
      <c r="L22" s="87">
        <f>'Short-Term Long-Term Debt 25'!F25</f>
        <v>0</v>
      </c>
      <c r="M22" s="105" t="s">
        <v>1263</v>
      </c>
    </row>
    <row r="23" spans="1:13" ht="15" customHeight="1">
      <c r="A23" s="102"/>
      <c r="B23" s="98"/>
      <c r="C23" s="98"/>
      <c r="D23" s="107" t="s">
        <v>1342</v>
      </c>
      <c r="E23" s="108"/>
      <c r="F23" s="107" t="s">
        <v>184</v>
      </c>
      <c r="G23" s="98"/>
      <c r="H23" s="98"/>
      <c r="I23" s="98"/>
      <c r="J23" s="98"/>
      <c r="K23" s="98"/>
      <c r="L23" s="98"/>
      <c r="M23" s="98"/>
    </row>
    <row r="24" spans="1:13" ht="13.35" customHeight="1">
      <c r="A24" s="102"/>
      <c r="B24" s="98"/>
      <c r="C24" s="105"/>
      <c r="D24" s="1234">
        <f>'Short-Term Long-Term Debt 25'!F27</f>
        <v>0</v>
      </c>
      <c r="E24" s="105" t="s">
        <v>1264</v>
      </c>
      <c r="F24" s="229">
        <f>SUM(D22,F22,H22,J22,L22, D24)</f>
        <v>0</v>
      </c>
      <c r="G24" s="98"/>
      <c r="H24" s="98"/>
      <c r="I24" s="98"/>
      <c r="J24" s="98"/>
      <c r="K24" s="98"/>
      <c r="L24" s="98"/>
      <c r="M24" s="98"/>
    </row>
    <row r="25" spans="1:13" ht="12.2" customHeight="1">
      <c r="A25" s="102"/>
      <c r="B25" s="164" t="s">
        <v>10</v>
      </c>
      <c r="C25" s="9" t="s">
        <v>1057</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483</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423"/>
      <c r="C31" s="429" t="s">
        <v>745</v>
      </c>
      <c r="D31" s="64" t="s">
        <v>1354</v>
      </c>
      <c r="E31" s="98"/>
      <c r="F31" s="98"/>
      <c r="G31" s="106"/>
      <c r="H31" s="266" t="str">
        <f>IF(B31="X",(J7*0.069),IF(B32="X",(J7*0.138),"Enter x in a.or b."))</f>
        <v>Enter x in a.or b.</v>
      </c>
      <c r="I31" s="354"/>
      <c r="J31" s="98"/>
      <c r="K31" s="98"/>
      <c r="L31" s="98"/>
      <c r="M31" s="98"/>
    </row>
    <row r="32" spans="1:13" ht="13.35" customHeight="1">
      <c r="B32" s="228"/>
      <c r="C32" s="430" t="s">
        <v>746</v>
      </c>
      <c r="D32" s="64" t="s">
        <v>548</v>
      </c>
      <c r="E32" s="98"/>
      <c r="F32" s="98"/>
      <c r="G32" s="98"/>
      <c r="H32" s="98"/>
      <c r="I32" s="98"/>
      <c r="J32" s="98"/>
      <c r="K32" s="98"/>
      <c r="L32" s="98"/>
      <c r="M32" s="98"/>
    </row>
    <row r="33" spans="1:13" ht="14.85" customHeight="1">
      <c r="B33" s="98"/>
      <c r="C33" s="428"/>
      <c r="D33" s="64"/>
      <c r="E33" s="98"/>
      <c r="F33" s="98"/>
      <c r="G33" s="98"/>
      <c r="H33" s="98"/>
      <c r="I33" s="98"/>
      <c r="J33" s="98"/>
      <c r="K33" s="98"/>
      <c r="L33" s="98"/>
      <c r="M33" s="98"/>
    </row>
    <row r="34" spans="1:13" ht="12.2" customHeight="1">
      <c r="B34" s="98" t="s">
        <v>487</v>
      </c>
      <c r="C34" s="110"/>
      <c r="D34" s="98"/>
      <c r="E34" s="98"/>
      <c r="F34" s="98"/>
      <c r="G34" s="98"/>
      <c r="H34" s="98"/>
      <c r="I34" s="98"/>
      <c r="J34" s="98"/>
      <c r="K34" s="98"/>
      <c r="L34" s="98"/>
      <c r="M34" s="98"/>
    </row>
    <row r="35" spans="1:13" ht="13.5" customHeight="1">
      <c r="B35" s="98"/>
      <c r="C35" s="110"/>
      <c r="D35" s="98"/>
      <c r="E35" s="98"/>
      <c r="F35" s="98"/>
      <c r="H35" s="1288"/>
      <c r="I35" s="98"/>
      <c r="J35" s="98"/>
      <c r="K35" s="98"/>
      <c r="L35" s="98"/>
      <c r="M35" s="98"/>
    </row>
    <row r="36" spans="1:13" ht="13.5" customHeight="1">
      <c r="B36" s="98"/>
      <c r="C36" s="5" t="s">
        <v>747</v>
      </c>
      <c r="D36" s="178" t="s">
        <v>1</v>
      </c>
      <c r="E36" s="98"/>
      <c r="F36" s="98"/>
      <c r="G36" s="267" t="s">
        <v>488</v>
      </c>
      <c r="H36" s="1287"/>
      <c r="I36" s="98"/>
      <c r="J36" s="98"/>
      <c r="K36" s="98"/>
      <c r="L36" s="98"/>
      <c r="M36" s="98"/>
    </row>
    <row r="37" spans="1:13" ht="13.5" customHeight="1">
      <c r="B37" s="98"/>
      <c r="C37" s="5"/>
      <c r="D37" s="411" t="s">
        <v>1450</v>
      </c>
      <c r="E37" s="98"/>
      <c r="F37" s="98"/>
      <c r="G37" s="268">
        <v>511</v>
      </c>
      <c r="H37" s="229">
        <f>'Assets-Liab 5-6'!N36</f>
        <v>0</v>
      </c>
      <c r="I37" s="98"/>
      <c r="J37" s="353"/>
      <c r="K37" s="353"/>
      <c r="L37" s="353"/>
      <c r="M37" s="98"/>
    </row>
    <row r="38" spans="1:13" ht="15" customHeight="1">
      <c r="B38" s="98"/>
      <c r="C38"/>
      <c r="D38"/>
      <c r="E38"/>
      <c r="F38"/>
      <c r="G38"/>
      <c r="H38"/>
      <c r="I38" s="98"/>
      <c r="J38" s="353"/>
      <c r="K38" s="353"/>
      <c r="L38" s="353"/>
      <c r="M38" s="98"/>
    </row>
    <row r="39" spans="1:13" ht="10.5" customHeight="1">
      <c r="B39" s="98"/>
      <c r="C39" s="98"/>
      <c r="D39" s="98"/>
      <c r="E39" s="98"/>
      <c r="F39" s="98"/>
      <c r="G39" s="98"/>
      <c r="H39" s="98"/>
      <c r="I39" s="98"/>
      <c r="J39" s="98"/>
      <c r="K39" s="98"/>
      <c r="L39" s="98"/>
      <c r="M39" s="98"/>
    </row>
    <row r="40" spans="1:13" ht="12.75" customHeight="1">
      <c r="A40" s="104" t="s">
        <v>700</v>
      </c>
      <c r="B40" s="104" t="s">
        <v>245</v>
      </c>
      <c r="C40" s="104"/>
      <c r="D40" s="104"/>
      <c r="E40" s="104"/>
      <c r="F40" s="104"/>
      <c r="G40" s="98"/>
      <c r="H40" s="98"/>
      <c r="I40" s="98"/>
      <c r="J40" s="98"/>
      <c r="K40" s="98"/>
      <c r="L40" s="98"/>
      <c r="M40" s="98"/>
    </row>
    <row r="41" spans="1:13" ht="12.2" customHeight="1">
      <c r="B41" s="64" t="s">
        <v>1471</v>
      </c>
      <c r="C41" s="98"/>
      <c r="D41" s="98"/>
      <c r="E41" s="98"/>
      <c r="F41" s="98"/>
      <c r="G41" s="98"/>
      <c r="H41" s="98"/>
      <c r="I41" s="98"/>
      <c r="J41" s="98"/>
      <c r="K41" s="98"/>
      <c r="L41" s="98"/>
      <c r="M41" s="98"/>
    </row>
    <row r="42" spans="1:13">
      <c r="B42" s="64" t="s">
        <v>508</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2"/>
      <c r="C44" s="431" t="s">
        <v>373</v>
      </c>
      <c r="E44" s="98"/>
      <c r="F44" s="98"/>
      <c r="G44" s="98"/>
      <c r="H44" s="98"/>
      <c r="I44" s="98"/>
      <c r="J44" s="98"/>
      <c r="K44" s="98"/>
      <c r="L44" s="98"/>
      <c r="M44" s="98"/>
    </row>
    <row r="45" spans="1:13" ht="13.5" customHeight="1">
      <c r="B45" s="422"/>
      <c r="C45" s="431" t="s">
        <v>479</v>
      </c>
      <c r="E45" s="98"/>
      <c r="F45" s="98"/>
      <c r="G45" s="98"/>
      <c r="H45" s="98"/>
      <c r="I45" s="98"/>
      <c r="J45" s="98"/>
      <c r="K45" s="98"/>
      <c r="L45" s="98"/>
      <c r="M45" s="98"/>
    </row>
    <row r="46" spans="1:13" ht="13.5" customHeight="1">
      <c r="B46" s="422"/>
      <c r="C46" s="431" t="s">
        <v>1101</v>
      </c>
      <c r="E46" s="98"/>
      <c r="F46" s="98"/>
      <c r="G46" s="98"/>
      <c r="H46" s="98"/>
      <c r="I46" s="98"/>
      <c r="J46" s="98"/>
      <c r="K46" s="98"/>
      <c r="L46" s="98"/>
      <c r="M46" s="98"/>
    </row>
    <row r="47" spans="1:13" ht="13.5" customHeight="1">
      <c r="B47" s="422"/>
      <c r="C47" s="431" t="s">
        <v>59</v>
      </c>
      <c r="E47" s="98"/>
      <c r="F47" s="98"/>
      <c r="G47" s="98"/>
      <c r="H47" s="98"/>
      <c r="I47" s="98"/>
      <c r="J47" s="98"/>
      <c r="K47" s="98"/>
      <c r="L47" s="98"/>
      <c r="M47" s="98"/>
    </row>
    <row r="48" spans="1:13" ht="13.5" customHeight="1">
      <c r="B48" s="422"/>
      <c r="C48" s="431" t="s">
        <v>60</v>
      </c>
      <c r="E48" s="98"/>
      <c r="F48" s="98"/>
      <c r="G48" s="98"/>
      <c r="H48" s="98"/>
      <c r="I48" s="98"/>
      <c r="J48" s="98"/>
      <c r="K48" s="98"/>
      <c r="L48" s="98"/>
      <c r="M48" s="98"/>
    </row>
    <row r="49" spans="1:13" ht="13.5" customHeight="1">
      <c r="B49" s="422"/>
      <c r="C49" s="431" t="s">
        <v>414</v>
      </c>
      <c r="E49" s="98"/>
      <c r="F49" s="98"/>
      <c r="G49" s="98"/>
      <c r="H49" s="98"/>
      <c r="I49" s="98"/>
      <c r="J49" s="98"/>
      <c r="K49" s="98"/>
      <c r="L49" s="98"/>
      <c r="M49" s="98"/>
    </row>
    <row r="50" spans="1:13" ht="13.5" customHeight="1">
      <c r="B50" s="422"/>
      <c r="C50" s="431" t="s">
        <v>415</v>
      </c>
      <c r="E50" s="98"/>
      <c r="F50" s="98"/>
      <c r="G50" s="98"/>
      <c r="H50" s="98"/>
      <c r="I50" s="98"/>
      <c r="J50" s="98"/>
      <c r="K50" s="98"/>
      <c r="L50" s="98"/>
      <c r="M50" s="98"/>
    </row>
    <row r="51" spans="1:13" ht="13.5" customHeight="1">
      <c r="B51" s="422"/>
      <c r="C51" s="431" t="s">
        <v>698</v>
      </c>
      <c r="E51" s="98"/>
      <c r="F51" s="98"/>
      <c r="G51" s="98"/>
      <c r="H51" s="98"/>
      <c r="I51" s="98"/>
      <c r="J51" s="98"/>
      <c r="K51" s="98"/>
      <c r="L51" s="98"/>
      <c r="M51" s="98"/>
    </row>
    <row r="52" spans="1:13" ht="12.75" customHeight="1">
      <c r="B52" s="98"/>
      <c r="C52" s="421"/>
      <c r="D52" s="64"/>
      <c r="E52" s="98"/>
      <c r="F52" s="98"/>
      <c r="G52" s="98"/>
      <c r="H52" s="98"/>
      <c r="I52" s="98"/>
      <c r="J52" s="98"/>
      <c r="K52" s="98"/>
      <c r="L52" s="98"/>
      <c r="M52" s="98"/>
    </row>
    <row r="53" spans="1:13" ht="15" customHeight="1">
      <c r="B53" s="61" t="s">
        <v>485</v>
      </c>
      <c r="C53" s="98"/>
      <c r="D53" s="98"/>
      <c r="E53" s="98"/>
      <c r="F53" s="98"/>
      <c r="G53" s="98"/>
      <c r="H53" s="98"/>
      <c r="I53" s="98"/>
      <c r="J53" s="98"/>
      <c r="K53" s="98"/>
      <c r="L53" s="98"/>
      <c r="M53" s="98"/>
    </row>
    <row r="54" spans="1:13" ht="12.75">
      <c r="B54" s="2254"/>
      <c r="C54" s="2255"/>
      <c r="D54" s="2255"/>
      <c r="E54" s="2255"/>
      <c r="F54" s="2255"/>
      <c r="G54" s="2255"/>
      <c r="H54" s="2255"/>
      <c r="I54" s="2255"/>
      <c r="J54" s="2255"/>
      <c r="K54" s="2255"/>
      <c r="L54" s="2256"/>
      <c r="M54" s="100"/>
    </row>
    <row r="55" spans="1:13" ht="12.75" customHeight="1">
      <c r="B55" s="2257"/>
      <c r="C55" s="2258"/>
      <c r="D55" s="2258"/>
      <c r="E55" s="2258"/>
      <c r="F55" s="2258"/>
      <c r="G55" s="2258"/>
      <c r="H55" s="2258"/>
      <c r="I55" s="2258"/>
      <c r="J55" s="2258"/>
      <c r="K55" s="2258"/>
      <c r="L55" s="2259"/>
      <c r="M55" s="100"/>
    </row>
    <row r="56" spans="1:13" ht="12.75" customHeight="1">
      <c r="B56" s="2257"/>
      <c r="C56" s="2258"/>
      <c r="D56" s="2258"/>
      <c r="E56" s="2258"/>
      <c r="F56" s="2258"/>
      <c r="G56" s="2258"/>
      <c r="H56" s="2258"/>
      <c r="I56" s="2258"/>
      <c r="J56" s="2258"/>
      <c r="K56" s="2258"/>
      <c r="L56" s="2259"/>
      <c r="M56" s="98"/>
    </row>
    <row r="57" spans="1:13" ht="12.75" customHeight="1">
      <c r="B57" s="2257"/>
      <c r="C57" s="2258"/>
      <c r="D57" s="2258"/>
      <c r="E57" s="2258"/>
      <c r="F57" s="2258"/>
      <c r="G57" s="2258"/>
      <c r="H57" s="2258"/>
      <c r="I57" s="2258"/>
      <c r="J57" s="2258"/>
      <c r="K57" s="2258"/>
      <c r="L57" s="2259"/>
      <c r="M57" s="98"/>
    </row>
    <row r="58" spans="1:13">
      <c r="B58" s="2260"/>
      <c r="C58" s="2261"/>
      <c r="D58" s="2261"/>
      <c r="E58" s="2261"/>
      <c r="F58" s="2261"/>
      <c r="G58" s="2261"/>
      <c r="H58" s="2261"/>
      <c r="I58" s="2261"/>
      <c r="J58" s="2261"/>
      <c r="K58" s="2261"/>
      <c r="L58" s="2262"/>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7"/>
      <c r="C61" s="2265"/>
      <c r="D61" s="2266"/>
      <c r="E61" s="182"/>
      <c r="F61" s="182"/>
      <c r="G61" s="182"/>
      <c r="H61" s="182"/>
      <c r="I61" s="182"/>
      <c r="J61" s="182"/>
      <c r="K61" s="182"/>
      <c r="L61" s="182"/>
      <c r="M61" s="98"/>
    </row>
    <row r="62" spans="1:13">
      <c r="A62" s="178"/>
      <c r="B62" s="377"/>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E414" sheet="1" objects="1" scenarios="1"/>
  <mergeCells count="4">
    <mergeCell ref="A1:M1"/>
    <mergeCell ref="B54:L58"/>
    <mergeCell ref="D11:J11"/>
    <mergeCell ref="C61:D61"/>
  </mergeCells>
  <phoneticPr fontId="11" type="noConversion"/>
  <printOptions headings="1"/>
  <pageMargins left="0.64" right="0.2" top="0.59" bottom="0.52" header="0.28000000000000003" footer="0.17"/>
  <pageSetup scale="8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tabColor rgb="FFFFFF00"/>
  </sheetPr>
  <dimension ref="A1:R43"/>
  <sheetViews>
    <sheetView showGridLines="0" workbookViewId="0">
      <selection activeCell="L19" sqref="L19"/>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268"/>
      <c r="B1" s="2269"/>
      <c r="C1" s="2269"/>
      <c r="D1" s="56"/>
      <c r="E1" s="56"/>
      <c r="F1" s="56"/>
      <c r="G1" s="56"/>
      <c r="H1" s="56"/>
      <c r="I1" s="56"/>
      <c r="J1" s="56"/>
      <c r="K1" s="56"/>
      <c r="L1" s="56"/>
      <c r="M1" s="56"/>
      <c r="N1" s="56"/>
      <c r="O1" s="2268"/>
      <c r="P1" s="2269"/>
      <c r="Q1" s="2269"/>
    </row>
    <row r="2" spans="1:18" ht="15">
      <c r="A2" s="188" t="s">
        <v>710</v>
      </c>
      <c r="B2" s="83"/>
      <c r="C2" s="83"/>
      <c r="D2" s="83"/>
      <c r="E2" s="83"/>
      <c r="F2" s="83"/>
      <c r="G2" s="83"/>
      <c r="H2" s="83"/>
      <c r="I2" s="83"/>
      <c r="J2" s="83"/>
      <c r="K2" s="83"/>
      <c r="L2" s="83"/>
      <c r="M2" s="83"/>
      <c r="N2" s="83"/>
      <c r="O2" s="83"/>
      <c r="P2" s="83"/>
      <c r="Q2" s="138"/>
    </row>
    <row r="3" spans="1:18" ht="12.75">
      <c r="A3" s="145" t="s">
        <v>1925</v>
      </c>
      <c r="B3" s="83"/>
      <c r="C3" s="83"/>
      <c r="D3" s="83"/>
      <c r="E3" s="83"/>
      <c r="F3" s="83"/>
      <c r="G3" s="83"/>
      <c r="H3" s="83"/>
      <c r="I3" s="83"/>
      <c r="J3" s="83"/>
      <c r="K3" s="83"/>
      <c r="L3" s="83"/>
      <c r="M3" s="83"/>
      <c r="N3" s="83"/>
      <c r="O3" s="83"/>
      <c r="P3" s="83"/>
      <c r="Q3" s="138"/>
    </row>
    <row r="4" spans="1:18" ht="12.75">
      <c r="A4" s="139"/>
      <c r="B4" s="83"/>
      <c r="C4" s="83"/>
      <c r="D4" s="83"/>
      <c r="E4" s="83"/>
      <c r="F4" s="2270" t="s">
        <v>1436</v>
      </c>
      <c r="G4" s="2271"/>
      <c r="H4" s="2271"/>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1438</v>
      </c>
      <c r="D7" s="142" t="str">
        <f>COVER!A17</f>
        <v>LAGRANGE AREA DEPARTMENT OF SPECIAL EDUCATION</v>
      </c>
      <c r="E7" s="143"/>
      <c r="G7" s="144"/>
      <c r="H7" s="145"/>
      <c r="I7" s="145"/>
      <c r="J7" s="145"/>
      <c r="K7" s="145"/>
      <c r="L7"/>
      <c r="M7"/>
      <c r="N7"/>
      <c r="O7"/>
      <c r="P7"/>
    </row>
    <row r="8" spans="1:18" ht="12.75">
      <c r="A8"/>
      <c r="B8"/>
      <c r="C8" s="141" t="s">
        <v>1437</v>
      </c>
      <c r="D8" s="146" t="str">
        <f>COVER!A13</f>
        <v>06-016-2040-61</v>
      </c>
      <c r="E8" s="147"/>
      <c r="G8"/>
      <c r="H8"/>
      <c r="I8"/>
      <c r="J8"/>
      <c r="K8"/>
      <c r="L8"/>
      <c r="M8"/>
      <c r="N8"/>
      <c r="O8"/>
      <c r="P8"/>
    </row>
    <row r="9" spans="1:18" ht="12.75">
      <c r="A9"/>
      <c r="B9"/>
      <c r="C9" s="141" t="s">
        <v>890</v>
      </c>
      <c r="D9" s="356" t="str">
        <f>COVER!A15</f>
        <v>COOK</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1239</v>
      </c>
      <c r="C11" s="149" t="s">
        <v>1458</v>
      </c>
      <c r="D11" s="33"/>
      <c r="E11" s="33"/>
      <c r="F11" s="33"/>
      <c r="G11" s="33"/>
      <c r="H11" s="150" t="s">
        <v>184</v>
      </c>
      <c r="I11" s="150"/>
      <c r="J11" s="150"/>
      <c r="K11" s="151" t="s">
        <v>1459</v>
      </c>
      <c r="L11" s="150"/>
      <c r="M11" s="150" t="s">
        <v>1460</v>
      </c>
      <c r="N11" s="150"/>
      <c r="O11" s="231" t="str">
        <f>IF(K12&gt;0.24999,"4",IF(K12&gt;0.09999,"3",IF(K12&gt;=0,"2",1)))</f>
        <v>4</v>
      </c>
      <c r="P11" s="33"/>
      <c r="Q11" s="33"/>
    </row>
    <row r="12" spans="1:18" s="163" customFormat="1" ht="11.25">
      <c r="A12" s="161"/>
      <c r="B12" s="1303"/>
      <c r="C12" s="161" t="s">
        <v>1822</v>
      </c>
      <c r="D12" s="161"/>
      <c r="E12" s="161"/>
      <c r="F12" s="161" t="s">
        <v>1386</v>
      </c>
      <c r="G12" s="1304"/>
      <c r="H12" s="1305">
        <f>SUM('Acct Summary 7-8'!C81+'Acct Summary 7-8'!D81+'Acct Summary 7-8'!F81+'Acct Summary 7-8'!I81+IF('Acct Summary 7-8'!G81&lt;0,'Acct Summary 7-8'!G81,"0")+IF('Acct Summary 7-8'!J81&lt;0,'Acct Summary 7-8'!J81,"0"))</f>
        <v>6762061</v>
      </c>
      <c r="I12" s="1306"/>
      <c r="J12" s="1306"/>
      <c r="K12" s="1307">
        <f>TRUNC((H12/H13*100000),5)/100000</f>
        <v>0.34627588809999998</v>
      </c>
      <c r="L12" s="1308"/>
      <c r="M12" s="107" t="s">
        <v>1461</v>
      </c>
      <c r="N12" s="107"/>
      <c r="O12" s="1309">
        <v>0.35</v>
      </c>
      <c r="P12" s="161"/>
      <c r="Q12" s="161"/>
    </row>
    <row r="13" spans="1:18" s="163" customFormat="1" ht="11.25">
      <c r="A13" s="161"/>
      <c r="B13" s="1303"/>
      <c r="C13" s="2272" t="s">
        <v>1771</v>
      </c>
      <c r="D13" s="2273"/>
      <c r="E13" s="161"/>
      <c r="F13" s="348" t="s">
        <v>996</v>
      </c>
      <c r="G13" s="1304"/>
      <c r="H13" s="1305">
        <f>SUM('Acct Summary 7-8'!C8+'Acct Summary 7-8'!D8+'Acct Summary 7-8'!F8+'Acct Summary 7-8'!I8)+H14</f>
        <v>19527958</v>
      </c>
      <c r="I13" s="1306"/>
      <c r="J13" s="1306"/>
      <c r="K13" s="1138"/>
      <c r="L13" s="161"/>
      <c r="M13" s="107" t="s">
        <v>1462</v>
      </c>
      <c r="N13" s="107"/>
      <c r="O13" s="1310">
        <f>(O11*O12)</f>
        <v>1.4</v>
      </c>
      <c r="P13" s="161"/>
      <c r="Q13" s="161"/>
      <c r="R13" s="1311"/>
    </row>
    <row r="14" spans="1:18" s="163" customFormat="1" ht="11.25">
      <c r="A14" s="161"/>
      <c r="B14" s="1303"/>
      <c r="C14" s="1130" t="s">
        <v>1892</v>
      </c>
      <c r="D14" s="1300"/>
      <c r="E14" s="161"/>
      <c r="F14" s="348" t="s">
        <v>998</v>
      </c>
      <c r="G14" s="1304"/>
      <c r="H14" s="1305">
        <f>-SUM('Acct Summary 7-8'!C54:D56,'Acct Summary 7-8'!C58:D60,'Acct Summary 7-8'!C62:D64,'Acct Summary 7-8'!C66:D68,'Acct Summary 7-8'!C70:D72,'Acct Summary 7-8'!C74:D74)</f>
        <v>0</v>
      </c>
      <c r="I14" s="1306"/>
      <c r="J14" s="1306"/>
      <c r="K14" s="1138"/>
      <c r="L14" s="161"/>
      <c r="M14" s="107"/>
      <c r="N14" s="107"/>
      <c r="O14" s="1310"/>
      <c r="P14" s="161"/>
      <c r="Q14" s="161"/>
      <c r="R14" s="1311"/>
    </row>
    <row r="15" spans="1:18" ht="11.45" customHeight="1">
      <c r="A15" s="33"/>
      <c r="B15" s="148"/>
      <c r="C15" s="161" t="s">
        <v>1923</v>
      </c>
      <c r="D15" s="33"/>
      <c r="E15" s="33"/>
      <c r="F15" s="161"/>
      <c r="G15" s="153"/>
      <c r="H15" s="38"/>
      <c r="I15" s="33"/>
      <c r="J15" s="33"/>
      <c r="K15" s="38"/>
      <c r="L15" s="33"/>
      <c r="M15" s="154"/>
      <c r="N15" s="154"/>
      <c r="O15" s="33"/>
      <c r="P15" s="33"/>
      <c r="Q15" s="33"/>
      <c r="R15" s="6"/>
    </row>
    <row r="16" spans="1:18" ht="12.75">
      <c r="A16" s="33"/>
      <c r="B16" s="152" t="s">
        <v>1240</v>
      </c>
      <c r="C16" s="149" t="s">
        <v>1463</v>
      </c>
      <c r="D16" s="33"/>
      <c r="E16" s="33"/>
      <c r="F16" s="33"/>
      <c r="G16" s="33"/>
      <c r="H16" s="150" t="s">
        <v>184</v>
      </c>
      <c r="I16" s="150"/>
      <c r="J16" s="150"/>
      <c r="K16" s="151" t="s">
        <v>1459</v>
      </c>
      <c r="L16" s="150"/>
      <c r="M16" s="150" t="s">
        <v>1460</v>
      </c>
      <c r="N16" s="150"/>
      <c r="O16" s="231" t="str">
        <f>IF(K17&gt;1.2,"1",IF(K17&gt;1.1,"2",IF(K17&gt;1,"3",4)))</f>
        <v>3</v>
      </c>
      <c r="P16" s="33"/>
      <c r="R16" s="6"/>
    </row>
    <row r="17" spans="1:18" s="163" customFormat="1" ht="11.25">
      <c r="A17" s="161"/>
      <c r="B17" s="1303"/>
      <c r="C17" s="161" t="s">
        <v>1001</v>
      </c>
      <c r="D17" s="161"/>
      <c r="E17" s="161"/>
      <c r="F17" s="161" t="s">
        <v>569</v>
      </c>
      <c r="G17" s="1304"/>
      <c r="H17" s="1305">
        <f>SUM('Acct Summary 7-8'!C17+'Acct Summary 7-8'!D17+'Acct Summary 7-8'!F17)</f>
        <v>19701596</v>
      </c>
      <c r="I17" s="1306"/>
      <c r="J17" s="1312"/>
      <c r="K17" s="1307">
        <f>TRUNC((H17/H18*100000),5)/100000</f>
        <v>1.0088917643000002</v>
      </c>
      <c r="L17" s="1308"/>
      <c r="M17" s="1260" t="s">
        <v>1491</v>
      </c>
      <c r="O17" s="1313" t="str">
        <f>IF(AND(O16="2", J20 &gt; 2),"1",IF(AND(O16 = "1", J20 &gt; 2),"2",IF(AND(O16="1", J20 &gt;1),"1","0")))</f>
        <v>0</v>
      </c>
      <c r="P17" s="161"/>
    </row>
    <row r="18" spans="1:18" s="163" customFormat="1" ht="11.25">
      <c r="A18" s="161"/>
      <c r="B18" s="1303"/>
      <c r="C18" s="2272" t="s">
        <v>1762</v>
      </c>
      <c r="D18" s="2273"/>
      <c r="E18" s="161"/>
      <c r="F18" s="1289" t="s">
        <v>997</v>
      </c>
      <c r="G18" s="1304"/>
      <c r="H18" s="1305">
        <f>SUM('Acct Summary 7-8'!C8+'Acct Summary 7-8'!D8+'Acct Summary 7-8'!F8+'Acct Summary 7-8'!I8)+H19</f>
        <v>19527958</v>
      </c>
      <c r="I18" s="1306"/>
      <c r="J18" s="1306"/>
      <c r="K18" s="1138"/>
      <c r="L18" s="161"/>
      <c r="M18" s="107" t="s">
        <v>1461</v>
      </c>
      <c r="N18" s="107"/>
      <c r="O18" s="1138">
        <v>0.35</v>
      </c>
      <c r="P18" s="161"/>
    </row>
    <row r="19" spans="1:18" s="163" customFormat="1" ht="11.25">
      <c r="A19" s="161"/>
      <c r="B19" s="1303"/>
      <c r="C19" s="1130" t="s">
        <v>1892</v>
      </c>
      <c r="D19" s="1300"/>
      <c r="E19" s="161"/>
      <c r="F19" s="1289" t="s">
        <v>998</v>
      </c>
      <c r="G19" s="1304"/>
      <c r="H19" s="1305">
        <f>-SUM('Acct Summary 7-8'!C54:D56,'Acct Summary 7-8'!C58:D60,'Acct Summary 7-8'!C62:D64,'Acct Summary 7-8'!C66:D68,'Acct Summary 7-8'!C70:D72,'Acct Summary 7-8'!C74:D74)</f>
        <v>0</v>
      </c>
      <c r="I19" s="1306"/>
      <c r="J19" s="1306"/>
      <c r="K19" s="1138"/>
      <c r="L19" s="161"/>
      <c r="M19" s="107"/>
      <c r="N19" s="107"/>
      <c r="O19" s="1138"/>
      <c r="P19" s="161"/>
    </row>
    <row r="20" spans="1:18" s="163" customFormat="1" ht="11.25">
      <c r="A20" s="161"/>
      <c r="B20" s="1303"/>
      <c r="C20" s="161" t="s">
        <v>1923</v>
      </c>
      <c r="D20" s="161"/>
      <c r="E20" s="161"/>
      <c r="F20" s="161"/>
      <c r="G20" s="1304"/>
      <c r="H20" s="1314"/>
      <c r="I20" s="1306"/>
      <c r="J20" s="1315">
        <f>IF(K17&lt;=1,"0",TRUNC(((K12-0.1)/(K17-1)*100),5)/100)</f>
        <v>27.697077800000002</v>
      </c>
      <c r="K20" s="1307" t="str">
        <f>IF(K17&lt;=1,"0",IF(AND(O16="2", J20 &gt; 2),TRUNC(((K12-0.1)/(K17-1)*100),5)/100,IF(AND(O16 = "1", J20 &gt; 2),TRUNC(((K12-0.1)/(K17-1)*100),5)/100,IF(AND(O16="1", J20 &gt;1),TRUNC(((K12-0.1)/(K17-1)*100),5)/100,""))))</f>
        <v/>
      </c>
      <c r="L20" s="161"/>
      <c r="M20" s="107" t="s">
        <v>1462</v>
      </c>
      <c r="N20" s="107"/>
      <c r="O20" s="1310">
        <f>(O16+O17)*O18</f>
        <v>1.0499999999999998</v>
      </c>
      <c r="P20" s="161"/>
      <c r="R20" s="1311"/>
    </row>
    <row r="21" spans="1:18" ht="11.45" customHeight="1">
      <c r="A21" s="33"/>
      <c r="B21" s="148"/>
      <c r="C21" s="161" t="s">
        <v>617</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766</v>
      </c>
      <c r="C23" s="149" t="s">
        <v>1464</v>
      </c>
      <c r="D23" s="33"/>
      <c r="E23" s="33"/>
      <c r="F23" s="33"/>
      <c r="G23" s="33"/>
      <c r="H23" s="150" t="s">
        <v>184</v>
      </c>
      <c r="I23" s="150"/>
      <c r="J23" s="150"/>
      <c r="K23" s="151" t="s">
        <v>1465</v>
      </c>
      <c r="L23" s="150"/>
      <c r="M23" s="150" t="s">
        <v>1460</v>
      </c>
      <c r="N23" s="150"/>
      <c r="O23" s="231" t="str">
        <f>IF(K24&gt;=180,"4",IF(K24&gt;=90,"3",IF(K24&gt;=30,"2",1)))</f>
        <v>3</v>
      </c>
      <c r="P23" s="33"/>
      <c r="R23" s="6"/>
    </row>
    <row r="24" spans="1:18" s="163" customFormat="1" ht="11.25">
      <c r="A24" s="161"/>
      <c r="B24" s="1303"/>
      <c r="C24" s="2267" t="s">
        <v>1924</v>
      </c>
      <c r="D24" s="2267"/>
      <c r="E24" s="161"/>
      <c r="F24" s="161" t="s">
        <v>570</v>
      </c>
      <c r="G24" s="1304"/>
      <c r="H24" s="1305">
        <f>SUM('Assets-Liab 5-6'!C4+'Assets-Liab 5-6'!D4+'Assets-Liab 5-6'!F4+'Assets-Liab 5-6'!I4+'Assets-Liab 5-6'!C5+'Assets-Liab 5-6'!D5+'Assets-Liab 5-6'!F5+'Assets-Liab 5-6'!I5)</f>
        <v>5421975</v>
      </c>
      <c r="I24" s="736"/>
      <c r="J24" s="736"/>
      <c r="K24" s="1316">
        <f>TRUNC(((H24/H25*100000)/100000),2)</f>
        <v>99.07</v>
      </c>
      <c r="L24" s="1317"/>
      <c r="M24" s="107" t="s">
        <v>1461</v>
      </c>
      <c r="N24" s="107"/>
      <c r="O24" s="1310">
        <v>0.1</v>
      </c>
      <c r="P24" s="161"/>
    </row>
    <row r="25" spans="1:18" s="163" customFormat="1" ht="11.25">
      <c r="A25" s="161"/>
      <c r="B25" s="1303"/>
      <c r="C25" s="161" t="s">
        <v>1002</v>
      </c>
      <c r="D25" s="161"/>
      <c r="E25" s="161"/>
      <c r="F25" s="161" t="s">
        <v>571</v>
      </c>
      <c r="G25" s="1304"/>
      <c r="H25" s="1316">
        <f>ROUND((H17/360),5)</f>
        <v>54726.655559999999</v>
      </c>
      <c r="I25" s="1318"/>
      <c r="J25" s="1318"/>
      <c r="K25" s="1138"/>
      <c r="L25" s="161"/>
      <c r="M25" s="107" t="s">
        <v>1462</v>
      </c>
      <c r="N25" s="107"/>
      <c r="O25" s="1310">
        <f>O23*O24</f>
        <v>0.30000000000000004</v>
      </c>
      <c r="P25" s="161"/>
      <c r="R25" s="1311"/>
    </row>
    <row r="26" spans="1:18" ht="12.2" customHeight="1">
      <c r="A26" s="33"/>
      <c r="B26" s="148"/>
      <c r="C26" s="33"/>
      <c r="D26" s="33"/>
      <c r="E26" s="33"/>
      <c r="F26" s="33"/>
      <c r="G26" s="33"/>
      <c r="H26" s="38"/>
      <c r="I26" s="33"/>
      <c r="J26" s="33"/>
      <c r="K26" s="38"/>
      <c r="L26" s="33"/>
      <c r="M26" s="154"/>
      <c r="N26" s="154"/>
      <c r="O26" s="33"/>
      <c r="P26" s="33"/>
    </row>
    <row r="27" spans="1:18" ht="12.75">
      <c r="A27" s="33"/>
      <c r="B27" s="152" t="s">
        <v>633</v>
      </c>
      <c r="C27" s="149"/>
      <c r="D27" s="33"/>
      <c r="E27" s="33"/>
      <c r="F27" s="33"/>
      <c r="G27" s="33"/>
      <c r="H27" s="150" t="s">
        <v>184</v>
      </c>
      <c r="I27" s="150"/>
      <c r="J27" s="150"/>
      <c r="K27" s="151" t="s">
        <v>634</v>
      </c>
      <c r="L27" s="150"/>
      <c r="M27" s="150" t="s">
        <v>1460</v>
      </c>
      <c r="N27" s="150"/>
      <c r="O27" s="232" t="e">
        <f>IF(K28&gt;=75,"4",IF(K28&gt;=50,"3",IF(K28&gt;=25,"2",1)))</f>
        <v>#DIV/0!</v>
      </c>
      <c r="P27" s="33"/>
    </row>
    <row r="28" spans="1:18" s="163" customFormat="1" ht="11.25">
      <c r="A28" s="161"/>
      <c r="B28" s="1303"/>
      <c r="C28" s="161" t="s">
        <v>999</v>
      </c>
      <c r="D28" s="161"/>
      <c r="E28" s="161"/>
      <c r="F28" s="161" t="s">
        <v>569</v>
      </c>
      <c r="G28" s="1304"/>
      <c r="H28" s="1319">
        <f>SUM('Short-Term Long-Term Debt 25'!F6,'Short-Term Long-Term Debt 25'!F7,'Short-Term Long-Term Debt 25'!F11)</f>
        <v>0</v>
      </c>
      <c r="I28" s="1320"/>
      <c r="J28" s="1320"/>
      <c r="K28" s="1316" t="e">
        <f>TRUNC(100-((((H28/H29*100))*100)/100),2)</f>
        <v>#DIV/0!</v>
      </c>
      <c r="L28" s="1321"/>
      <c r="M28" s="107" t="s">
        <v>1461</v>
      </c>
      <c r="N28" s="107"/>
      <c r="O28" s="1322">
        <v>0.1</v>
      </c>
      <c r="P28" s="161"/>
    </row>
    <row r="29" spans="1:18" s="163" customFormat="1" ht="11.25">
      <c r="A29" s="161"/>
      <c r="B29" s="1303"/>
      <c r="C29" s="161" t="s">
        <v>1000</v>
      </c>
      <c r="D29" s="161"/>
      <c r="E29" s="161"/>
      <c r="F29" s="161" t="s">
        <v>1004</v>
      </c>
      <c r="G29" s="1304"/>
      <c r="H29" s="1323">
        <f>ROUND((0.85*'FP Info 3'!J7*'FP Info 3'!J10),5)</f>
        <v>0</v>
      </c>
      <c r="I29" s="1320"/>
      <c r="J29" s="1320"/>
      <c r="K29" s="1138"/>
      <c r="L29" s="161"/>
      <c r="M29" s="107" t="s">
        <v>1462</v>
      </c>
      <c r="N29" s="107"/>
      <c r="O29" s="1310" t="e">
        <f>O27*O28</f>
        <v>#DIV/0!</v>
      </c>
      <c r="P29" s="161"/>
    </row>
    <row r="30" spans="1:18" s="163" customFormat="1" ht="11.25">
      <c r="A30" s="161"/>
      <c r="B30" s="1303"/>
      <c r="C30" s="161"/>
      <c r="D30" s="161"/>
      <c r="E30" s="161"/>
      <c r="F30" s="1324"/>
      <c r="G30" s="1304"/>
      <c r="H30" s="1138"/>
      <c r="I30" s="1138"/>
      <c r="J30" s="1138"/>
      <c r="K30" s="1138"/>
      <c r="L30" s="161"/>
      <c r="M30" s="1325"/>
      <c r="N30" s="1325"/>
      <c r="O30" s="1138"/>
      <c r="P30" s="161"/>
    </row>
    <row r="31" spans="1:18" ht="12.75">
      <c r="A31" s="33"/>
      <c r="B31" s="152" t="s">
        <v>716</v>
      </c>
      <c r="C31" s="149"/>
      <c r="D31" s="33"/>
      <c r="E31" s="33"/>
      <c r="F31" s="33"/>
      <c r="G31" s="153"/>
      <c r="H31" s="150" t="s">
        <v>184</v>
      </c>
      <c r="I31" s="150"/>
      <c r="J31" s="150"/>
      <c r="K31" s="151" t="s">
        <v>634</v>
      </c>
      <c r="L31" s="150"/>
      <c r="M31" s="150" t="s">
        <v>1460</v>
      </c>
      <c r="N31" s="150"/>
      <c r="O31" s="231" t="e">
        <f>IF(K32&gt;=75,"4",IF(K32&gt;=50,"3",IF(K32&gt;=25,"2",1)))</f>
        <v>#VALUE!</v>
      </c>
      <c r="P31" s="33"/>
    </row>
    <row r="32" spans="1:18" s="163" customFormat="1" ht="11.25">
      <c r="A32" s="161"/>
      <c r="B32" s="1303"/>
      <c r="C32" s="161" t="s">
        <v>1083</v>
      </c>
      <c r="D32" s="161"/>
      <c r="E32" s="161"/>
      <c r="F32" s="161"/>
      <c r="G32" s="1304"/>
      <c r="H32" s="1305">
        <f>'FP Info 3'!H37</f>
        <v>0</v>
      </c>
      <c r="I32" s="1314"/>
      <c r="J32" s="1314"/>
      <c r="K32" s="1316" t="e">
        <f>TRUNC(100-((((H32/H33*100))*100)/100),2)</f>
        <v>#VALUE!</v>
      </c>
      <c r="L32" s="1308"/>
      <c r="M32" s="107" t="s">
        <v>1461</v>
      </c>
      <c r="N32" s="107"/>
      <c r="O32" s="1326">
        <v>0.1</v>
      </c>
    </row>
    <row r="33" spans="1:17" s="163" customFormat="1" ht="11.25">
      <c r="A33" s="161"/>
      <c r="B33" s="1303"/>
      <c r="C33" s="161" t="s">
        <v>1003</v>
      </c>
      <c r="D33" s="161"/>
      <c r="E33" s="161"/>
      <c r="F33" s="161"/>
      <c r="G33" s="1304"/>
      <c r="H33" s="1305" t="str">
        <f>IF('FP Info 3'!H31="Enter X in a or b"," ",'FP Info 3'!H31)</f>
        <v>Enter x in a.or b.</v>
      </c>
      <c r="I33" s="1314"/>
      <c r="J33" s="1314"/>
      <c r="K33" s="1305"/>
      <c r="L33" s="161"/>
      <c r="M33" s="1327" t="s">
        <v>1462</v>
      </c>
      <c r="N33" s="1327"/>
      <c r="O33" s="1326" t="e">
        <f>(O31*O32)</f>
        <v>#VALUE!</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363</v>
      </c>
      <c r="N35" s="153"/>
      <c r="O35" s="157" t="e">
        <f>(O13+O20+O25+O29+O33)</f>
        <v>#DIV/0!</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1977</v>
      </c>
      <c r="N37" s="153"/>
      <c r="O37" s="233" t="e">
        <f>IF(O35&gt;3.53,"RECOGNITION",IF(O35&gt;3.07,"REVIEW ",IF(O35&gt;2.61,"WARNING","WATCH")))</f>
        <v>#DIV/0!</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70" t="s">
        <v>247</v>
      </c>
      <c r="H39" s="1137" t="s">
        <v>1326</v>
      </c>
      <c r="I39" s="163"/>
      <c r="J39" s="163"/>
      <c r="K39" s="1138"/>
      <c r="L39" s="163"/>
      <c r="M39" s="163"/>
      <c r="N39" s="163"/>
      <c r="O39" s="161"/>
      <c r="P39" s="33"/>
      <c r="Q39" s="33"/>
    </row>
    <row r="40" spans="1:17">
      <c r="A40" s="33"/>
      <c r="B40" s="148"/>
      <c r="C40" s="33"/>
      <c r="D40" s="33"/>
      <c r="E40" s="33"/>
      <c r="F40" s="33"/>
      <c r="G40" s="1139"/>
      <c r="H40" s="189" t="s">
        <v>1076</v>
      </c>
      <c r="I40" s="163"/>
      <c r="J40" s="163"/>
      <c r="K40" s="1138"/>
      <c r="L40" s="163"/>
      <c r="M40" s="163"/>
      <c r="N40" s="163"/>
      <c r="O40" s="161"/>
      <c r="P40" s="33"/>
      <c r="Q40" s="33"/>
    </row>
    <row r="41" spans="1:17">
      <c r="G41" s="1140"/>
      <c r="H41" s="161" t="s">
        <v>1059</v>
      </c>
      <c r="M41" s="33"/>
      <c r="O41" s="33"/>
      <c r="P41" s="33"/>
      <c r="Q41" s="33"/>
    </row>
    <row r="42" spans="1:17">
      <c r="G42" s="1140"/>
      <c r="H42" s="1168"/>
      <c r="L42" s="33"/>
      <c r="M42" s="163"/>
    </row>
    <row r="43" spans="1:17" ht="15.75">
      <c r="F43" s="1169"/>
      <c r="H43" s="189"/>
      <c r="L43" s="33"/>
      <c r="M43" s="163"/>
    </row>
  </sheetData>
  <sheetProtection password="E414" sheet="1" objects="1" scenarios="1"/>
  <mergeCells count="6">
    <mergeCell ref="C24:D24"/>
    <mergeCell ref="A1:C1"/>
    <mergeCell ref="O1:Q1"/>
    <mergeCell ref="F4:H4"/>
    <mergeCell ref="C18:D18"/>
    <mergeCell ref="C13:D13"/>
  </mergeCells>
  <phoneticPr fontId="11" type="noConversion"/>
  <hyperlinks>
    <hyperlink ref="F4" r:id="rId1"/>
  </hyperlinks>
  <printOptions headings="1"/>
  <pageMargins left="0.25" right="0.2" top="0.8" bottom="0.52" header="0.48"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tabColor rgb="FFFFFF00"/>
  </sheetPr>
  <dimension ref="A1:N44"/>
  <sheetViews>
    <sheetView showGridLines="0" defaultGridColor="0" colorId="8" workbookViewId="0">
      <pane ySplit="2" topLeftCell="A3" activePane="bottomLeft" state="frozen"/>
      <selection activeCell="L19" sqref="L19"/>
      <selection pane="bottomLeft" activeCell="L19" sqref="L19"/>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1"/>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c r="A2" s="579" t="s">
        <v>185</v>
      </c>
      <c r="B2" s="221" t="s">
        <v>1134</v>
      </c>
      <c r="C2" s="222" t="s">
        <v>1472</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c r="A3" s="672" t="s">
        <v>1227</v>
      </c>
      <c r="B3" s="673"/>
      <c r="C3" s="1185"/>
      <c r="D3" s="1186"/>
      <c r="E3" s="1186"/>
      <c r="F3" s="1186"/>
      <c r="G3" s="1186"/>
      <c r="H3" s="1186"/>
      <c r="I3" s="1186"/>
      <c r="J3" s="1186"/>
      <c r="K3" s="1186"/>
      <c r="L3" s="1186"/>
      <c r="M3" s="1187"/>
      <c r="N3" s="1188"/>
    </row>
    <row r="4" spans="1:14" ht="13.5" customHeight="1">
      <c r="A4" s="510" t="s">
        <v>1401</v>
      </c>
      <c r="B4" s="677"/>
      <c r="C4" s="739">
        <v>5421975</v>
      </c>
      <c r="D4" s="435">
        <v>0</v>
      </c>
      <c r="E4" s="2086">
        <v>0</v>
      </c>
      <c r="F4" s="2086">
        <v>0</v>
      </c>
      <c r="G4" s="2086">
        <v>0</v>
      </c>
      <c r="H4" s="2086">
        <v>0</v>
      </c>
      <c r="I4" s="2086">
        <v>0</v>
      </c>
      <c r="J4" s="2086">
        <v>0</v>
      </c>
      <c r="K4" s="2086">
        <v>0</v>
      </c>
      <c r="L4" s="435"/>
      <c r="M4" s="456"/>
      <c r="N4" s="515"/>
    </row>
    <row r="5" spans="1:14">
      <c r="A5" s="510" t="s">
        <v>1250</v>
      </c>
      <c r="B5" s="41">
        <v>120</v>
      </c>
      <c r="C5" s="739">
        <v>0</v>
      </c>
      <c r="D5" s="435">
        <v>0</v>
      </c>
      <c r="E5" s="2086">
        <v>0</v>
      </c>
      <c r="F5" s="2086">
        <v>0</v>
      </c>
      <c r="G5" s="2086">
        <v>0</v>
      </c>
      <c r="H5" s="2086">
        <v>0</v>
      </c>
      <c r="I5" s="2086">
        <v>0</v>
      </c>
      <c r="J5" s="2086">
        <v>0</v>
      </c>
      <c r="K5" s="2086">
        <v>0</v>
      </c>
      <c r="L5" s="740"/>
      <c r="M5" s="456"/>
      <c r="N5" s="515"/>
    </row>
    <row r="6" spans="1:14" ht="13.5" customHeight="1">
      <c r="A6" s="509" t="s">
        <v>538</v>
      </c>
      <c r="B6" s="41">
        <v>130</v>
      </c>
      <c r="C6" s="1183">
        <v>0</v>
      </c>
      <c r="D6" s="435">
        <v>0</v>
      </c>
      <c r="E6" s="2086">
        <v>0</v>
      </c>
      <c r="F6" s="2086">
        <v>0</v>
      </c>
      <c r="G6" s="2086">
        <v>0</v>
      </c>
      <c r="H6" s="2086">
        <v>0</v>
      </c>
      <c r="I6" s="2086">
        <v>0</v>
      </c>
      <c r="J6" s="2086">
        <v>0</v>
      </c>
      <c r="K6" s="2086">
        <v>0</v>
      </c>
      <c r="L6" s="514"/>
      <c r="M6" s="456"/>
      <c r="N6" s="515"/>
    </row>
    <row r="7" spans="1:14" ht="13.5" customHeight="1">
      <c r="A7" s="509" t="s">
        <v>539</v>
      </c>
      <c r="B7" s="41">
        <v>140</v>
      </c>
      <c r="C7" s="1183">
        <v>0</v>
      </c>
      <c r="D7" s="459">
        <v>0</v>
      </c>
      <c r="E7" s="2093">
        <v>0</v>
      </c>
      <c r="F7" s="2093">
        <v>0</v>
      </c>
      <c r="G7" s="2093">
        <v>0</v>
      </c>
      <c r="H7" s="2093">
        <v>0</v>
      </c>
      <c r="I7" s="2093">
        <v>0</v>
      </c>
      <c r="J7" s="2093">
        <v>0</v>
      </c>
      <c r="K7" s="2093">
        <v>0</v>
      </c>
      <c r="L7" s="540"/>
      <c r="M7" s="456"/>
      <c r="N7" s="515"/>
    </row>
    <row r="8" spans="1:14" ht="13.5" customHeight="1">
      <c r="A8" s="509" t="s">
        <v>336</v>
      </c>
      <c r="B8" s="41">
        <v>150</v>
      </c>
      <c r="C8" s="1183">
        <v>1457893</v>
      </c>
      <c r="D8" s="459">
        <v>0</v>
      </c>
      <c r="E8" s="2093">
        <v>0</v>
      </c>
      <c r="F8" s="2093">
        <v>0</v>
      </c>
      <c r="G8" s="2093">
        <v>0</v>
      </c>
      <c r="H8" s="2093">
        <v>0</v>
      </c>
      <c r="I8" s="2093">
        <v>0</v>
      </c>
      <c r="J8" s="2093">
        <v>0</v>
      </c>
      <c r="K8" s="2093">
        <v>0</v>
      </c>
      <c r="L8" s="547"/>
      <c r="M8" s="456"/>
      <c r="N8" s="515"/>
    </row>
    <row r="9" spans="1:14" ht="13.5" customHeight="1">
      <c r="A9" s="509" t="s">
        <v>337</v>
      </c>
      <c r="B9" s="41">
        <v>160</v>
      </c>
      <c r="C9" s="1183">
        <v>21192</v>
      </c>
      <c r="D9" s="459">
        <v>0</v>
      </c>
      <c r="E9" s="2093">
        <v>0</v>
      </c>
      <c r="F9" s="2093">
        <v>0</v>
      </c>
      <c r="G9" s="2093">
        <v>0</v>
      </c>
      <c r="H9" s="2093">
        <v>0</v>
      </c>
      <c r="I9" s="2093">
        <v>0</v>
      </c>
      <c r="J9" s="2093">
        <v>0</v>
      </c>
      <c r="K9" s="2093">
        <v>0</v>
      </c>
      <c r="L9" s="459"/>
      <c r="M9" s="456"/>
      <c r="N9" s="515"/>
    </row>
    <row r="10" spans="1:14" ht="13.5" customHeight="1">
      <c r="A10" s="509" t="s">
        <v>1249</v>
      </c>
      <c r="B10" s="41">
        <v>170</v>
      </c>
      <c r="C10" s="739">
        <v>0</v>
      </c>
      <c r="D10" s="435">
        <v>0</v>
      </c>
      <c r="E10" s="2086">
        <v>0</v>
      </c>
      <c r="F10" s="2086">
        <v>0</v>
      </c>
      <c r="G10" s="2086">
        <v>0</v>
      </c>
      <c r="H10" s="2086">
        <v>0</v>
      </c>
      <c r="I10" s="2086">
        <v>0</v>
      </c>
      <c r="J10" s="2086">
        <v>0</v>
      </c>
      <c r="K10" s="2086">
        <v>0</v>
      </c>
      <c r="L10" s="441"/>
      <c r="M10" s="515"/>
      <c r="N10" s="515"/>
    </row>
    <row r="11" spans="1:14" ht="13.5" customHeight="1">
      <c r="A11" s="509" t="s">
        <v>338</v>
      </c>
      <c r="B11" s="41">
        <v>180</v>
      </c>
      <c r="C11" s="1183">
        <v>45531</v>
      </c>
      <c r="D11" s="459">
        <v>0</v>
      </c>
      <c r="E11" s="2093">
        <v>0</v>
      </c>
      <c r="F11" s="2093">
        <v>0</v>
      </c>
      <c r="G11" s="2093">
        <v>0</v>
      </c>
      <c r="H11" s="2093">
        <v>0</v>
      </c>
      <c r="I11" s="2093">
        <v>0</v>
      </c>
      <c r="J11" s="2093">
        <v>0</v>
      </c>
      <c r="K11" s="2093">
        <v>0</v>
      </c>
      <c r="L11" s="459"/>
      <c r="M11" s="515"/>
      <c r="N11" s="515"/>
    </row>
    <row r="12" spans="1:14" ht="13.5" customHeight="1">
      <c r="A12" s="509" t="s">
        <v>540</v>
      </c>
      <c r="B12" s="41">
        <v>190</v>
      </c>
      <c r="C12" s="739">
        <v>0</v>
      </c>
      <c r="D12" s="435">
        <v>0</v>
      </c>
      <c r="E12" s="2086">
        <v>0</v>
      </c>
      <c r="F12" s="2086">
        <v>0</v>
      </c>
      <c r="G12" s="2086">
        <v>0</v>
      </c>
      <c r="H12" s="2086">
        <v>0</v>
      </c>
      <c r="I12" s="2086">
        <v>0</v>
      </c>
      <c r="J12" s="2086">
        <v>0</v>
      </c>
      <c r="K12" s="2086">
        <v>0</v>
      </c>
      <c r="L12" s="435"/>
      <c r="M12" s="515"/>
      <c r="N12" s="515"/>
    </row>
    <row r="13" spans="1:14" ht="13.5" customHeight="1" thickBot="1">
      <c r="A13" s="493" t="s">
        <v>806</v>
      </c>
      <c r="B13" s="483"/>
      <c r="C13" s="741">
        <f>SUM(C4:C12)</f>
        <v>6946591</v>
      </c>
      <c r="D13" s="741">
        <f t="shared" ref="D13:L13" si="0">SUM(D4:D12)</f>
        <v>0</v>
      </c>
      <c r="E13" s="741">
        <f t="shared" si="0"/>
        <v>0</v>
      </c>
      <c r="F13" s="741">
        <f t="shared" si="0"/>
        <v>0</v>
      </c>
      <c r="G13" s="741">
        <f t="shared" si="0"/>
        <v>0</v>
      </c>
      <c r="H13" s="741">
        <f t="shared" si="0"/>
        <v>0</v>
      </c>
      <c r="I13" s="741">
        <f t="shared" si="0"/>
        <v>0</v>
      </c>
      <c r="J13" s="741">
        <f t="shared" si="0"/>
        <v>0</v>
      </c>
      <c r="K13" s="741">
        <f t="shared" si="0"/>
        <v>0</v>
      </c>
      <c r="L13" s="741">
        <f t="shared" si="0"/>
        <v>0</v>
      </c>
      <c r="M13" s="456"/>
      <c r="N13" s="515"/>
    </row>
    <row r="14" spans="1:14" ht="18" customHeight="1" thickTop="1">
      <c r="A14" s="494" t="s">
        <v>170</v>
      </c>
      <c r="B14" s="480"/>
      <c r="C14" s="1191"/>
      <c r="D14" s="1192"/>
      <c r="E14" s="1192"/>
      <c r="F14" s="1192"/>
      <c r="G14" s="1192"/>
      <c r="H14" s="1192"/>
      <c r="I14" s="1192"/>
      <c r="J14" s="1192"/>
      <c r="K14" s="1192"/>
      <c r="L14" s="1192"/>
      <c r="M14" s="1190"/>
      <c r="N14" s="756"/>
    </row>
    <row r="15" spans="1:14" s="757" customFormat="1" ht="12.75" customHeight="1">
      <c r="A15" s="771" t="s">
        <v>1905</v>
      </c>
      <c r="B15" s="580">
        <v>210</v>
      </c>
      <c r="C15" s="540"/>
      <c r="D15" s="540"/>
      <c r="E15" s="540"/>
      <c r="F15" s="540"/>
      <c r="G15" s="540"/>
      <c r="H15" s="540"/>
      <c r="I15" s="540"/>
      <c r="J15" s="540"/>
      <c r="K15" s="540"/>
      <c r="L15" s="540"/>
      <c r="M15" s="458"/>
      <c r="N15" s="772"/>
    </row>
    <row r="16" spans="1:14" s="757" customFormat="1" ht="12.75" customHeight="1">
      <c r="A16" s="771" t="s">
        <v>1906</v>
      </c>
      <c r="B16" s="580">
        <v>220</v>
      </c>
      <c r="C16" s="540"/>
      <c r="D16" s="540"/>
      <c r="E16" s="540"/>
      <c r="F16" s="540"/>
      <c r="G16" s="540"/>
      <c r="H16" s="540"/>
      <c r="I16" s="540"/>
      <c r="J16" s="540"/>
      <c r="K16" s="540"/>
      <c r="L16" s="540"/>
      <c r="M16" s="459"/>
      <c r="N16" s="772"/>
    </row>
    <row r="17" spans="1:14" s="757" customFormat="1" ht="12.75" customHeight="1">
      <c r="A17" s="771" t="s">
        <v>1907</v>
      </c>
      <c r="B17" s="580">
        <v>230</v>
      </c>
      <c r="C17" s="540"/>
      <c r="D17" s="540"/>
      <c r="E17" s="540"/>
      <c r="F17" s="540"/>
      <c r="G17" s="540"/>
      <c r="H17" s="540"/>
      <c r="I17" s="540"/>
      <c r="J17" s="540"/>
      <c r="K17" s="540"/>
      <c r="L17" s="540"/>
      <c r="M17" s="459">
        <v>552998</v>
      </c>
      <c r="N17" s="772"/>
    </row>
    <row r="18" spans="1:14" s="757" customFormat="1" ht="12.75" customHeight="1">
      <c r="A18" s="771" t="s">
        <v>1908</v>
      </c>
      <c r="B18" s="580">
        <v>240</v>
      </c>
      <c r="C18" s="540"/>
      <c r="D18" s="540"/>
      <c r="E18" s="540"/>
      <c r="F18" s="540"/>
      <c r="G18" s="540"/>
      <c r="H18" s="540"/>
      <c r="I18" s="540"/>
      <c r="J18" s="540"/>
      <c r="K18" s="540"/>
      <c r="L18" s="540"/>
      <c r="M18" s="459">
        <v>74255</v>
      </c>
      <c r="N18" s="772"/>
    </row>
    <row r="19" spans="1:14" s="757" customFormat="1" ht="12.75" customHeight="1">
      <c r="A19" s="771" t="s">
        <v>1909</v>
      </c>
      <c r="B19" s="580">
        <v>250</v>
      </c>
      <c r="C19" s="540"/>
      <c r="D19" s="540"/>
      <c r="E19" s="540"/>
      <c r="F19" s="540"/>
      <c r="G19" s="540"/>
      <c r="H19" s="540"/>
      <c r="I19" s="540"/>
      <c r="J19" s="540"/>
      <c r="K19" s="540"/>
      <c r="L19" s="540"/>
      <c r="M19" s="459">
        <v>694832</v>
      </c>
      <c r="N19" s="772"/>
    </row>
    <row r="20" spans="1:14" s="757" customFormat="1" ht="12.75" customHeight="1">
      <c r="A20" s="771" t="s">
        <v>1910</v>
      </c>
      <c r="B20" s="580">
        <v>260</v>
      </c>
      <c r="C20" s="540"/>
      <c r="D20" s="540"/>
      <c r="E20" s="540"/>
      <c r="F20" s="540"/>
      <c r="G20" s="540"/>
      <c r="H20" s="540"/>
      <c r="I20" s="540"/>
      <c r="J20" s="540"/>
      <c r="K20" s="540"/>
      <c r="L20" s="540"/>
      <c r="M20" s="459"/>
      <c r="N20" s="772"/>
    </row>
    <row r="21" spans="1:14" s="757" customFormat="1" ht="12.75" customHeight="1">
      <c r="A21" s="771" t="s">
        <v>1911</v>
      </c>
      <c r="B21" s="580">
        <v>340</v>
      </c>
      <c r="C21" s="540"/>
      <c r="D21" s="540"/>
      <c r="E21" s="540"/>
      <c r="F21" s="540"/>
      <c r="G21" s="540"/>
      <c r="H21" s="540"/>
      <c r="I21" s="540"/>
      <c r="J21" s="540"/>
      <c r="K21" s="540"/>
      <c r="L21" s="540"/>
      <c r="M21" s="773"/>
      <c r="N21" s="459"/>
    </row>
    <row r="22" spans="1:14" s="757" customFormat="1" ht="12.75" customHeight="1">
      <c r="A22" s="771" t="s">
        <v>1912</v>
      </c>
      <c r="B22" s="580">
        <v>350</v>
      </c>
      <c r="C22" s="540"/>
      <c r="D22" s="540"/>
      <c r="E22" s="540"/>
      <c r="F22" s="540"/>
      <c r="G22" s="540"/>
      <c r="H22" s="540"/>
      <c r="I22" s="540"/>
      <c r="J22" s="540"/>
      <c r="K22" s="540"/>
      <c r="L22" s="540"/>
      <c r="M22" s="773"/>
      <c r="N22" s="1264">
        <f>'Short-Term Long-Term Debt 25'!J49</f>
        <v>0</v>
      </c>
    </row>
    <row r="23" spans="1:14" ht="13.5" customHeight="1" thickBot="1">
      <c r="A23" s="493" t="s">
        <v>805</v>
      </c>
      <c r="B23" s="778"/>
      <c r="C23" s="456"/>
      <c r="D23" s="456"/>
      <c r="E23" s="456"/>
      <c r="F23" s="456"/>
      <c r="G23" s="456"/>
      <c r="H23" s="456"/>
      <c r="I23" s="456"/>
      <c r="J23" s="456"/>
      <c r="K23" s="456"/>
      <c r="L23" s="456"/>
      <c r="M23" s="745">
        <f>SUM(M15:M22)</f>
        <v>1322085</v>
      </c>
      <c r="N23" s="745">
        <f>SUM(N21:N22)</f>
        <v>0</v>
      </c>
    </row>
    <row r="24" spans="1:14" ht="18" customHeight="1" thickTop="1">
      <c r="A24" s="777" t="s">
        <v>757</v>
      </c>
      <c r="B24" s="713"/>
      <c r="C24" s="1189"/>
      <c r="D24" s="1190"/>
      <c r="E24" s="1190"/>
      <c r="F24" s="1190"/>
      <c r="G24" s="1190"/>
      <c r="H24" s="1190"/>
      <c r="I24" s="1190"/>
      <c r="J24" s="1190"/>
      <c r="K24" s="1190"/>
      <c r="L24" s="1190"/>
      <c r="M24" s="1192"/>
      <c r="N24" s="1193"/>
    </row>
    <row r="25" spans="1:14">
      <c r="A25" s="509" t="s">
        <v>807</v>
      </c>
      <c r="B25" s="41">
        <v>410</v>
      </c>
      <c r="C25" s="458">
        <v>0</v>
      </c>
      <c r="D25" s="458">
        <v>0</v>
      </c>
      <c r="E25" s="2092">
        <v>0</v>
      </c>
      <c r="F25" s="2092">
        <v>0</v>
      </c>
      <c r="G25" s="2092">
        <v>0</v>
      </c>
      <c r="H25" s="2092">
        <v>0</v>
      </c>
      <c r="I25" s="456"/>
      <c r="J25" s="459">
        <v>0</v>
      </c>
      <c r="K25" s="459">
        <v>0</v>
      </c>
      <c r="L25" s="456"/>
      <c r="M25" s="456"/>
      <c r="N25" s="456"/>
    </row>
    <row r="26" spans="1:14">
      <c r="A26" s="509" t="s">
        <v>808</v>
      </c>
      <c r="B26" s="41">
        <v>420</v>
      </c>
      <c r="C26" s="459">
        <v>0</v>
      </c>
      <c r="D26" s="459">
        <v>0</v>
      </c>
      <c r="E26" s="2093">
        <v>0</v>
      </c>
      <c r="F26" s="2093">
        <v>0</v>
      </c>
      <c r="G26" s="2093">
        <v>0</v>
      </c>
      <c r="H26" s="2093">
        <v>0</v>
      </c>
      <c r="I26" s="459">
        <v>0</v>
      </c>
      <c r="J26" s="2093">
        <v>0</v>
      </c>
      <c r="K26" s="2093">
        <v>0</v>
      </c>
      <c r="L26" s="456"/>
      <c r="M26" s="456"/>
      <c r="N26" s="456"/>
    </row>
    <row r="27" spans="1:14" ht="13.5" customHeight="1">
      <c r="A27" s="509" t="s">
        <v>809</v>
      </c>
      <c r="B27" s="41">
        <v>430</v>
      </c>
      <c r="C27" s="459">
        <v>184530</v>
      </c>
      <c r="D27" s="459">
        <v>0</v>
      </c>
      <c r="E27" s="2093">
        <v>0</v>
      </c>
      <c r="F27" s="2093">
        <v>0</v>
      </c>
      <c r="G27" s="2093">
        <v>0</v>
      </c>
      <c r="H27" s="2093">
        <v>0</v>
      </c>
      <c r="I27" s="459">
        <v>0</v>
      </c>
      <c r="J27" s="2093">
        <v>0</v>
      </c>
      <c r="K27" s="2093">
        <v>0</v>
      </c>
      <c r="L27" s="456"/>
      <c r="M27" s="456"/>
      <c r="N27" s="456"/>
    </row>
    <row r="28" spans="1:14" ht="13.5" customHeight="1">
      <c r="A28" s="509" t="s">
        <v>810</v>
      </c>
      <c r="B28" s="41">
        <v>440</v>
      </c>
      <c r="C28" s="459">
        <v>0</v>
      </c>
      <c r="D28" s="459">
        <v>0</v>
      </c>
      <c r="E28" s="2093">
        <v>0</v>
      </c>
      <c r="F28" s="2093">
        <v>0</v>
      </c>
      <c r="G28" s="2093">
        <v>0</v>
      </c>
      <c r="H28" s="2093">
        <v>0</v>
      </c>
      <c r="I28" s="459">
        <v>0</v>
      </c>
      <c r="J28" s="2093">
        <v>0</v>
      </c>
      <c r="K28" s="2093">
        <v>0</v>
      </c>
      <c r="L28" s="456"/>
      <c r="M28" s="456"/>
      <c r="N28" s="456"/>
    </row>
    <row r="29" spans="1:14" ht="13.5" customHeight="1">
      <c r="A29" s="509" t="s">
        <v>811</v>
      </c>
      <c r="B29" s="41">
        <v>460</v>
      </c>
      <c r="C29" s="1184">
        <v>0</v>
      </c>
      <c r="D29" s="524">
        <v>0</v>
      </c>
      <c r="E29" s="2097">
        <v>0</v>
      </c>
      <c r="F29" s="2097">
        <v>0</v>
      </c>
      <c r="G29" s="2097">
        <v>0</v>
      </c>
      <c r="H29" s="2097">
        <v>0</v>
      </c>
      <c r="I29" s="743">
        <v>0</v>
      </c>
      <c r="J29" s="2099">
        <v>0</v>
      </c>
      <c r="K29" s="2099">
        <v>0</v>
      </c>
      <c r="L29" s="456"/>
      <c r="M29" s="456"/>
      <c r="N29" s="456"/>
    </row>
    <row r="30" spans="1:14" ht="13.5" customHeight="1">
      <c r="A30" s="509" t="s">
        <v>812</v>
      </c>
      <c r="B30" s="41">
        <v>470</v>
      </c>
      <c r="C30" s="459">
        <v>0</v>
      </c>
      <c r="D30" s="743">
        <v>0</v>
      </c>
      <c r="E30" s="2099">
        <v>0</v>
      </c>
      <c r="F30" s="2099">
        <v>0</v>
      </c>
      <c r="G30" s="2099">
        <v>0</v>
      </c>
      <c r="H30" s="2099">
        <v>0</v>
      </c>
      <c r="I30" s="459">
        <v>0</v>
      </c>
      <c r="J30" s="2093">
        <v>0</v>
      </c>
      <c r="K30" s="2093">
        <v>0</v>
      </c>
      <c r="L30" s="456"/>
      <c r="M30" s="456"/>
      <c r="N30" s="456"/>
    </row>
    <row r="31" spans="1:14" ht="13.5" customHeight="1">
      <c r="A31" s="509" t="s">
        <v>813</v>
      </c>
      <c r="B31" s="41">
        <v>480</v>
      </c>
      <c r="C31" s="435">
        <v>0</v>
      </c>
      <c r="D31" s="459">
        <v>0</v>
      </c>
      <c r="E31" s="2093">
        <v>0</v>
      </c>
      <c r="F31" s="2093">
        <v>0</v>
      </c>
      <c r="G31" s="2093">
        <v>0</v>
      </c>
      <c r="H31" s="2093">
        <v>0</v>
      </c>
      <c r="I31" s="459">
        <v>0</v>
      </c>
      <c r="J31" s="2093">
        <v>0</v>
      </c>
      <c r="K31" s="2093">
        <v>0</v>
      </c>
      <c r="L31" s="456"/>
      <c r="M31" s="456"/>
      <c r="N31" s="456"/>
    </row>
    <row r="32" spans="1:14" ht="13.5" customHeight="1">
      <c r="A32" s="511" t="s">
        <v>814</v>
      </c>
      <c r="B32" s="43">
        <v>490</v>
      </c>
      <c r="C32" s="742">
        <v>0</v>
      </c>
      <c r="D32" s="742">
        <v>0</v>
      </c>
      <c r="E32" s="2098">
        <v>0</v>
      </c>
      <c r="F32" s="2098">
        <v>0</v>
      </c>
      <c r="G32" s="2098">
        <v>0</v>
      </c>
      <c r="H32" s="2098">
        <v>0</v>
      </c>
      <c r="I32" s="743">
        <v>0</v>
      </c>
      <c r="J32" s="2099">
        <v>0</v>
      </c>
      <c r="K32" s="2099">
        <v>0</v>
      </c>
      <c r="L32" s="456"/>
      <c r="M32" s="456"/>
      <c r="N32" s="456"/>
    </row>
    <row r="33" spans="1:14" ht="13.5" customHeight="1">
      <c r="A33" s="675" t="s">
        <v>374</v>
      </c>
      <c r="B33" s="43">
        <v>493</v>
      </c>
      <c r="C33" s="459">
        <v>0</v>
      </c>
      <c r="D33" s="459">
        <v>0</v>
      </c>
      <c r="E33" s="2093">
        <v>0</v>
      </c>
      <c r="F33" s="2093">
        <v>0</v>
      </c>
      <c r="G33" s="2093">
        <v>0</v>
      </c>
      <c r="H33" s="2093">
        <v>0</v>
      </c>
      <c r="I33" s="459">
        <v>0</v>
      </c>
      <c r="J33" s="2093">
        <v>0</v>
      </c>
      <c r="K33" s="2093">
        <v>0</v>
      </c>
      <c r="L33" s="459"/>
      <c r="M33" s="456"/>
      <c r="N33" s="515"/>
    </row>
    <row r="34" spans="1:14" ht="13.5" customHeight="1" thickBot="1">
      <c r="A34" s="1210" t="s">
        <v>816</v>
      </c>
      <c r="B34" s="779"/>
      <c r="C34" s="1235">
        <f>SUM(C25:C33)</f>
        <v>184530</v>
      </c>
      <c r="D34" s="1235">
        <f t="shared" ref="D34:K34" si="1">SUM(D25:D33)</f>
        <v>0</v>
      </c>
      <c r="E34" s="1235">
        <f t="shared" si="1"/>
        <v>0</v>
      </c>
      <c r="F34" s="1235">
        <f t="shared" si="1"/>
        <v>0</v>
      </c>
      <c r="G34" s="1235">
        <f t="shared" si="1"/>
        <v>0</v>
      </c>
      <c r="H34" s="1235">
        <f t="shared" si="1"/>
        <v>0</v>
      </c>
      <c r="I34" s="1235">
        <f t="shared" si="1"/>
        <v>0</v>
      </c>
      <c r="J34" s="1235">
        <f t="shared" si="1"/>
        <v>0</v>
      </c>
      <c r="K34" s="1235">
        <f t="shared" si="1"/>
        <v>0</v>
      </c>
      <c r="L34" s="1194">
        <f>SUM(L33)</f>
        <v>0</v>
      </c>
      <c r="M34" s="456"/>
      <c r="N34" s="547"/>
    </row>
    <row r="35" spans="1:14" ht="18" customHeight="1" thickTop="1">
      <c r="A35" s="314" t="s">
        <v>681</v>
      </c>
      <c r="B35" s="578"/>
      <c r="C35" s="1040"/>
      <c r="D35" s="1037"/>
      <c r="E35" s="1037"/>
      <c r="F35" s="1037"/>
      <c r="G35" s="1037"/>
      <c r="H35" s="1037"/>
      <c r="I35" s="1037"/>
      <c r="J35" s="1037"/>
      <c r="K35" s="1037"/>
      <c r="L35" s="1037"/>
      <c r="M35" s="1190"/>
      <c r="N35" s="1193"/>
    </row>
    <row r="36" spans="1:14">
      <c r="A36" s="1271" t="s">
        <v>2</v>
      </c>
      <c r="B36" s="41">
        <v>511</v>
      </c>
      <c r="C36" s="540"/>
      <c r="D36" s="540"/>
      <c r="E36" s="540"/>
      <c r="F36" s="540"/>
      <c r="G36" s="540"/>
      <c r="H36" s="540"/>
      <c r="I36" s="540"/>
      <c r="J36" s="540"/>
      <c r="K36" s="540"/>
      <c r="L36" s="456"/>
      <c r="M36" s="456"/>
      <c r="N36" s="1385">
        <f>'Short-Term Long-Term Debt 25'!I49</f>
        <v>0</v>
      </c>
    </row>
    <row r="37" spans="1:14" ht="13.5" thickBot="1">
      <c r="A37" s="493" t="s">
        <v>815</v>
      </c>
      <c r="B37" s="778"/>
      <c r="C37" s="540"/>
      <c r="D37" s="540"/>
      <c r="E37" s="540"/>
      <c r="F37" s="540"/>
      <c r="G37" s="540"/>
      <c r="H37" s="540"/>
      <c r="I37" s="540"/>
      <c r="J37" s="540"/>
      <c r="K37" s="540"/>
      <c r="L37" s="547"/>
      <c r="M37" s="456"/>
      <c r="N37" s="745">
        <f>SUM(N36:N36)</f>
        <v>0</v>
      </c>
    </row>
    <row r="38" spans="1:14" customFormat="1" ht="13.5" customHeight="1" thickTop="1">
      <c r="A38" s="674" t="s">
        <v>541</v>
      </c>
      <c r="B38" s="580">
        <v>714</v>
      </c>
      <c r="C38" s="781">
        <v>0</v>
      </c>
      <c r="D38" s="781">
        <v>0</v>
      </c>
      <c r="E38" s="781">
        <v>0</v>
      </c>
      <c r="F38" s="781">
        <v>0</v>
      </c>
      <c r="G38" s="781">
        <v>0</v>
      </c>
      <c r="H38" s="781">
        <v>0</v>
      </c>
      <c r="I38" s="781">
        <v>0</v>
      </c>
      <c r="J38" s="781">
        <v>0</v>
      </c>
      <c r="K38" s="781">
        <v>0</v>
      </c>
      <c r="L38" s="1236">
        <v>0</v>
      </c>
      <c r="M38" s="746"/>
      <c r="N38" s="746"/>
    </row>
    <row r="39" spans="1:14" customFormat="1" ht="13.5" customHeight="1">
      <c r="A39" s="674" t="s">
        <v>435</v>
      </c>
      <c r="B39" s="580">
        <v>730</v>
      </c>
      <c r="C39" s="781">
        <f>+'Acct Summary 7-8'!C81-C38</f>
        <v>6762061</v>
      </c>
      <c r="D39" s="781">
        <v>0</v>
      </c>
      <c r="E39" s="781">
        <v>0</v>
      </c>
      <c r="F39" s="781">
        <v>0</v>
      </c>
      <c r="G39" s="781">
        <v>0</v>
      </c>
      <c r="H39" s="781">
        <v>0</v>
      </c>
      <c r="I39" s="781">
        <v>0</v>
      </c>
      <c r="J39" s="781">
        <v>0</v>
      </c>
      <c r="K39" s="781">
        <v>0</v>
      </c>
      <c r="L39" s="781">
        <f>+'Acct Summary 7-8'!L81-L38</f>
        <v>0</v>
      </c>
      <c r="M39" s="746"/>
      <c r="N39" s="746"/>
    </row>
    <row r="40" spans="1:14" customFormat="1" ht="13.5" customHeight="1">
      <c r="A40" s="774" t="s">
        <v>171</v>
      </c>
      <c r="B40" s="775"/>
      <c r="C40" s="776"/>
      <c r="D40" s="776"/>
      <c r="E40" s="776"/>
      <c r="F40" s="776"/>
      <c r="G40" s="776"/>
      <c r="H40" s="776"/>
      <c r="I40" s="776"/>
      <c r="J40" s="776"/>
      <c r="K40" s="776"/>
      <c r="L40" s="776"/>
      <c r="M40" s="780">
        <f>M23</f>
        <v>1322085</v>
      </c>
      <c r="N40" s="746"/>
    </row>
    <row r="41" spans="1:14" ht="13.5" customHeight="1" thickBot="1">
      <c r="A41" s="493" t="s">
        <v>817</v>
      </c>
      <c r="B41" s="479"/>
      <c r="C41" s="518">
        <f>(SUM(C34,C37,C38,C39))</f>
        <v>6946591</v>
      </c>
      <c r="D41" s="518">
        <f t="shared" ref="D41:L41" si="2">SUM(D34,D37,D38:D39)</f>
        <v>0</v>
      </c>
      <c r="E41" s="518">
        <f t="shared" si="2"/>
        <v>0</v>
      </c>
      <c r="F41" s="518">
        <f t="shared" si="2"/>
        <v>0</v>
      </c>
      <c r="G41" s="518">
        <f t="shared" si="2"/>
        <v>0</v>
      </c>
      <c r="H41" s="518">
        <f t="shared" si="2"/>
        <v>0</v>
      </c>
      <c r="I41" s="518">
        <f t="shared" si="2"/>
        <v>0</v>
      </c>
      <c r="J41" s="518">
        <f t="shared" si="2"/>
        <v>0</v>
      </c>
      <c r="K41" s="518">
        <f t="shared" si="2"/>
        <v>0</v>
      </c>
      <c r="L41" s="518">
        <f t="shared" si="2"/>
        <v>0</v>
      </c>
      <c r="M41" s="518">
        <f>SUM(M40)</f>
        <v>1322085</v>
      </c>
      <c r="N41" s="518">
        <f>SUM(N37)</f>
        <v>0</v>
      </c>
    </row>
    <row r="42" spans="1:14" ht="13.5" thickTop="1"/>
    <row r="43" spans="1:14">
      <c r="A43" s="178"/>
      <c r="C43" s="67"/>
    </row>
    <row r="44" spans="1:14">
      <c r="A44" s="178"/>
      <c r="C44" s="67"/>
    </row>
  </sheetData>
  <sheetProtection password="E414" sheet="1" objects="1" scenarios="1"/>
  <phoneticPr fontId="11" type="noConversion"/>
  <dataValidations count="4">
    <dataValidation type="whole" operator="greaterThanOrEqual" allowBlank="1" showInputMessage="1" showErrorMessage="1" error="Please enter a whole number.  Decimals not allowed." sqref="I25:K25 C4:K12">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K33">
      <formula1>-9999999999999990</formula1>
      <formula2>9999999999999990</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9"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tabColor rgb="FFFFFF00"/>
  </sheetPr>
  <dimension ref="A1:N87"/>
  <sheetViews>
    <sheetView showGridLines="0" defaultGridColor="0" colorId="8" zoomScaleSheetLayoutView="100" workbookViewId="0">
      <pane ySplit="2" topLeftCell="A66" activePane="bottomLeft" state="frozen"/>
      <selection activeCell="L19" sqref="L19"/>
      <selection pane="bottomLeft" activeCell="L19" sqref="L19"/>
    </sheetView>
  </sheetViews>
  <sheetFormatPr defaultRowHeight="12.75"/>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c r="A2" s="782" t="s">
        <v>624</v>
      </c>
      <c r="B2" s="221" t="s">
        <v>476</v>
      </c>
      <c r="C2" s="222" t="s">
        <v>1472</v>
      </c>
      <c r="D2" s="222" t="s">
        <v>1109</v>
      </c>
      <c r="E2" s="222" t="s">
        <v>563</v>
      </c>
      <c r="F2" s="222" t="s">
        <v>183</v>
      </c>
      <c r="G2" s="222" t="s">
        <v>1247</v>
      </c>
      <c r="H2" s="222" t="s">
        <v>562</v>
      </c>
      <c r="I2" s="222" t="s">
        <v>514</v>
      </c>
      <c r="J2" s="222" t="s">
        <v>561</v>
      </c>
      <c r="K2" s="222" t="s">
        <v>186</v>
      </c>
      <c r="L2" s="45"/>
    </row>
    <row r="3" spans="1:13" s="47" customFormat="1" ht="18" customHeight="1">
      <c r="A3" s="315" t="s">
        <v>1496</v>
      </c>
      <c r="B3" s="307"/>
      <c r="C3" s="1141"/>
      <c r="D3" s="1142"/>
      <c r="E3" s="1142"/>
      <c r="F3" s="1142"/>
      <c r="G3" s="1142"/>
      <c r="H3" s="1142"/>
      <c r="I3" s="1142"/>
      <c r="J3" s="1142"/>
      <c r="K3" s="1143"/>
      <c r="L3" s="535"/>
    </row>
    <row r="4" spans="1:13">
      <c r="A4" s="789" t="s">
        <v>619</v>
      </c>
      <c r="B4" s="308">
        <v>1000</v>
      </c>
      <c r="C4" s="747">
        <f>'Revenues 9-14'!C109</f>
        <v>11536935</v>
      </c>
      <c r="D4" s="747">
        <f>'Revenues 9-14'!D109</f>
        <v>0</v>
      </c>
      <c r="E4" s="747">
        <f>'Revenues 9-14'!E109</f>
        <v>0</v>
      </c>
      <c r="F4" s="747">
        <f>'Revenues 9-14'!F109</f>
        <v>0</v>
      </c>
      <c r="G4" s="747">
        <f>'Revenues 9-14'!G109</f>
        <v>0</v>
      </c>
      <c r="H4" s="747">
        <f>'Revenues 9-14'!H109</f>
        <v>0</v>
      </c>
      <c r="I4" s="747">
        <f>'Revenues 9-14'!I109</f>
        <v>0</v>
      </c>
      <c r="J4" s="747">
        <f>'Revenues 9-14'!J109</f>
        <v>0</v>
      </c>
      <c r="K4" s="747">
        <f>'Revenues 9-14'!K109</f>
        <v>0</v>
      </c>
      <c r="L4" s="40"/>
    </row>
    <row r="5" spans="1:13" ht="22.5">
      <c r="A5" s="790" t="s">
        <v>375</v>
      </c>
      <c r="B5" s="310">
        <v>2000</v>
      </c>
      <c r="C5" s="748">
        <f>'Revenues 9-14'!C114</f>
        <v>1003913</v>
      </c>
      <c r="D5" s="748">
        <f>'Revenues 9-14'!D114</f>
        <v>0</v>
      </c>
      <c r="E5" s="749"/>
      <c r="F5" s="748">
        <f>'Revenues 9-14'!F114</f>
        <v>0</v>
      </c>
      <c r="G5" s="748">
        <f>'Revenues 9-14'!G114</f>
        <v>0</v>
      </c>
      <c r="H5" s="527" t="s">
        <v>1488</v>
      </c>
      <c r="I5" s="750" t="s">
        <v>1488</v>
      </c>
      <c r="J5" s="751" t="s">
        <v>1488</v>
      </c>
      <c r="K5" s="523" t="s">
        <v>1488</v>
      </c>
      <c r="L5" s="40"/>
    </row>
    <row r="6" spans="1:13">
      <c r="A6" s="791" t="s">
        <v>581</v>
      </c>
      <c r="B6" s="309">
        <v>3000</v>
      </c>
      <c r="C6" s="748">
        <f>'Revenues 9-14'!C173</f>
        <v>1872527</v>
      </c>
      <c r="D6" s="748">
        <f>'Revenues 9-14'!D173</f>
        <v>0</v>
      </c>
      <c r="E6" s="748">
        <f>'Revenues 9-14'!E173</f>
        <v>0</v>
      </c>
      <c r="F6" s="748">
        <f>'Revenues 9-14'!F173</f>
        <v>0</v>
      </c>
      <c r="G6" s="748">
        <f>'Revenues 9-14'!G173</f>
        <v>0</v>
      </c>
      <c r="H6" s="748">
        <f>'Revenues 9-14'!H173</f>
        <v>0</v>
      </c>
      <c r="I6" s="748">
        <f>'Revenues 9-14'!I173</f>
        <v>0</v>
      </c>
      <c r="J6" s="748">
        <f>'Revenues 9-14'!J173</f>
        <v>0</v>
      </c>
      <c r="K6" s="748">
        <f>'Revenues 9-14'!K173</f>
        <v>0</v>
      </c>
      <c r="L6" s="40"/>
      <c r="M6" s="234"/>
    </row>
    <row r="7" spans="1:13">
      <c r="A7" s="791" t="s">
        <v>582</v>
      </c>
      <c r="B7" s="309">
        <v>4000</v>
      </c>
      <c r="C7" s="748">
        <f>'Revenues 9-14'!C273</f>
        <v>5114583</v>
      </c>
      <c r="D7" s="748">
        <f>'Revenues 9-14'!D273</f>
        <v>0</v>
      </c>
      <c r="E7" s="748">
        <f>'Revenues 9-14'!E273</f>
        <v>0</v>
      </c>
      <c r="F7" s="748">
        <f>'Revenues 9-14'!F273</f>
        <v>0</v>
      </c>
      <c r="G7" s="748">
        <f>'Revenues 9-14'!G273</f>
        <v>0</v>
      </c>
      <c r="H7" s="748">
        <f>'Revenues 9-14'!H273</f>
        <v>0</v>
      </c>
      <c r="I7" s="748">
        <f>'Revenues 9-14'!I273</f>
        <v>0</v>
      </c>
      <c r="J7" s="748">
        <f>'Revenues 9-14'!J273</f>
        <v>0</v>
      </c>
      <c r="K7" s="748">
        <f>'Revenues 9-14'!K273</f>
        <v>0</v>
      </c>
      <c r="L7" s="40"/>
      <c r="M7" s="234"/>
    </row>
    <row r="8" spans="1:13" ht="13.5" thickBot="1">
      <c r="A8" s="493" t="s">
        <v>1492</v>
      </c>
      <c r="B8" s="483"/>
      <c r="C8" s="518">
        <f>SUM(C4:C7)</f>
        <v>19527958</v>
      </c>
      <c r="D8" s="518">
        <f t="shared" ref="D8:K8" si="0">SUM(D4:D7)</f>
        <v>0</v>
      </c>
      <c r="E8" s="518">
        <f t="shared" si="0"/>
        <v>0</v>
      </c>
      <c r="F8" s="518">
        <f t="shared" si="0"/>
        <v>0</v>
      </c>
      <c r="G8" s="518">
        <f t="shared" si="0"/>
        <v>0</v>
      </c>
      <c r="H8" s="518">
        <f t="shared" si="0"/>
        <v>0</v>
      </c>
      <c r="I8" s="518">
        <f t="shared" si="0"/>
        <v>0</v>
      </c>
      <c r="J8" s="518">
        <f t="shared" si="0"/>
        <v>0</v>
      </c>
      <c r="K8" s="518">
        <f t="shared" si="0"/>
        <v>0</v>
      </c>
      <c r="L8" s="40"/>
    </row>
    <row r="9" spans="1:13" ht="15" thickTop="1">
      <c r="A9" s="1145" t="s">
        <v>376</v>
      </c>
      <c r="B9" s="481">
        <v>3998</v>
      </c>
      <c r="C9" s="441">
        <v>2794521</v>
      </c>
      <c r="D9" s="522">
        <v>0</v>
      </c>
      <c r="E9" s="441">
        <v>0</v>
      </c>
      <c r="F9" s="441">
        <v>0</v>
      </c>
      <c r="G9" s="752">
        <v>0</v>
      </c>
      <c r="H9" s="441">
        <v>0</v>
      </c>
      <c r="I9" s="527" t="s">
        <v>1488</v>
      </c>
      <c r="J9" s="441">
        <v>0</v>
      </c>
      <c r="K9" s="441">
        <v>0</v>
      </c>
      <c r="L9" s="40"/>
    </row>
    <row r="10" spans="1:13" s="49" customFormat="1" ht="13.5" thickBot="1">
      <c r="A10" s="493" t="s">
        <v>1493</v>
      </c>
      <c r="B10" s="483"/>
      <c r="C10" s="518">
        <f>SUM(C8:C9)</f>
        <v>22322479</v>
      </c>
      <c r="D10" s="518">
        <f t="shared" ref="D10:K10" si="1">SUM(D8:D9)</f>
        <v>0</v>
      </c>
      <c r="E10" s="518">
        <f t="shared" si="1"/>
        <v>0</v>
      </c>
      <c r="F10" s="518">
        <f t="shared" si="1"/>
        <v>0</v>
      </c>
      <c r="G10" s="518">
        <f t="shared" si="1"/>
        <v>0</v>
      </c>
      <c r="H10" s="518">
        <f t="shared" si="1"/>
        <v>0</v>
      </c>
      <c r="I10" s="518">
        <f t="shared" si="1"/>
        <v>0</v>
      </c>
      <c r="J10" s="518">
        <f t="shared" si="1"/>
        <v>0</v>
      </c>
      <c r="K10" s="518">
        <f t="shared" si="1"/>
        <v>0</v>
      </c>
      <c r="L10" s="536"/>
    </row>
    <row r="11" spans="1:13" s="49" customFormat="1" ht="18" customHeight="1" thickTop="1">
      <c r="A11" s="783" t="s">
        <v>1497</v>
      </c>
      <c r="B11" s="482"/>
      <c r="C11" s="1040"/>
      <c r="D11" s="1037"/>
      <c r="E11" s="1037"/>
      <c r="F11" s="1037"/>
      <c r="G11" s="1037"/>
      <c r="H11" s="1037"/>
      <c r="I11" s="1037"/>
      <c r="J11" s="1037"/>
      <c r="K11" s="1038"/>
      <c r="L11" s="536"/>
    </row>
    <row r="12" spans="1:13">
      <c r="A12" s="791" t="s">
        <v>583</v>
      </c>
      <c r="B12" s="309">
        <v>1000</v>
      </c>
      <c r="C12" s="747">
        <f>'Expenditures 15-22'!K33</f>
        <v>5696353</v>
      </c>
      <c r="D12" s="531" t="s">
        <v>1488</v>
      </c>
      <c r="E12" s="456" t="s">
        <v>1488</v>
      </c>
      <c r="F12" s="456" t="s">
        <v>1488</v>
      </c>
      <c r="G12" s="747">
        <f>'Expenditures 15-22'!K223</f>
        <v>0</v>
      </c>
      <c r="H12" s="454"/>
      <c r="I12" s="456" t="s">
        <v>1488</v>
      </c>
      <c r="J12" s="456" t="s">
        <v>1488</v>
      </c>
      <c r="K12" s="454" t="s">
        <v>1488</v>
      </c>
      <c r="L12" s="40"/>
    </row>
    <row r="13" spans="1:13">
      <c r="A13" s="791" t="s">
        <v>584</v>
      </c>
      <c r="B13" s="309">
        <v>2000</v>
      </c>
      <c r="C13" s="748">
        <f>'Expenditures 15-22'!K74</f>
        <v>12871509</v>
      </c>
      <c r="D13" s="748">
        <f>'Expenditures 15-22'!K129</f>
        <v>0</v>
      </c>
      <c r="E13" s="515" t="s">
        <v>1488</v>
      </c>
      <c r="F13" s="748">
        <f>'Expenditures 15-22'!K178</f>
        <v>0</v>
      </c>
      <c r="G13" s="748">
        <f>'Expenditures 15-22'!K273</f>
        <v>0</v>
      </c>
      <c r="H13" s="748">
        <f>'Expenditures 15-22'!K296</f>
        <v>0</v>
      </c>
      <c r="I13" s="456" t="s">
        <v>1488</v>
      </c>
      <c r="J13" s="818">
        <f>'Expenditures 15-22'!K323</f>
        <v>0</v>
      </c>
      <c r="K13" s="753">
        <f>'Expenditures 15-22'!K341</f>
        <v>0</v>
      </c>
      <c r="L13" s="40"/>
    </row>
    <row r="14" spans="1:13">
      <c r="A14" s="791" t="s">
        <v>574</v>
      </c>
      <c r="B14" s="309">
        <v>3000</v>
      </c>
      <c r="C14" s="748">
        <f>'Expenditures 15-22'!K75</f>
        <v>69923</v>
      </c>
      <c r="D14" s="748">
        <f>'Expenditures 15-22'!K130</f>
        <v>0</v>
      </c>
      <c r="E14" s="531" t="s">
        <v>1488</v>
      </c>
      <c r="F14" s="748">
        <f>'Expenditures 15-22'!K179</f>
        <v>0</v>
      </c>
      <c r="G14" s="748">
        <f>'Expenditures 15-22'!K274</f>
        <v>0</v>
      </c>
      <c r="H14" s="523"/>
      <c r="I14" s="456" t="s">
        <v>1488</v>
      </c>
      <c r="J14" s="456" t="s">
        <v>1488</v>
      </c>
      <c r="K14" s="523" t="s">
        <v>1488</v>
      </c>
      <c r="L14" s="40"/>
    </row>
    <row r="15" spans="1:13">
      <c r="A15" s="791" t="s">
        <v>115</v>
      </c>
      <c r="B15" s="309">
        <v>4000</v>
      </c>
      <c r="C15" s="748">
        <f>'Expenditures 15-22'!K102</f>
        <v>1063811</v>
      </c>
      <c r="D15" s="748">
        <f>'Expenditures 15-22'!K138</f>
        <v>0</v>
      </c>
      <c r="E15" s="748">
        <f>'Expenditures 15-22'!K154</f>
        <v>0</v>
      </c>
      <c r="F15" s="748">
        <f>'Expenditures 15-22'!K190</f>
        <v>0</v>
      </c>
      <c r="G15" s="748">
        <f>'Expenditures 15-22'!K278</f>
        <v>0</v>
      </c>
      <c r="H15" s="748">
        <f>'Expenditures 15-22'!K303</f>
        <v>0</v>
      </c>
      <c r="I15" s="456" t="s">
        <v>1488</v>
      </c>
      <c r="J15" s="528" t="s">
        <v>1488</v>
      </c>
      <c r="K15" s="748">
        <f>'Expenditures 15-22'!K344</f>
        <v>0</v>
      </c>
      <c r="L15" s="40"/>
    </row>
    <row r="16" spans="1:13">
      <c r="A16" s="791" t="s">
        <v>575</v>
      </c>
      <c r="B16" s="309">
        <v>5000</v>
      </c>
      <c r="C16" s="748">
        <f>'Expenditures 15-22'!K112</f>
        <v>0</v>
      </c>
      <c r="D16" s="748">
        <f>'Expenditures 15-22'!K148</f>
        <v>0</v>
      </c>
      <c r="E16" s="748">
        <f>'Expenditures 15-22'!K166</f>
        <v>0</v>
      </c>
      <c r="F16" s="748">
        <f>'Expenditures 15-22'!K202</f>
        <v>0</v>
      </c>
      <c r="G16" s="748">
        <f>'Expenditures 15-22'!K286</f>
        <v>0</v>
      </c>
      <c r="H16" s="754"/>
      <c r="I16" s="456" t="s">
        <v>1488</v>
      </c>
      <c r="J16" s="1205">
        <f>'Expenditures 15-22'!K329</f>
        <v>0</v>
      </c>
      <c r="K16" s="748">
        <f>'Expenditures 15-22'!K352</f>
        <v>0</v>
      </c>
      <c r="L16" s="40"/>
    </row>
    <row r="17" spans="1:12" ht="13.5" thickBot="1">
      <c r="A17" s="493" t="s">
        <v>52</v>
      </c>
      <c r="B17" s="483"/>
      <c r="C17" s="518">
        <f t="shared" ref="C17:H17" si="2">SUM(C12:C16)</f>
        <v>19701596</v>
      </c>
      <c r="D17" s="518">
        <f t="shared" si="2"/>
        <v>0</v>
      </c>
      <c r="E17" s="518">
        <f t="shared" si="2"/>
        <v>0</v>
      </c>
      <c r="F17" s="518">
        <f t="shared" si="2"/>
        <v>0</v>
      </c>
      <c r="G17" s="518">
        <f t="shared" si="2"/>
        <v>0</v>
      </c>
      <c r="H17" s="518">
        <f t="shared" si="2"/>
        <v>0</v>
      </c>
      <c r="I17" s="456"/>
      <c r="J17" s="518">
        <f>SUM(J12:J16)</f>
        <v>0</v>
      </c>
      <c r="K17" s="518">
        <f>SUM(K12:K16)</f>
        <v>0</v>
      </c>
      <c r="L17" s="40"/>
    </row>
    <row r="18" spans="1:12" ht="15" customHeight="1" thickTop="1">
      <c r="A18" s="1146" t="s">
        <v>1418</v>
      </c>
      <c r="B18" s="272">
        <v>4180</v>
      </c>
      <c r="C18" s="747">
        <f t="shared" ref="C18:H18" si="3">C9</f>
        <v>2794521</v>
      </c>
      <c r="D18" s="747">
        <f t="shared" si="3"/>
        <v>0</v>
      </c>
      <c r="E18" s="747">
        <f t="shared" si="3"/>
        <v>0</v>
      </c>
      <c r="F18" s="747">
        <f t="shared" si="3"/>
        <v>0</v>
      </c>
      <c r="G18" s="747">
        <f t="shared" si="3"/>
        <v>0</v>
      </c>
      <c r="H18" s="747">
        <f t="shared" si="3"/>
        <v>0</v>
      </c>
      <c r="I18" s="456"/>
      <c r="J18" s="747">
        <f>J9</f>
        <v>0</v>
      </c>
      <c r="K18" s="747">
        <f>K9</f>
        <v>0</v>
      </c>
      <c r="L18" s="40"/>
    </row>
    <row r="19" spans="1:12" ht="13.5" thickBot="1">
      <c r="A19" s="493" t="s">
        <v>650</v>
      </c>
      <c r="B19" s="483"/>
      <c r="C19" s="518">
        <f t="shared" ref="C19:H19" si="4">SUM(C17:C18)</f>
        <v>22496117</v>
      </c>
      <c r="D19" s="518">
        <f t="shared" si="4"/>
        <v>0</v>
      </c>
      <c r="E19" s="518">
        <f t="shared" si="4"/>
        <v>0</v>
      </c>
      <c r="F19" s="518">
        <f t="shared" si="4"/>
        <v>0</v>
      </c>
      <c r="G19" s="518">
        <f t="shared" si="4"/>
        <v>0</v>
      </c>
      <c r="H19" s="518">
        <f t="shared" si="4"/>
        <v>0</v>
      </c>
      <c r="I19" s="456"/>
      <c r="J19" s="518">
        <f>SUM(J17:J18)</f>
        <v>0</v>
      </c>
      <c r="K19" s="518">
        <f>SUM(K17:K18)</f>
        <v>0</v>
      </c>
      <c r="L19" s="40"/>
    </row>
    <row r="20" spans="1:12" ht="27" thickTop="1" thickBot="1">
      <c r="A20" s="484" t="s">
        <v>1419</v>
      </c>
      <c r="B20" s="485"/>
      <c r="C20" s="1144">
        <f>C8-C17</f>
        <v>-173638</v>
      </c>
      <c r="D20" s="1144">
        <f t="shared" ref="D20:K20" si="5">D8-D17</f>
        <v>0</v>
      </c>
      <c r="E20" s="1144">
        <f t="shared" si="5"/>
        <v>0</v>
      </c>
      <c r="F20" s="1144">
        <f t="shared" si="5"/>
        <v>0</v>
      </c>
      <c r="G20" s="1144">
        <f t="shared" si="5"/>
        <v>0</v>
      </c>
      <c r="H20" s="1144">
        <f t="shared" si="5"/>
        <v>0</v>
      </c>
      <c r="I20" s="1144">
        <f t="shared" si="5"/>
        <v>0</v>
      </c>
      <c r="J20" s="1144">
        <f t="shared" si="5"/>
        <v>0</v>
      </c>
      <c r="K20" s="1144">
        <f t="shared" si="5"/>
        <v>0</v>
      </c>
      <c r="L20" s="40"/>
    </row>
    <row r="21" spans="1:12" ht="18" customHeight="1" thickTop="1">
      <c r="A21" s="784" t="s">
        <v>754</v>
      </c>
      <c r="B21" s="480"/>
      <c r="C21" s="1040"/>
      <c r="D21" s="1037"/>
      <c r="E21" s="1037"/>
      <c r="F21" s="1037"/>
      <c r="G21" s="1037"/>
      <c r="H21" s="1037"/>
      <c r="I21" s="1037"/>
      <c r="J21" s="1037"/>
      <c r="K21" s="1038"/>
      <c r="L21" s="537"/>
    </row>
    <row r="22" spans="1:12" ht="13.5" customHeight="1" collapsed="1">
      <c r="A22" s="787" t="s">
        <v>755</v>
      </c>
      <c r="B22" s="715"/>
      <c r="C22" s="540"/>
      <c r="D22" s="540"/>
      <c r="E22" s="540"/>
      <c r="F22" s="540"/>
      <c r="G22" s="540"/>
      <c r="H22" s="540"/>
      <c r="I22" s="540"/>
      <c r="J22" s="540"/>
      <c r="K22" s="540"/>
      <c r="L22" s="40"/>
    </row>
    <row r="23" spans="1:12" s="757" customFormat="1" ht="13.5" customHeight="1">
      <c r="A23" s="1147" t="s">
        <v>360</v>
      </c>
      <c r="B23" s="758"/>
      <c r="C23" s="547"/>
      <c r="D23" s="540"/>
      <c r="E23" s="540"/>
      <c r="F23" s="540"/>
      <c r="G23" s="540"/>
      <c r="H23" s="540"/>
      <c r="I23" s="540"/>
      <c r="J23" s="540"/>
      <c r="K23" s="540"/>
      <c r="L23" s="537"/>
    </row>
    <row r="24" spans="1:12" s="757" customFormat="1" ht="13.5" customHeight="1">
      <c r="A24" s="1148" t="s">
        <v>1896</v>
      </c>
      <c r="B24" s="760">
        <v>7110</v>
      </c>
      <c r="C24" s="459">
        <v>0</v>
      </c>
      <c r="D24" s="540"/>
      <c r="E24" s="540"/>
      <c r="F24" s="540"/>
      <c r="G24" s="540"/>
      <c r="H24" s="540"/>
      <c r="I24" s="540"/>
      <c r="J24" s="540"/>
      <c r="K24" s="540"/>
      <c r="L24" s="537"/>
    </row>
    <row r="25" spans="1:12" s="757" customFormat="1" ht="13.5" customHeight="1">
      <c r="A25" s="1148" t="s">
        <v>1897</v>
      </c>
      <c r="B25" s="760">
        <v>7110</v>
      </c>
      <c r="C25" s="459">
        <v>0</v>
      </c>
      <c r="D25" s="459">
        <v>0</v>
      </c>
      <c r="E25" s="2093">
        <v>0</v>
      </c>
      <c r="F25" s="2093">
        <v>0</v>
      </c>
      <c r="G25" s="2093">
        <v>0</v>
      </c>
      <c r="H25" s="2093">
        <v>0</v>
      </c>
      <c r="I25" s="540"/>
      <c r="J25" s="459">
        <v>0</v>
      </c>
      <c r="K25" s="2093">
        <v>0</v>
      </c>
      <c r="L25" s="537"/>
    </row>
    <row r="26" spans="1:12" s="757" customFormat="1" ht="13.5" customHeight="1">
      <c r="A26" s="1148" t="s">
        <v>224</v>
      </c>
      <c r="B26" s="580">
        <v>7120</v>
      </c>
      <c r="C26" s="459">
        <v>0</v>
      </c>
      <c r="D26" s="459">
        <v>0</v>
      </c>
      <c r="E26" s="2093">
        <v>0</v>
      </c>
      <c r="F26" s="2093">
        <v>0</v>
      </c>
      <c r="G26" s="2093">
        <v>0</v>
      </c>
      <c r="H26" s="2093">
        <v>0</v>
      </c>
      <c r="I26" s="540"/>
      <c r="J26" s="459">
        <v>0</v>
      </c>
      <c r="K26" s="2093">
        <v>0</v>
      </c>
      <c r="L26" s="537"/>
    </row>
    <row r="27" spans="1:12" s="757" customFormat="1" ht="13.5" customHeight="1">
      <c r="A27" s="1148" t="s">
        <v>225</v>
      </c>
      <c r="B27" s="580">
        <v>7130</v>
      </c>
      <c r="C27" s="459">
        <v>0</v>
      </c>
      <c r="D27" s="459">
        <v>0</v>
      </c>
      <c r="E27" s="539"/>
      <c r="F27" s="459">
        <v>0</v>
      </c>
      <c r="G27" s="547"/>
      <c r="H27" s="547"/>
      <c r="I27" s="547"/>
      <c r="J27" s="547"/>
      <c r="K27" s="547"/>
      <c r="L27" s="537"/>
    </row>
    <row r="28" spans="1:12" s="757" customFormat="1" ht="13.5" customHeight="1">
      <c r="A28" s="1148" t="s">
        <v>1893</v>
      </c>
      <c r="B28" s="580">
        <v>7140</v>
      </c>
      <c r="C28" s="459">
        <v>0</v>
      </c>
      <c r="D28" s="459">
        <v>0</v>
      </c>
      <c r="E28" s="2093">
        <v>0</v>
      </c>
      <c r="F28" s="2093">
        <v>0</v>
      </c>
      <c r="G28" s="2093">
        <v>0</v>
      </c>
      <c r="H28" s="2093">
        <v>0</v>
      </c>
      <c r="I28" s="2093">
        <v>0</v>
      </c>
      <c r="J28" s="2093">
        <v>0</v>
      </c>
      <c r="K28" s="2093">
        <v>0</v>
      </c>
      <c r="L28" s="537"/>
    </row>
    <row r="29" spans="1:12" s="757" customFormat="1" ht="13.5" customHeight="1">
      <c r="A29" s="1148" t="s">
        <v>361</v>
      </c>
      <c r="B29" s="580">
        <v>7150</v>
      </c>
      <c r="C29" s="514"/>
      <c r="D29" s="459">
        <v>0</v>
      </c>
      <c r="E29" s="514"/>
      <c r="F29" s="514"/>
      <c r="G29" s="514"/>
      <c r="H29" s="514"/>
      <c r="I29" s="514"/>
      <c r="J29" s="514"/>
      <c r="K29" s="514"/>
      <c r="L29" s="537"/>
    </row>
    <row r="30" spans="1:12" s="757" customFormat="1" ht="25.5">
      <c r="A30" s="1148" t="s">
        <v>1821</v>
      </c>
      <c r="B30" s="759">
        <v>7160</v>
      </c>
      <c r="C30" s="540"/>
      <c r="D30" s="459">
        <v>0</v>
      </c>
      <c r="E30" s="540"/>
      <c r="F30" s="540"/>
      <c r="G30" s="540"/>
      <c r="H30" s="540"/>
      <c r="I30" s="540"/>
      <c r="J30" s="540"/>
      <c r="K30" s="540"/>
      <c r="L30" s="537"/>
    </row>
    <row r="31" spans="1:12" s="757" customFormat="1" ht="24" customHeight="1">
      <c r="A31" s="1148" t="s">
        <v>1894</v>
      </c>
      <c r="B31" s="759">
        <v>7170</v>
      </c>
      <c r="C31" s="540"/>
      <c r="D31" s="540"/>
      <c r="E31" s="743">
        <v>0</v>
      </c>
      <c r="F31" s="540"/>
      <c r="G31" s="540"/>
      <c r="H31" s="540"/>
      <c r="I31" s="540"/>
      <c r="J31" s="540"/>
      <c r="K31" s="540"/>
      <c r="L31" s="537"/>
    </row>
    <row r="32" spans="1:12" s="757" customFormat="1" ht="13.5" customHeight="1">
      <c r="A32" s="1149" t="s">
        <v>1237</v>
      </c>
      <c r="B32" s="761"/>
      <c r="C32" s="540"/>
      <c r="D32" s="540"/>
      <c r="E32" s="514"/>
      <c r="F32" s="540"/>
      <c r="G32" s="540"/>
      <c r="H32" s="540"/>
      <c r="I32" s="540"/>
      <c r="J32" s="540"/>
      <c r="K32" s="540"/>
      <c r="L32" s="537"/>
    </row>
    <row r="33" spans="1:14" s="757" customFormat="1">
      <c r="A33" s="1148" t="s">
        <v>519</v>
      </c>
      <c r="B33" s="760">
        <v>7210</v>
      </c>
      <c r="C33" s="459">
        <v>0</v>
      </c>
      <c r="D33" s="459">
        <v>0</v>
      </c>
      <c r="E33" s="2093">
        <v>0</v>
      </c>
      <c r="F33" s="2093">
        <v>0</v>
      </c>
      <c r="G33" s="540"/>
      <c r="H33" s="459">
        <v>0</v>
      </c>
      <c r="I33" s="2093">
        <v>0</v>
      </c>
      <c r="J33" s="2093">
        <v>0</v>
      </c>
      <c r="K33" s="2093">
        <v>0</v>
      </c>
      <c r="L33" s="537"/>
      <c r="N33" s="1965"/>
    </row>
    <row r="34" spans="1:14" s="757" customFormat="1">
      <c r="A34" s="1148" t="s">
        <v>1259</v>
      </c>
      <c r="B34" s="760">
        <v>7220</v>
      </c>
      <c r="C34" s="459">
        <v>0</v>
      </c>
      <c r="D34" s="459">
        <v>0</v>
      </c>
      <c r="E34" s="2093">
        <v>0</v>
      </c>
      <c r="F34" s="2093">
        <v>0</v>
      </c>
      <c r="G34" s="540"/>
      <c r="H34" s="458">
        <v>0</v>
      </c>
      <c r="I34" s="2092">
        <v>0</v>
      </c>
      <c r="J34" s="2092">
        <v>0</v>
      </c>
      <c r="K34" s="2092">
        <v>0</v>
      </c>
      <c r="L34" s="537"/>
    </row>
    <row r="35" spans="1:14" s="757" customFormat="1">
      <c r="A35" s="1148" t="s">
        <v>1248</v>
      </c>
      <c r="B35" s="760">
        <v>7230</v>
      </c>
      <c r="C35" s="459">
        <v>0</v>
      </c>
      <c r="D35" s="459">
        <v>0</v>
      </c>
      <c r="E35" s="2093">
        <v>0</v>
      </c>
      <c r="F35" s="2093">
        <v>0</v>
      </c>
      <c r="G35" s="547"/>
      <c r="H35" s="459">
        <v>0</v>
      </c>
      <c r="I35" s="2093">
        <v>0</v>
      </c>
      <c r="J35" s="2093">
        <v>0</v>
      </c>
      <c r="K35" s="2093">
        <v>0</v>
      </c>
      <c r="L35" s="537"/>
    </row>
    <row r="36" spans="1:14" s="757" customFormat="1" ht="14.25">
      <c r="A36" s="1148" t="s">
        <v>1895</v>
      </c>
      <c r="B36" s="760">
        <v>7300</v>
      </c>
      <c r="C36" s="459">
        <v>0</v>
      </c>
      <c r="D36" s="459">
        <v>0</v>
      </c>
      <c r="E36" s="2093">
        <v>0</v>
      </c>
      <c r="F36" s="2093">
        <v>0</v>
      </c>
      <c r="G36" s="459">
        <v>0</v>
      </c>
      <c r="H36" s="459">
        <v>0</v>
      </c>
      <c r="I36" s="514"/>
      <c r="J36" s="459">
        <v>0</v>
      </c>
      <c r="K36" s="459">
        <v>0</v>
      </c>
      <c r="L36" s="537"/>
    </row>
    <row r="37" spans="1:14" s="757" customFormat="1">
      <c r="A37" s="1148" t="s">
        <v>566</v>
      </c>
      <c r="B37" s="760">
        <v>7400</v>
      </c>
      <c r="C37" s="514"/>
      <c r="D37" s="514"/>
      <c r="E37" s="818">
        <f>SUM(C54:D57,H54:H57)</f>
        <v>0</v>
      </c>
      <c r="F37" s="514"/>
      <c r="G37" s="514"/>
      <c r="H37" s="514"/>
      <c r="I37" s="540"/>
      <c r="J37" s="514"/>
      <c r="K37" s="514"/>
      <c r="L37" s="537"/>
    </row>
    <row r="38" spans="1:14" s="757" customFormat="1">
      <c r="A38" s="1148" t="s">
        <v>567</v>
      </c>
      <c r="B38" s="760">
        <v>7500</v>
      </c>
      <c r="C38" s="540"/>
      <c r="D38" s="540"/>
      <c r="E38" s="818">
        <f>SUM(C58:D61,H58:H61)</f>
        <v>0</v>
      </c>
      <c r="F38" s="540"/>
      <c r="G38" s="540"/>
      <c r="H38" s="540"/>
      <c r="I38" s="540"/>
      <c r="J38" s="540"/>
      <c r="K38" s="540"/>
      <c r="L38" s="537"/>
    </row>
    <row r="39" spans="1:14" s="757" customFormat="1">
      <c r="A39" s="1148" t="s">
        <v>568</v>
      </c>
      <c r="B39" s="760">
        <v>7600</v>
      </c>
      <c r="C39" s="540"/>
      <c r="D39" s="540"/>
      <c r="E39" s="818">
        <f>SUM(C62:D65)</f>
        <v>0</v>
      </c>
      <c r="F39" s="540"/>
      <c r="G39" s="540"/>
      <c r="H39" s="540"/>
      <c r="I39" s="540"/>
      <c r="J39" s="540"/>
      <c r="K39" s="540"/>
      <c r="L39" s="537"/>
    </row>
    <row r="40" spans="1:14" s="757" customFormat="1" ht="13.5" customHeight="1">
      <c r="A40" s="1148" t="s">
        <v>804</v>
      </c>
      <c r="B40" s="580">
        <v>7700</v>
      </c>
      <c r="C40" s="540"/>
      <c r="D40" s="540"/>
      <c r="E40" s="818">
        <f>SUM(C66:D69)</f>
        <v>0</v>
      </c>
      <c r="F40" s="540"/>
      <c r="G40" s="540"/>
      <c r="H40" s="547"/>
      <c r="I40" s="540"/>
      <c r="J40" s="540"/>
      <c r="K40" s="540"/>
      <c r="L40" s="537"/>
    </row>
    <row r="41" spans="1:14" s="757" customFormat="1" ht="13.5" customHeight="1">
      <c r="A41" s="1148" t="s">
        <v>802</v>
      </c>
      <c r="B41" s="580">
        <v>7800</v>
      </c>
      <c r="C41" s="547"/>
      <c r="D41" s="547"/>
      <c r="E41" s="539"/>
      <c r="F41" s="547"/>
      <c r="G41" s="547"/>
      <c r="H41" s="818">
        <f>SUM(C70:D73)</f>
        <v>0</v>
      </c>
      <c r="I41" s="540"/>
      <c r="J41" s="540"/>
      <c r="K41" s="547"/>
      <c r="L41" s="537"/>
    </row>
    <row r="42" spans="1:14" s="757" customFormat="1" ht="13.5" customHeight="1">
      <c r="A42" s="1148" t="s">
        <v>803</v>
      </c>
      <c r="B42" s="580">
        <v>7900</v>
      </c>
      <c r="C42" s="459">
        <v>0</v>
      </c>
      <c r="D42" s="459">
        <v>0</v>
      </c>
      <c r="E42" s="459">
        <v>0</v>
      </c>
      <c r="F42" s="2093">
        <v>0</v>
      </c>
      <c r="G42" s="2093">
        <v>0</v>
      </c>
      <c r="H42" s="2093">
        <v>0</v>
      </c>
      <c r="I42" s="547"/>
      <c r="J42" s="547"/>
      <c r="K42" s="459">
        <v>0</v>
      </c>
      <c r="L42" s="537"/>
    </row>
    <row r="43" spans="1:14" s="757" customFormat="1" ht="13.5" customHeight="1">
      <c r="A43" s="1148" t="s">
        <v>471</v>
      </c>
      <c r="B43" s="580">
        <v>7990</v>
      </c>
      <c r="C43" s="459">
        <v>0</v>
      </c>
      <c r="D43" s="459">
        <v>0</v>
      </c>
      <c r="E43" s="459">
        <v>0</v>
      </c>
      <c r="F43" s="2093">
        <v>0</v>
      </c>
      <c r="G43" s="2093">
        <v>0</v>
      </c>
      <c r="H43" s="2093">
        <v>0</v>
      </c>
      <c r="I43" s="2093">
        <v>0</v>
      </c>
      <c r="J43" s="2093">
        <v>0</v>
      </c>
      <c r="K43" s="2093">
        <v>0</v>
      </c>
      <c r="L43" s="537"/>
    </row>
    <row r="44" spans="1:14" s="757" customFormat="1" ht="13.5" customHeight="1" thickBot="1">
      <c r="A44" s="785" t="s">
        <v>472</v>
      </c>
      <c r="B44" s="762"/>
      <c r="C44" s="744">
        <f>SUM(C24:C43)</f>
        <v>0</v>
      </c>
      <c r="D44" s="744">
        <f t="shared" ref="D44:K44" si="6">SUM(D24:D43)</f>
        <v>0</v>
      </c>
      <c r="E44" s="744">
        <f t="shared" si="6"/>
        <v>0</v>
      </c>
      <c r="F44" s="744">
        <f t="shared" si="6"/>
        <v>0</v>
      </c>
      <c r="G44" s="744">
        <f t="shared" si="6"/>
        <v>0</v>
      </c>
      <c r="H44" s="744">
        <f t="shared" si="6"/>
        <v>0</v>
      </c>
      <c r="I44" s="744">
        <f t="shared" si="6"/>
        <v>0</v>
      </c>
      <c r="J44" s="744">
        <f t="shared" si="6"/>
        <v>0</v>
      </c>
      <c r="K44" s="744">
        <f t="shared" si="6"/>
        <v>0</v>
      </c>
      <c r="L44" s="537"/>
    </row>
    <row r="45" spans="1:14" ht="13.5" thickTop="1">
      <c r="A45" s="788" t="s">
        <v>116</v>
      </c>
      <c r="B45" s="714"/>
      <c r="C45" s="765"/>
      <c r="D45" s="765"/>
      <c r="E45" s="765"/>
      <c r="F45" s="765"/>
      <c r="G45" s="765"/>
      <c r="H45" s="765"/>
      <c r="I45" s="765"/>
      <c r="J45" s="765"/>
      <c r="K45" s="765"/>
      <c r="L45" s="40"/>
    </row>
    <row r="46" spans="1:14" s="757" customFormat="1">
      <c r="A46" s="1147" t="s">
        <v>117</v>
      </c>
      <c r="B46" s="767"/>
      <c r="C46" s="540"/>
      <c r="D46" s="540"/>
      <c r="E46" s="540"/>
      <c r="F46" s="540"/>
      <c r="G46" s="540"/>
      <c r="H46" s="540"/>
      <c r="I46" s="547"/>
      <c r="J46" s="540"/>
      <c r="K46" s="540"/>
      <c r="L46" s="766"/>
    </row>
    <row r="47" spans="1:14" s="757" customFormat="1" ht="14.25">
      <c r="A47" s="1150" t="s">
        <v>1898</v>
      </c>
      <c r="B47" s="580">
        <v>8110</v>
      </c>
      <c r="C47" s="540"/>
      <c r="D47" s="540"/>
      <c r="E47" s="540"/>
      <c r="F47" s="540"/>
      <c r="G47" s="540"/>
      <c r="H47" s="540"/>
      <c r="I47" s="818">
        <f>SUM(C24,C25:H25,J25:K25)</f>
        <v>0</v>
      </c>
      <c r="J47" s="540"/>
      <c r="K47" s="540"/>
      <c r="L47" s="766"/>
    </row>
    <row r="48" spans="1:14" s="757" customFormat="1" ht="14.25">
      <c r="A48" s="1150" t="s">
        <v>1899</v>
      </c>
      <c r="B48" s="580">
        <v>8120</v>
      </c>
      <c r="C48" s="547"/>
      <c r="D48" s="547"/>
      <c r="E48" s="540"/>
      <c r="F48" s="547"/>
      <c r="G48" s="540"/>
      <c r="H48" s="540"/>
      <c r="I48" s="818">
        <f>SUM(C26:H26,J26,K26)</f>
        <v>0</v>
      </c>
      <c r="J48" s="540"/>
      <c r="K48" s="540"/>
      <c r="L48" s="766"/>
    </row>
    <row r="49" spans="1:12" s="757" customFormat="1">
      <c r="A49" s="1150" t="s">
        <v>225</v>
      </c>
      <c r="B49" s="580">
        <v>8130</v>
      </c>
      <c r="C49" s="459">
        <v>0</v>
      </c>
      <c r="D49" s="459">
        <v>0</v>
      </c>
      <c r="E49" s="547"/>
      <c r="F49" s="459">
        <v>0</v>
      </c>
      <c r="G49" s="547"/>
      <c r="H49" s="547"/>
      <c r="I49" s="540"/>
      <c r="J49" s="547"/>
      <c r="K49" s="540"/>
      <c r="L49" s="537"/>
    </row>
    <row r="50" spans="1:12" s="757" customFormat="1">
      <c r="A50" s="1150" t="s">
        <v>1893</v>
      </c>
      <c r="B50" s="580">
        <v>8140</v>
      </c>
      <c r="C50" s="459">
        <v>0</v>
      </c>
      <c r="D50" s="459">
        <v>0</v>
      </c>
      <c r="E50" s="2093">
        <v>0</v>
      </c>
      <c r="F50" s="2093">
        <v>0</v>
      </c>
      <c r="G50" s="2093">
        <v>0</v>
      </c>
      <c r="H50" s="2093">
        <v>0</v>
      </c>
      <c r="I50" s="540"/>
      <c r="J50" s="459">
        <v>0</v>
      </c>
      <c r="K50" s="540"/>
      <c r="L50" s="537"/>
    </row>
    <row r="51" spans="1:12" s="757" customFormat="1">
      <c r="A51" s="1150" t="s">
        <v>361</v>
      </c>
      <c r="B51" s="580">
        <v>8150</v>
      </c>
      <c r="C51" s="514"/>
      <c r="D51" s="514"/>
      <c r="E51" s="514"/>
      <c r="F51" s="514"/>
      <c r="G51" s="514"/>
      <c r="H51" s="818">
        <f>SUM(D29)</f>
        <v>0</v>
      </c>
      <c r="I51" s="540"/>
      <c r="J51" s="514"/>
      <c r="K51" s="547"/>
      <c r="L51" s="537"/>
    </row>
    <row r="52" spans="1:12" s="757" customFormat="1" ht="25.5">
      <c r="A52" s="1150" t="s">
        <v>1900</v>
      </c>
      <c r="B52" s="580">
        <v>8160</v>
      </c>
      <c r="C52" s="540"/>
      <c r="D52" s="540"/>
      <c r="E52" s="540"/>
      <c r="F52" s="540"/>
      <c r="G52" s="540"/>
      <c r="H52" s="540"/>
      <c r="I52" s="540"/>
      <c r="J52" s="540"/>
      <c r="K52" s="818">
        <f>D30</f>
        <v>0</v>
      </c>
      <c r="L52" s="537"/>
    </row>
    <row r="53" spans="1:12" s="757" customFormat="1" ht="25.5">
      <c r="A53" s="1150" t="s">
        <v>1901</v>
      </c>
      <c r="B53" s="580">
        <v>8170</v>
      </c>
      <c r="C53" s="547"/>
      <c r="D53" s="547"/>
      <c r="E53" s="540"/>
      <c r="F53" s="540"/>
      <c r="G53" s="540"/>
      <c r="H53" s="547"/>
      <c r="I53" s="540"/>
      <c r="J53" s="540"/>
      <c r="K53" s="818">
        <f>E31</f>
        <v>0</v>
      </c>
      <c r="L53" s="537"/>
    </row>
    <row r="54" spans="1:12" s="757" customFormat="1" ht="13.5" thickBot="1">
      <c r="A54" s="1150" t="s">
        <v>868</v>
      </c>
      <c r="B54" s="580">
        <v>8410</v>
      </c>
      <c r="C54" s="465">
        <v>0</v>
      </c>
      <c r="D54" s="465">
        <v>0</v>
      </c>
      <c r="E54" s="540"/>
      <c r="F54" s="540"/>
      <c r="G54" s="540"/>
      <c r="H54" s="465">
        <v>0</v>
      </c>
      <c r="I54" s="540"/>
      <c r="J54" s="540"/>
      <c r="K54" s="514"/>
      <c r="L54" s="537"/>
    </row>
    <row r="55" spans="1:12" s="757" customFormat="1" ht="14.25" thickTop="1" thickBot="1">
      <c r="A55" s="1292" t="s">
        <v>869</v>
      </c>
      <c r="B55" s="580">
        <v>8420</v>
      </c>
      <c r="C55" s="452">
        <v>0</v>
      </c>
      <c r="D55" s="452">
        <v>0</v>
      </c>
      <c r="E55" s="540"/>
      <c r="F55" s="540"/>
      <c r="G55" s="540"/>
      <c r="H55" s="465">
        <v>0</v>
      </c>
      <c r="I55" s="540"/>
      <c r="J55" s="540"/>
      <c r="K55" s="540"/>
      <c r="L55" s="537"/>
    </row>
    <row r="56" spans="1:12" s="757" customFormat="1" ht="14.25" thickTop="1" thickBot="1">
      <c r="A56" s="1150" t="s">
        <v>738</v>
      </c>
      <c r="B56" s="580">
        <v>8430</v>
      </c>
      <c r="C56" s="452">
        <v>0</v>
      </c>
      <c r="D56" s="452">
        <v>0</v>
      </c>
      <c r="E56" s="540"/>
      <c r="F56" s="540"/>
      <c r="G56" s="540"/>
      <c r="H56" s="465">
        <v>0</v>
      </c>
      <c r="I56" s="540"/>
      <c r="J56" s="540"/>
      <c r="K56" s="540"/>
      <c r="L56" s="537"/>
    </row>
    <row r="57" spans="1:12" s="757" customFormat="1" ht="14.25" thickTop="1" thickBot="1">
      <c r="A57" s="1292" t="s">
        <v>735</v>
      </c>
      <c r="B57" s="580">
        <v>8440</v>
      </c>
      <c r="C57" s="452">
        <v>0</v>
      </c>
      <c r="D57" s="452">
        <v>0</v>
      </c>
      <c r="E57" s="540"/>
      <c r="F57" s="540"/>
      <c r="G57" s="540"/>
      <c r="H57" s="465">
        <v>0</v>
      </c>
      <c r="I57" s="540"/>
      <c r="J57" s="540"/>
      <c r="K57" s="540"/>
      <c r="L57" s="537"/>
    </row>
    <row r="58" spans="1:12" s="757" customFormat="1" ht="14.25" thickTop="1" thickBot="1">
      <c r="A58" s="1150" t="s">
        <v>736</v>
      </c>
      <c r="B58" s="580">
        <v>8510</v>
      </c>
      <c r="C58" s="452">
        <v>0</v>
      </c>
      <c r="D58" s="452">
        <v>0</v>
      </c>
      <c r="E58" s="540"/>
      <c r="F58" s="540"/>
      <c r="G58" s="540"/>
      <c r="H58" s="465">
        <v>0</v>
      </c>
      <c r="I58" s="540"/>
      <c r="J58" s="540"/>
      <c r="K58" s="540"/>
      <c r="L58" s="537"/>
    </row>
    <row r="59" spans="1:12" s="757" customFormat="1" ht="14.25" thickTop="1" thickBot="1">
      <c r="A59" s="1293" t="s">
        <v>870</v>
      </c>
      <c r="B59" s="580">
        <v>8520</v>
      </c>
      <c r="C59" s="452">
        <v>0</v>
      </c>
      <c r="D59" s="452">
        <v>0</v>
      </c>
      <c r="E59" s="540"/>
      <c r="F59" s="540"/>
      <c r="G59" s="540"/>
      <c r="H59" s="465">
        <v>0</v>
      </c>
      <c r="I59" s="540"/>
      <c r="J59" s="540"/>
      <c r="K59" s="540"/>
      <c r="L59" s="537"/>
    </row>
    <row r="60" spans="1:12" s="757" customFormat="1" ht="14.25" thickTop="1" thickBot="1">
      <c r="A60" s="1150" t="s">
        <v>737</v>
      </c>
      <c r="B60" s="580">
        <v>8530</v>
      </c>
      <c r="C60" s="452">
        <v>0</v>
      </c>
      <c r="D60" s="452">
        <v>0</v>
      </c>
      <c r="E60" s="540"/>
      <c r="F60" s="540"/>
      <c r="G60" s="540"/>
      <c r="H60" s="465">
        <v>0</v>
      </c>
      <c r="I60" s="540"/>
      <c r="J60" s="540"/>
      <c r="K60" s="540"/>
      <c r="L60" s="537"/>
    </row>
    <row r="61" spans="1:12" s="757" customFormat="1" ht="14.25" thickTop="1" thickBot="1">
      <c r="A61" s="1292" t="s">
        <v>922</v>
      </c>
      <c r="B61" s="580">
        <v>8540</v>
      </c>
      <c r="C61" s="452">
        <v>0</v>
      </c>
      <c r="D61" s="452">
        <v>0</v>
      </c>
      <c r="E61" s="540"/>
      <c r="F61" s="540"/>
      <c r="G61" s="540"/>
      <c r="H61" s="465">
        <v>0</v>
      </c>
      <c r="I61" s="540"/>
      <c r="J61" s="540"/>
      <c r="K61" s="540"/>
      <c r="L61" s="537"/>
    </row>
    <row r="62" spans="1:12" s="757" customFormat="1" ht="13.5" customHeight="1" thickTop="1" thickBot="1">
      <c r="A62" s="1150" t="s">
        <v>923</v>
      </c>
      <c r="B62" s="580">
        <v>8610</v>
      </c>
      <c r="C62" s="452">
        <v>0</v>
      </c>
      <c r="D62" s="452">
        <v>0</v>
      </c>
      <c r="E62" s="540"/>
      <c r="F62" s="540"/>
      <c r="G62" s="540"/>
      <c r="H62" s="540"/>
      <c r="I62" s="540"/>
      <c r="J62" s="540"/>
      <c r="K62" s="540"/>
      <c r="L62" s="537"/>
    </row>
    <row r="63" spans="1:12" s="757" customFormat="1" ht="14.25" thickTop="1" thickBot="1">
      <c r="A63" s="1292" t="s">
        <v>871</v>
      </c>
      <c r="B63" s="580">
        <v>8620</v>
      </c>
      <c r="C63" s="452">
        <v>0</v>
      </c>
      <c r="D63" s="452">
        <v>0</v>
      </c>
      <c r="E63" s="540"/>
      <c r="F63" s="540"/>
      <c r="G63" s="540"/>
      <c r="H63" s="540"/>
      <c r="I63" s="540"/>
      <c r="J63" s="540"/>
      <c r="K63" s="540"/>
      <c r="L63" s="537"/>
    </row>
    <row r="64" spans="1:12" s="757" customFormat="1" ht="13.5" customHeight="1" thickTop="1" thickBot="1">
      <c r="A64" s="1150" t="s">
        <v>924</v>
      </c>
      <c r="B64" s="580">
        <v>8630</v>
      </c>
      <c r="C64" s="452">
        <v>0</v>
      </c>
      <c r="D64" s="452">
        <v>0</v>
      </c>
      <c r="E64" s="540"/>
      <c r="F64" s="540"/>
      <c r="G64" s="540"/>
      <c r="H64" s="540"/>
      <c r="I64" s="540"/>
      <c r="J64" s="540"/>
      <c r="K64" s="540"/>
      <c r="L64" s="537"/>
    </row>
    <row r="65" spans="1:12" s="757" customFormat="1" ht="14.25" thickTop="1" thickBot="1">
      <c r="A65" s="1292" t="s">
        <v>925</v>
      </c>
      <c r="B65" s="580">
        <v>8640</v>
      </c>
      <c r="C65" s="452">
        <v>0</v>
      </c>
      <c r="D65" s="452">
        <v>0</v>
      </c>
      <c r="E65" s="540"/>
      <c r="F65" s="540"/>
      <c r="G65" s="540"/>
      <c r="H65" s="540"/>
      <c r="I65" s="540"/>
      <c r="J65" s="540"/>
      <c r="K65" s="540"/>
      <c r="L65" s="537"/>
    </row>
    <row r="66" spans="1:12" s="757" customFormat="1" ht="14.25" thickTop="1" thickBot="1">
      <c r="A66" s="1150" t="s">
        <v>926</v>
      </c>
      <c r="B66" s="580">
        <v>8710</v>
      </c>
      <c r="C66" s="452">
        <v>0</v>
      </c>
      <c r="D66" s="452">
        <v>0</v>
      </c>
      <c r="E66" s="540"/>
      <c r="F66" s="540"/>
      <c r="G66" s="540"/>
      <c r="H66" s="540"/>
      <c r="I66" s="540"/>
      <c r="J66" s="540"/>
      <c r="K66" s="540"/>
      <c r="L66" s="537"/>
    </row>
    <row r="67" spans="1:12" s="757" customFormat="1" ht="14.25" thickTop="1" thickBot="1">
      <c r="A67" s="1292" t="s">
        <v>872</v>
      </c>
      <c r="B67" s="580">
        <v>8720</v>
      </c>
      <c r="C67" s="452">
        <v>0</v>
      </c>
      <c r="D67" s="452">
        <v>0</v>
      </c>
      <c r="E67" s="540"/>
      <c r="F67" s="540"/>
      <c r="G67" s="540"/>
      <c r="H67" s="540"/>
      <c r="I67" s="540"/>
      <c r="J67" s="540"/>
      <c r="K67" s="540"/>
      <c r="L67" s="537"/>
    </row>
    <row r="68" spans="1:12" s="757" customFormat="1" ht="14.25" thickTop="1" thickBot="1">
      <c r="A68" s="1293" t="s">
        <v>927</v>
      </c>
      <c r="B68" s="580">
        <v>8730</v>
      </c>
      <c r="C68" s="452">
        <v>0</v>
      </c>
      <c r="D68" s="452">
        <v>0</v>
      </c>
      <c r="E68" s="540"/>
      <c r="F68" s="540"/>
      <c r="G68" s="540"/>
      <c r="H68" s="540"/>
      <c r="I68" s="540"/>
      <c r="J68" s="540"/>
      <c r="K68" s="540"/>
      <c r="L68" s="537"/>
    </row>
    <row r="69" spans="1:12" s="757" customFormat="1" ht="14.25" thickTop="1" thickBot="1">
      <c r="A69" s="1292" t="s">
        <v>928</v>
      </c>
      <c r="B69" s="580">
        <v>8740</v>
      </c>
      <c r="C69" s="452">
        <v>0</v>
      </c>
      <c r="D69" s="452">
        <v>0</v>
      </c>
      <c r="E69" s="540"/>
      <c r="F69" s="540"/>
      <c r="G69" s="540"/>
      <c r="H69" s="540"/>
      <c r="I69" s="540"/>
      <c r="J69" s="540"/>
      <c r="K69" s="540"/>
      <c r="L69" s="537"/>
    </row>
    <row r="70" spans="1:12" s="757" customFormat="1" ht="14.25" thickTop="1" thickBot="1">
      <c r="A70" s="1150" t="s">
        <v>929</v>
      </c>
      <c r="B70" s="580">
        <v>8810</v>
      </c>
      <c r="C70" s="452">
        <v>0</v>
      </c>
      <c r="D70" s="452">
        <v>0</v>
      </c>
      <c r="E70" s="540"/>
      <c r="F70" s="540"/>
      <c r="G70" s="540"/>
      <c r="H70" s="540"/>
      <c r="I70" s="540"/>
      <c r="J70" s="540"/>
      <c r="K70" s="540"/>
      <c r="L70" s="537"/>
    </row>
    <row r="71" spans="1:12" s="757" customFormat="1" ht="14.25" thickTop="1" thickBot="1">
      <c r="A71" s="1150" t="s">
        <v>935</v>
      </c>
      <c r="B71" s="580">
        <v>8820</v>
      </c>
      <c r="C71" s="452">
        <v>0</v>
      </c>
      <c r="D71" s="452">
        <v>0</v>
      </c>
      <c r="E71" s="540"/>
      <c r="F71" s="540"/>
      <c r="G71" s="540"/>
      <c r="H71" s="540"/>
      <c r="I71" s="540"/>
      <c r="J71" s="540"/>
      <c r="K71" s="540"/>
      <c r="L71" s="537"/>
    </row>
    <row r="72" spans="1:12" s="757" customFormat="1" ht="14.25" thickTop="1" thickBot="1">
      <c r="A72" s="1150" t="s">
        <v>930</v>
      </c>
      <c r="B72" s="580">
        <v>8830</v>
      </c>
      <c r="C72" s="452">
        <v>0</v>
      </c>
      <c r="D72" s="452">
        <v>0</v>
      </c>
      <c r="E72" s="540"/>
      <c r="F72" s="540"/>
      <c r="G72" s="540"/>
      <c r="H72" s="540"/>
      <c r="I72" s="540"/>
      <c r="J72" s="540"/>
      <c r="K72" s="540"/>
      <c r="L72" s="537"/>
    </row>
    <row r="73" spans="1:12" s="757" customFormat="1" ht="14.25" thickTop="1" thickBot="1">
      <c r="A73" s="1150" t="s">
        <v>931</v>
      </c>
      <c r="B73" s="580">
        <v>8840</v>
      </c>
      <c r="C73" s="452">
        <v>0</v>
      </c>
      <c r="D73" s="452">
        <v>0</v>
      </c>
      <c r="E73" s="540"/>
      <c r="F73" s="540"/>
      <c r="G73" s="540"/>
      <c r="H73" s="540"/>
      <c r="I73" s="540"/>
      <c r="J73" s="540"/>
      <c r="K73" s="547"/>
      <c r="L73" s="537"/>
    </row>
    <row r="74" spans="1:12" s="757" customFormat="1" ht="14.25" thickTop="1" thickBot="1">
      <c r="A74" s="1150" t="s">
        <v>473</v>
      </c>
      <c r="B74" s="580">
        <v>8910</v>
      </c>
      <c r="C74" s="452">
        <v>0</v>
      </c>
      <c r="D74" s="452">
        <v>0</v>
      </c>
      <c r="E74" s="547"/>
      <c r="F74" s="465">
        <v>0</v>
      </c>
      <c r="G74" s="2094">
        <v>0</v>
      </c>
      <c r="H74" s="2094">
        <v>0</v>
      </c>
      <c r="I74" s="547"/>
      <c r="J74" s="547"/>
      <c r="K74" s="465">
        <v>0</v>
      </c>
      <c r="L74" s="537"/>
    </row>
    <row r="75" spans="1:12" s="757" customFormat="1" ht="14.25" thickTop="1" thickBot="1">
      <c r="A75" s="1151" t="s">
        <v>564</v>
      </c>
      <c r="B75" s="580">
        <v>8990</v>
      </c>
      <c r="C75" s="452">
        <v>0</v>
      </c>
      <c r="D75" s="452">
        <v>0</v>
      </c>
      <c r="E75" s="465">
        <v>0</v>
      </c>
      <c r="F75" s="878">
        <v>0</v>
      </c>
      <c r="G75" s="2100">
        <v>0</v>
      </c>
      <c r="H75" s="2100">
        <v>0</v>
      </c>
      <c r="I75" s="465">
        <v>0</v>
      </c>
      <c r="J75" s="465">
        <v>0</v>
      </c>
      <c r="K75" s="465">
        <v>0</v>
      </c>
      <c r="L75" s="537"/>
    </row>
    <row r="76" spans="1:12" s="757" customFormat="1" ht="14.25" thickTop="1" thickBot="1">
      <c r="A76" s="1152" t="s">
        <v>565</v>
      </c>
      <c r="B76" s="764"/>
      <c r="C76" s="744">
        <f t="shared" ref="C76:K76" si="7">SUM(C47:C75)</f>
        <v>0</v>
      </c>
      <c r="D76" s="744">
        <f t="shared" si="7"/>
        <v>0</v>
      </c>
      <c r="E76" s="744">
        <f t="shared" si="7"/>
        <v>0</v>
      </c>
      <c r="F76" s="744">
        <f t="shared" si="7"/>
        <v>0</v>
      </c>
      <c r="G76" s="744">
        <f t="shared" si="7"/>
        <v>0</v>
      </c>
      <c r="H76" s="744">
        <f t="shared" si="7"/>
        <v>0</v>
      </c>
      <c r="I76" s="744">
        <f t="shared" si="7"/>
        <v>0</v>
      </c>
      <c r="J76" s="744">
        <f t="shared" si="7"/>
        <v>0</v>
      </c>
      <c r="K76" s="744">
        <f t="shared" si="7"/>
        <v>0</v>
      </c>
      <c r="L76" s="537"/>
    </row>
    <row r="77" spans="1:12" ht="14.25" thickTop="1" thickBot="1">
      <c r="A77" s="1153" t="s">
        <v>1501</v>
      </c>
      <c r="B77" s="763"/>
      <c r="C77" s="467">
        <f t="shared" ref="C77:K77" si="8">C44-C76</f>
        <v>0</v>
      </c>
      <c r="D77" s="467">
        <f t="shared" si="8"/>
        <v>0</v>
      </c>
      <c r="E77" s="467">
        <f t="shared" si="8"/>
        <v>0</v>
      </c>
      <c r="F77" s="467">
        <f t="shared" si="8"/>
        <v>0</v>
      </c>
      <c r="G77" s="467">
        <f t="shared" si="8"/>
        <v>0</v>
      </c>
      <c r="H77" s="467">
        <f t="shared" si="8"/>
        <v>0</v>
      </c>
      <c r="I77" s="467">
        <f t="shared" si="8"/>
        <v>0</v>
      </c>
      <c r="J77" s="467">
        <f t="shared" si="8"/>
        <v>0</v>
      </c>
      <c r="K77" s="467">
        <f t="shared" si="8"/>
        <v>0</v>
      </c>
      <c r="L77" s="40"/>
    </row>
    <row r="78" spans="1:12" ht="29.25" customHeight="1" thickTop="1" thickBot="1">
      <c r="A78" s="2274" t="s">
        <v>756</v>
      </c>
      <c r="B78" s="2275"/>
      <c r="C78" s="466">
        <f t="shared" ref="C78:K78" si="9">C20+C77</f>
        <v>-173638</v>
      </c>
      <c r="D78" s="466">
        <f t="shared" si="9"/>
        <v>0</v>
      </c>
      <c r="E78" s="466">
        <f t="shared" si="9"/>
        <v>0</v>
      </c>
      <c r="F78" s="466">
        <f t="shared" si="9"/>
        <v>0</v>
      </c>
      <c r="G78" s="466">
        <f t="shared" si="9"/>
        <v>0</v>
      </c>
      <c r="H78" s="466">
        <f t="shared" si="9"/>
        <v>0</v>
      </c>
      <c r="I78" s="466">
        <f t="shared" si="9"/>
        <v>0</v>
      </c>
      <c r="J78" s="466">
        <f t="shared" si="9"/>
        <v>0</v>
      </c>
      <c r="K78" s="466">
        <f t="shared" si="9"/>
        <v>0</v>
      </c>
      <c r="L78" s="538"/>
    </row>
    <row r="79" spans="1:12" ht="13.5" thickTop="1">
      <c r="A79" s="891" t="s">
        <v>1978</v>
      </c>
      <c r="B79" s="486"/>
      <c r="C79" s="458">
        <v>6857409</v>
      </c>
      <c r="D79" s="458">
        <v>0</v>
      </c>
      <c r="E79" s="2092">
        <v>0</v>
      </c>
      <c r="F79" s="2092">
        <v>0</v>
      </c>
      <c r="G79" s="2092">
        <v>0</v>
      </c>
      <c r="H79" s="2092">
        <v>0</v>
      </c>
      <c r="I79" s="2092">
        <v>0</v>
      </c>
      <c r="J79" s="2092">
        <v>0</v>
      </c>
      <c r="K79" s="2092">
        <v>0</v>
      </c>
      <c r="L79" s="40"/>
    </row>
    <row r="80" spans="1:12" ht="22.5">
      <c r="A80" s="512" t="s">
        <v>1246</v>
      </c>
      <c r="B80" s="508"/>
      <c r="C80" s="1966">
        <v>78290</v>
      </c>
      <c r="D80" s="459"/>
      <c r="E80" s="459"/>
      <c r="F80" s="459"/>
      <c r="G80" s="459"/>
      <c r="H80" s="459"/>
      <c r="I80" s="459"/>
      <c r="J80" s="459"/>
      <c r="K80" s="459"/>
      <c r="L80" s="40"/>
    </row>
    <row r="81" spans="1:12" ht="13.5" thickBot="1">
      <c r="A81" s="493" t="s">
        <v>1979</v>
      </c>
      <c r="B81" s="483"/>
      <c r="C81" s="518">
        <f>(SUM(C78:C80))</f>
        <v>6762061</v>
      </c>
      <c r="D81" s="518">
        <f>SUM(D78:D80)</f>
        <v>0</v>
      </c>
      <c r="E81" s="518">
        <f t="shared" ref="E81:K81" si="10">SUM(E78:E80)</f>
        <v>0</v>
      </c>
      <c r="F81" s="518">
        <f t="shared" si="10"/>
        <v>0</v>
      </c>
      <c r="G81" s="518">
        <f t="shared" si="10"/>
        <v>0</v>
      </c>
      <c r="H81" s="518">
        <f t="shared" si="10"/>
        <v>0</v>
      </c>
      <c r="I81" s="518">
        <f t="shared" si="10"/>
        <v>0</v>
      </c>
      <c r="J81" s="518">
        <f t="shared" si="10"/>
        <v>0</v>
      </c>
      <c r="K81" s="518">
        <f t="shared" si="10"/>
        <v>0</v>
      </c>
      <c r="L81" s="40"/>
    </row>
    <row r="82" spans="1:12" ht="0.75" customHeight="1" thickTop="1" thickBot="1">
      <c r="A82" s="678" t="s">
        <v>436</v>
      </c>
      <c r="B82" s="676"/>
      <c r="C82" s="1272">
        <f>(C81-C79)</f>
        <v>-95348</v>
      </c>
      <c r="D82" s="1272">
        <f t="shared" ref="D82:K82" si="11">(D81-D79)</f>
        <v>0</v>
      </c>
      <c r="E82" s="1272">
        <f t="shared" si="11"/>
        <v>0</v>
      </c>
      <c r="F82" s="1272">
        <f t="shared" si="11"/>
        <v>0</v>
      </c>
      <c r="G82" s="1272">
        <f t="shared" si="11"/>
        <v>0</v>
      </c>
      <c r="H82" s="1272">
        <f t="shared" si="11"/>
        <v>0</v>
      </c>
      <c r="I82" s="1272">
        <f t="shared" si="11"/>
        <v>0</v>
      </c>
      <c r="J82" s="1272">
        <f t="shared" si="11"/>
        <v>0</v>
      </c>
      <c r="K82" s="1272">
        <f t="shared" si="11"/>
        <v>0</v>
      </c>
    </row>
    <row r="83" spans="1:12" ht="14.25" hidden="1" thickTop="1" thickBot="1">
      <c r="A83" s="786" t="s">
        <v>437</v>
      </c>
      <c r="B83" s="677"/>
      <c r="C83" s="1273">
        <f>C82/C81</f>
        <v>-1.4100434763898167E-2</v>
      </c>
      <c r="D83" s="1273" t="e">
        <f t="shared" ref="D83:K83" si="12">D82/D81</f>
        <v>#DIV/0!</v>
      </c>
      <c r="E83" s="1273" t="e">
        <f t="shared" si="12"/>
        <v>#DIV/0!</v>
      </c>
      <c r="F83" s="1273" t="e">
        <f t="shared" si="12"/>
        <v>#DIV/0!</v>
      </c>
      <c r="G83" s="1273" t="e">
        <f t="shared" si="12"/>
        <v>#DIV/0!</v>
      </c>
      <c r="H83" s="1273" t="e">
        <f t="shared" si="12"/>
        <v>#DIV/0!</v>
      </c>
      <c r="I83" s="1273" t="e">
        <f t="shared" si="12"/>
        <v>#DIV/0!</v>
      </c>
      <c r="J83" s="1273" t="e">
        <f t="shared" si="12"/>
        <v>#DIV/0!</v>
      </c>
      <c r="K83" s="1273" t="e">
        <f t="shared" si="12"/>
        <v>#DIV/0!</v>
      </c>
    </row>
    <row r="84" spans="1:12" ht="13.5" thickTop="1"/>
    <row r="86" spans="1:12">
      <c r="C86" s="1220"/>
      <c r="D86" s="1220"/>
      <c r="E86" s="1220"/>
      <c r="F86" s="1220"/>
      <c r="G86" s="1220"/>
      <c r="H86" s="1220"/>
      <c r="I86" s="1220"/>
      <c r="J86" s="1220"/>
    </row>
    <row r="87" spans="1:12">
      <c r="C87" s="1220"/>
    </row>
  </sheetData>
  <sheetProtection password="E414" sheet="1" objects="1" scenarios="1"/>
  <mergeCells count="1">
    <mergeCell ref="A78:B78"/>
  </mergeCells>
  <phoneticPr fontId="11"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8" bottom="0.32" header="0.39" footer="0.17"/>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tabColor rgb="FFFFFF00"/>
  </sheetPr>
  <dimension ref="A1:L285"/>
  <sheetViews>
    <sheetView showGridLines="0" defaultGridColor="0" colorId="8" zoomScaleSheetLayoutView="75" workbookViewId="0">
      <pane ySplit="2" topLeftCell="A140" activePane="bottomLeft" state="frozen"/>
      <selection activeCell="L19" sqref="L19"/>
      <selection pane="bottomLeft" activeCell="L19" sqref="L19"/>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550</v>
      </c>
      <c r="D1" s="58" t="s">
        <v>551</v>
      </c>
      <c r="E1" s="58" t="s">
        <v>552</v>
      </c>
      <c r="F1" s="58" t="s">
        <v>553</v>
      </c>
      <c r="G1" s="58" t="s">
        <v>554</v>
      </c>
      <c r="H1" s="58" t="s">
        <v>555</v>
      </c>
      <c r="I1" s="58" t="s">
        <v>556</v>
      </c>
      <c r="J1" s="58" t="s">
        <v>557</v>
      </c>
      <c r="K1" s="58" t="s">
        <v>937</v>
      </c>
    </row>
    <row r="2" spans="1:12" ht="36">
      <c r="A2" s="82" t="s">
        <v>624</v>
      </c>
      <c r="B2" s="77" t="s">
        <v>476</v>
      </c>
      <c r="C2" s="78" t="s">
        <v>1472</v>
      </c>
      <c r="D2" s="78" t="s">
        <v>1109</v>
      </c>
      <c r="E2" s="78" t="s">
        <v>563</v>
      </c>
      <c r="F2" s="78" t="s">
        <v>183</v>
      </c>
      <c r="G2" s="78" t="s">
        <v>1247</v>
      </c>
      <c r="H2" s="78" t="s">
        <v>562</v>
      </c>
      <c r="I2" s="78" t="s">
        <v>514</v>
      </c>
      <c r="J2" s="78" t="s">
        <v>561</v>
      </c>
      <c r="K2" s="78" t="s">
        <v>186</v>
      </c>
    </row>
    <row r="3" spans="1:12" ht="25.5" customHeight="1">
      <c r="A3" s="1030" t="s">
        <v>121</v>
      </c>
      <c r="B3" s="1025"/>
      <c r="C3" s="1026"/>
      <c r="D3" s="1026"/>
      <c r="E3" s="1026"/>
      <c r="F3" s="1027"/>
      <c r="G3" s="1028"/>
      <c r="H3" s="1027"/>
      <c r="I3" s="1027"/>
      <c r="J3" s="1027"/>
      <c r="K3" s="1029"/>
    </row>
    <row r="4" spans="1:12" ht="15" customHeight="1">
      <c r="A4" s="1023" t="s">
        <v>477</v>
      </c>
      <c r="B4" s="1024"/>
      <c r="C4" s="534"/>
      <c r="D4" s="534"/>
      <c r="E4" s="534"/>
      <c r="F4" s="596"/>
      <c r="G4" s="597"/>
      <c r="H4" s="598"/>
      <c r="I4" s="598"/>
      <c r="J4" s="598"/>
      <c r="K4" s="598"/>
    </row>
    <row r="5" spans="1:12" ht="14.25">
      <c r="A5" s="1031" t="s">
        <v>1011</v>
      </c>
      <c r="B5" s="513"/>
      <c r="C5" s="441">
        <v>0</v>
      </c>
      <c r="D5" s="441">
        <v>0</v>
      </c>
      <c r="E5" s="2087">
        <v>0</v>
      </c>
      <c r="F5" s="2087">
        <v>0</v>
      </c>
      <c r="G5" s="2087">
        <v>0</v>
      </c>
      <c r="H5" s="2087">
        <v>0</v>
      </c>
      <c r="I5" s="2087">
        <v>0</v>
      </c>
      <c r="J5" s="2087">
        <v>0</v>
      </c>
      <c r="K5" s="2087">
        <v>0</v>
      </c>
    </row>
    <row r="6" spans="1:12" ht="14.25">
      <c r="A6" s="1032" t="s">
        <v>520</v>
      </c>
      <c r="B6" s="41">
        <v>1130</v>
      </c>
      <c r="C6" s="435">
        <v>0</v>
      </c>
      <c r="D6" s="435">
        <v>0</v>
      </c>
      <c r="E6" s="514"/>
      <c r="F6" s="514"/>
      <c r="G6" s="456"/>
      <c r="H6" s="456"/>
      <c r="I6" s="456"/>
      <c r="J6" s="456"/>
      <c r="K6" s="456"/>
    </row>
    <row r="7" spans="1:12">
      <c r="A7" s="1032" t="s">
        <v>118</v>
      </c>
      <c r="B7" s="273">
        <v>1140</v>
      </c>
      <c r="C7" s="435">
        <v>0</v>
      </c>
      <c r="D7" s="435">
        <v>0</v>
      </c>
      <c r="E7" s="456"/>
      <c r="F7" s="459">
        <v>0</v>
      </c>
      <c r="G7" s="459">
        <v>0</v>
      </c>
      <c r="H7" s="459">
        <v>0</v>
      </c>
      <c r="I7" s="456"/>
      <c r="J7" s="456"/>
      <c r="K7" s="456"/>
    </row>
    <row r="8" spans="1:12">
      <c r="A8" s="1032" t="s">
        <v>521</v>
      </c>
      <c r="B8" s="41">
        <v>1150</v>
      </c>
      <c r="C8" s="514"/>
      <c r="D8" s="514"/>
      <c r="E8" s="540"/>
      <c r="F8" s="540"/>
      <c r="G8" s="459">
        <v>0</v>
      </c>
      <c r="H8" s="456"/>
      <c r="I8" s="456"/>
      <c r="J8" s="456"/>
      <c r="K8" s="456"/>
    </row>
    <row r="9" spans="1:12">
      <c r="A9" s="1033" t="s">
        <v>119</v>
      </c>
      <c r="B9" s="41">
        <v>1160</v>
      </c>
      <c r="C9" s="456"/>
      <c r="D9" s="459">
        <v>0</v>
      </c>
      <c r="E9" s="459">
        <v>0</v>
      </c>
      <c r="F9" s="515"/>
      <c r="G9" s="514"/>
      <c r="H9" s="459">
        <v>0</v>
      </c>
      <c r="I9" s="456"/>
      <c r="J9" s="456"/>
      <c r="K9" s="456"/>
    </row>
    <row r="10" spans="1:12">
      <c r="A10" s="1033" t="s">
        <v>120</v>
      </c>
      <c r="B10" s="41">
        <v>1170</v>
      </c>
      <c r="C10" s="459">
        <v>0</v>
      </c>
      <c r="D10" s="539"/>
      <c r="E10" s="539"/>
      <c r="F10" s="515"/>
      <c r="G10" s="456"/>
      <c r="H10" s="456"/>
      <c r="I10" s="456"/>
      <c r="J10" s="456"/>
      <c r="K10" s="456"/>
    </row>
    <row r="11" spans="1:12">
      <c r="A11" s="1033" t="s">
        <v>522</v>
      </c>
      <c r="B11" s="274">
        <v>1190</v>
      </c>
      <c r="C11" s="516">
        <v>0</v>
      </c>
      <c r="D11" s="435">
        <v>0</v>
      </c>
      <c r="E11" s="435">
        <v>0</v>
      </c>
      <c r="F11" s="2086">
        <v>0</v>
      </c>
      <c r="G11" s="2086">
        <v>0</v>
      </c>
      <c r="H11" s="2086">
        <v>0</v>
      </c>
      <c r="I11" s="2086">
        <v>0</v>
      </c>
      <c r="J11" s="2086">
        <v>0</v>
      </c>
      <c r="K11" s="2086">
        <v>0</v>
      </c>
      <c r="L11" s="180"/>
    </row>
    <row r="12" spans="1:12" ht="12.75" customHeight="1" thickBot="1">
      <c r="A12" s="796" t="s">
        <v>30</v>
      </c>
      <c r="B12" s="479"/>
      <c r="C12" s="517">
        <f t="shared" ref="C12:K12" si="0">SUM(C5:C11)</f>
        <v>0</v>
      </c>
      <c r="D12" s="517">
        <f t="shared" si="0"/>
        <v>0</v>
      </c>
      <c r="E12" s="517">
        <f t="shared" si="0"/>
        <v>0</v>
      </c>
      <c r="F12" s="517">
        <f t="shared" si="0"/>
        <v>0</v>
      </c>
      <c r="G12" s="517">
        <f t="shared" si="0"/>
        <v>0</v>
      </c>
      <c r="H12" s="517">
        <f t="shared" si="0"/>
        <v>0</v>
      </c>
      <c r="I12" s="517">
        <f t="shared" si="0"/>
        <v>0</v>
      </c>
      <c r="J12" s="517">
        <f t="shared" si="0"/>
        <v>0</v>
      </c>
      <c r="K12" s="518">
        <f t="shared" si="0"/>
        <v>0</v>
      </c>
    </row>
    <row r="13" spans="1:12" ht="15" customHeight="1" thickTop="1">
      <c r="A13" s="792" t="s">
        <v>576</v>
      </c>
      <c r="B13" s="487"/>
      <c r="C13" s="519"/>
      <c r="D13" s="519"/>
      <c r="E13" s="519"/>
      <c r="F13" s="519"/>
      <c r="G13" s="519"/>
      <c r="H13" s="519"/>
      <c r="I13" s="519"/>
      <c r="J13" s="519"/>
      <c r="K13" s="456"/>
    </row>
    <row r="14" spans="1:12">
      <c r="A14" s="1032" t="s">
        <v>4</v>
      </c>
      <c r="B14" s="41">
        <v>1210</v>
      </c>
      <c r="C14" s="516">
        <v>0</v>
      </c>
      <c r="D14" s="435">
        <v>0</v>
      </c>
      <c r="E14" s="2086">
        <v>0</v>
      </c>
      <c r="F14" s="2086">
        <v>0</v>
      </c>
      <c r="G14" s="2086">
        <v>0</v>
      </c>
      <c r="H14" s="2086">
        <v>0</v>
      </c>
      <c r="I14" s="2086">
        <v>0</v>
      </c>
      <c r="J14" s="2086">
        <v>0</v>
      </c>
      <c r="K14" s="2086">
        <v>0</v>
      </c>
    </row>
    <row r="15" spans="1:12" ht="12.75" customHeight="1">
      <c r="A15" s="1032" t="s">
        <v>100</v>
      </c>
      <c r="B15" s="41">
        <v>1220</v>
      </c>
      <c r="C15" s="516">
        <v>0</v>
      </c>
      <c r="D15" s="435">
        <v>0</v>
      </c>
      <c r="E15" s="2086">
        <v>0</v>
      </c>
      <c r="F15" s="2086">
        <v>0</v>
      </c>
      <c r="G15" s="2086">
        <v>0</v>
      </c>
      <c r="H15" s="2086">
        <v>0</v>
      </c>
      <c r="I15" s="2086">
        <v>0</v>
      </c>
      <c r="J15" s="2086">
        <v>0</v>
      </c>
      <c r="K15" s="2086">
        <v>0</v>
      </c>
    </row>
    <row r="16" spans="1:12" ht="15" customHeight="1">
      <c r="A16" s="1032" t="s">
        <v>523</v>
      </c>
      <c r="B16" s="273">
        <v>1230</v>
      </c>
      <c r="C16" s="516">
        <v>0</v>
      </c>
      <c r="D16" s="435">
        <v>0</v>
      </c>
      <c r="E16" s="2086">
        <v>0</v>
      </c>
      <c r="F16" s="2086">
        <v>0</v>
      </c>
      <c r="G16" s="2086">
        <v>0</v>
      </c>
      <c r="H16" s="2086">
        <v>0</v>
      </c>
      <c r="I16" s="2086">
        <v>0</v>
      </c>
      <c r="J16" s="2086">
        <v>0</v>
      </c>
      <c r="K16" s="2086">
        <v>0</v>
      </c>
    </row>
    <row r="17" spans="1:11" ht="12.75" customHeight="1">
      <c r="A17" s="1032" t="s">
        <v>1012</v>
      </c>
      <c r="B17" s="41">
        <v>1290</v>
      </c>
      <c r="C17" s="516">
        <v>0</v>
      </c>
      <c r="D17" s="435">
        <v>0</v>
      </c>
      <c r="E17" s="2086">
        <v>0</v>
      </c>
      <c r="F17" s="2086">
        <v>0</v>
      </c>
      <c r="G17" s="2086">
        <v>0</v>
      </c>
      <c r="H17" s="2086">
        <v>0</v>
      </c>
      <c r="I17" s="2086">
        <v>0</v>
      </c>
      <c r="J17" s="2086">
        <v>0</v>
      </c>
      <c r="K17" s="2086">
        <v>0</v>
      </c>
    </row>
    <row r="18" spans="1:11" ht="12.75" customHeight="1" thickBot="1">
      <c r="A18" s="493" t="s">
        <v>691</v>
      </c>
      <c r="B18" s="483"/>
      <c r="C18" s="520">
        <f>SUM(C14:C17)</f>
        <v>0</v>
      </c>
      <c r="D18" s="520">
        <f>SUM(D14:D17)</f>
        <v>0</v>
      </c>
      <c r="E18" s="520">
        <f t="shared" ref="E18:K18" si="1">SUM(E14:E17)</f>
        <v>0</v>
      </c>
      <c r="F18" s="520">
        <f t="shared" si="1"/>
        <v>0</v>
      </c>
      <c r="G18" s="520">
        <f t="shared" si="1"/>
        <v>0</v>
      </c>
      <c r="H18" s="520">
        <f t="shared" si="1"/>
        <v>0</v>
      </c>
      <c r="I18" s="520">
        <f t="shared" si="1"/>
        <v>0</v>
      </c>
      <c r="J18" s="520">
        <f t="shared" si="1"/>
        <v>0</v>
      </c>
      <c r="K18" s="1206">
        <f t="shared" si="1"/>
        <v>0</v>
      </c>
    </row>
    <row r="19" spans="1:11" ht="15" customHeight="1" thickTop="1">
      <c r="A19" s="792" t="s">
        <v>577</v>
      </c>
      <c r="B19" s="488"/>
      <c r="C19" s="521"/>
      <c r="D19" s="521"/>
      <c r="E19" s="521"/>
      <c r="F19" s="521"/>
      <c r="G19" s="519"/>
      <c r="H19" s="521"/>
      <c r="I19" s="521"/>
      <c r="J19" s="521"/>
      <c r="K19" s="877"/>
    </row>
    <row r="20" spans="1:11">
      <c r="A20" s="1032" t="s">
        <v>1355</v>
      </c>
      <c r="B20" s="41">
        <v>1311</v>
      </c>
      <c r="C20" s="435">
        <v>0</v>
      </c>
      <c r="D20" s="456"/>
      <c r="E20" s="456"/>
      <c r="F20" s="456"/>
      <c r="G20" s="456"/>
      <c r="H20" s="456"/>
      <c r="I20" s="456"/>
      <c r="J20" s="456"/>
      <c r="K20" s="456"/>
    </row>
    <row r="21" spans="1:11" ht="12.75" customHeight="1">
      <c r="A21" s="1032" t="s">
        <v>1064</v>
      </c>
      <c r="B21" s="41">
        <v>1312</v>
      </c>
      <c r="C21" s="516">
        <v>0</v>
      </c>
      <c r="D21" s="456"/>
      <c r="E21" s="456"/>
      <c r="F21" s="456"/>
      <c r="G21" s="456"/>
      <c r="H21" s="456"/>
      <c r="I21" s="456"/>
      <c r="J21" s="456"/>
      <c r="K21" s="456"/>
    </row>
    <row r="22" spans="1:11" ht="12.75" customHeight="1">
      <c r="A22" s="1032" t="s">
        <v>1356</v>
      </c>
      <c r="B22" s="41">
        <v>1313</v>
      </c>
      <c r="C22" s="516">
        <v>0</v>
      </c>
      <c r="D22" s="456"/>
      <c r="E22" s="456"/>
      <c r="F22" s="456"/>
      <c r="G22" s="456"/>
      <c r="H22" s="456"/>
      <c r="I22" s="456"/>
      <c r="J22" s="456"/>
      <c r="K22" s="456"/>
    </row>
    <row r="23" spans="1:11" ht="12.75" customHeight="1">
      <c r="A23" s="1032" t="s">
        <v>1357</v>
      </c>
      <c r="B23" s="41">
        <v>1314</v>
      </c>
      <c r="C23" s="524">
        <v>0</v>
      </c>
      <c r="D23" s="456"/>
      <c r="E23" s="456"/>
      <c r="F23" s="456"/>
      <c r="G23" s="456"/>
      <c r="H23" s="456"/>
      <c r="I23" s="456"/>
      <c r="J23" s="456"/>
      <c r="K23" s="456"/>
    </row>
    <row r="24" spans="1:11" ht="12.75" customHeight="1">
      <c r="A24" s="1032" t="s">
        <v>1298</v>
      </c>
      <c r="B24" s="41">
        <v>1321</v>
      </c>
      <c r="C24" s="516">
        <v>0</v>
      </c>
      <c r="D24" s="456"/>
      <c r="E24" s="456"/>
      <c r="F24" s="456"/>
      <c r="G24" s="456"/>
      <c r="H24" s="456"/>
      <c r="I24" s="456"/>
      <c r="J24" s="456"/>
      <c r="K24" s="456"/>
    </row>
    <row r="25" spans="1:11" ht="12.75" customHeight="1">
      <c r="A25" s="1032" t="s">
        <v>1065</v>
      </c>
      <c r="B25" s="41">
        <v>1322</v>
      </c>
      <c r="C25" s="516">
        <v>225058</v>
      </c>
      <c r="D25" s="456"/>
      <c r="E25" s="456"/>
      <c r="F25" s="456"/>
      <c r="G25" s="456"/>
      <c r="H25" s="456"/>
      <c r="I25" s="456"/>
      <c r="J25" s="456"/>
      <c r="K25" s="456"/>
    </row>
    <row r="26" spans="1:11" ht="12.75" customHeight="1">
      <c r="A26" s="1032" t="s">
        <v>1402</v>
      </c>
      <c r="B26" s="41">
        <v>1323</v>
      </c>
      <c r="C26" s="516">
        <v>0</v>
      </c>
      <c r="D26" s="456"/>
      <c r="E26" s="456"/>
      <c r="F26" s="456"/>
      <c r="G26" s="456"/>
      <c r="H26" s="456"/>
      <c r="I26" s="456"/>
      <c r="J26" s="456"/>
      <c r="K26" s="456"/>
    </row>
    <row r="27" spans="1:11" ht="12.75" customHeight="1">
      <c r="A27" s="1032" t="s">
        <v>1294</v>
      </c>
      <c r="B27" s="41">
        <v>1324</v>
      </c>
      <c r="C27" s="524">
        <v>0</v>
      </c>
      <c r="D27" s="456"/>
      <c r="E27" s="456"/>
      <c r="F27" s="456"/>
      <c r="G27" s="456"/>
      <c r="H27" s="456"/>
      <c r="I27" s="456"/>
      <c r="J27" s="456"/>
      <c r="K27" s="456"/>
    </row>
    <row r="28" spans="1:11" ht="12.75" customHeight="1">
      <c r="A28" s="1032" t="s">
        <v>1295</v>
      </c>
      <c r="B28" s="41">
        <v>1331</v>
      </c>
      <c r="C28" s="516">
        <v>0</v>
      </c>
      <c r="D28" s="456"/>
      <c r="E28" s="456"/>
      <c r="F28" s="456"/>
      <c r="G28" s="456"/>
      <c r="H28" s="456"/>
      <c r="I28" s="456"/>
      <c r="J28" s="456"/>
      <c r="K28" s="456"/>
    </row>
    <row r="29" spans="1:11" ht="12.75" customHeight="1">
      <c r="A29" s="1032" t="s">
        <v>1066</v>
      </c>
      <c r="B29" s="41">
        <v>1332</v>
      </c>
      <c r="C29" s="516">
        <v>0</v>
      </c>
      <c r="D29" s="456"/>
      <c r="E29" s="456"/>
      <c r="F29" s="456"/>
      <c r="G29" s="456"/>
      <c r="H29" s="456"/>
      <c r="I29" s="456"/>
      <c r="J29" s="456"/>
      <c r="K29" s="456"/>
    </row>
    <row r="30" spans="1:11" ht="12.75" customHeight="1">
      <c r="A30" s="1032" t="s">
        <v>1297</v>
      </c>
      <c r="B30" s="41">
        <v>1333</v>
      </c>
      <c r="C30" s="516">
        <v>0</v>
      </c>
      <c r="D30" s="456"/>
      <c r="E30" s="456"/>
      <c r="F30" s="456"/>
      <c r="G30" s="456"/>
      <c r="H30" s="456"/>
      <c r="I30" s="456"/>
      <c r="J30" s="456"/>
      <c r="K30" s="456"/>
    </row>
    <row r="31" spans="1:11" ht="12.75" customHeight="1">
      <c r="A31" s="1032" t="s">
        <v>1296</v>
      </c>
      <c r="B31" s="41">
        <v>1334</v>
      </c>
      <c r="C31" s="524">
        <v>0</v>
      </c>
      <c r="D31" s="456"/>
      <c r="E31" s="456"/>
      <c r="F31" s="456"/>
      <c r="G31" s="456"/>
      <c r="H31" s="456"/>
      <c r="I31" s="456"/>
      <c r="J31" s="456"/>
      <c r="K31" s="456"/>
    </row>
    <row r="32" spans="1:11" ht="12.75" customHeight="1">
      <c r="A32" s="1032" t="s">
        <v>637</v>
      </c>
      <c r="B32" s="41">
        <v>1341</v>
      </c>
      <c r="C32" s="516">
        <v>205481</v>
      </c>
      <c r="D32" s="456"/>
      <c r="E32" s="456"/>
      <c r="F32" s="456"/>
      <c r="G32" s="456"/>
      <c r="H32" s="456"/>
      <c r="I32" s="456"/>
      <c r="J32" s="456"/>
      <c r="K32" s="456"/>
    </row>
    <row r="33" spans="1:11" ht="12.75" customHeight="1">
      <c r="A33" s="1032" t="s">
        <v>1067</v>
      </c>
      <c r="B33" s="41">
        <v>1342</v>
      </c>
      <c r="C33" s="516">
        <v>11019595</v>
      </c>
      <c r="D33" s="456"/>
      <c r="E33" s="456"/>
      <c r="F33" s="456"/>
      <c r="G33" s="456"/>
      <c r="H33" s="456"/>
      <c r="I33" s="456"/>
      <c r="J33" s="456"/>
      <c r="K33" s="456"/>
    </row>
    <row r="34" spans="1:11" ht="12.75" customHeight="1">
      <c r="A34" s="1032" t="s">
        <v>638</v>
      </c>
      <c r="B34" s="41">
        <v>1343</v>
      </c>
      <c r="C34" s="516">
        <v>0</v>
      </c>
      <c r="D34" s="456"/>
      <c r="E34" s="456"/>
      <c r="F34" s="456"/>
      <c r="G34" s="456"/>
      <c r="H34" s="456"/>
      <c r="I34" s="456"/>
      <c r="J34" s="456"/>
      <c r="K34" s="456"/>
    </row>
    <row r="35" spans="1:11" ht="12.75" customHeight="1">
      <c r="A35" s="1032" t="s">
        <v>636</v>
      </c>
      <c r="B35" s="41">
        <v>1344</v>
      </c>
      <c r="C35" s="524">
        <v>0</v>
      </c>
      <c r="D35" s="456"/>
      <c r="E35" s="456"/>
      <c r="F35" s="456"/>
      <c r="G35" s="456"/>
      <c r="H35" s="456"/>
      <c r="I35" s="456"/>
      <c r="J35" s="456"/>
      <c r="K35" s="456"/>
    </row>
    <row r="36" spans="1:11" ht="12.75" customHeight="1">
      <c r="A36" s="1032" t="s">
        <v>1063</v>
      </c>
      <c r="B36" s="41">
        <v>1351</v>
      </c>
      <c r="C36" s="516">
        <v>0</v>
      </c>
      <c r="D36" s="456"/>
      <c r="E36" s="456"/>
      <c r="F36" s="456"/>
      <c r="G36" s="456"/>
      <c r="H36" s="456"/>
      <c r="I36" s="456"/>
      <c r="J36" s="456"/>
      <c r="K36" s="456"/>
    </row>
    <row r="37" spans="1:11" ht="12.75" customHeight="1">
      <c r="A37" s="1032" t="s">
        <v>1068</v>
      </c>
      <c r="B37" s="41">
        <v>1352</v>
      </c>
      <c r="C37" s="516">
        <v>0</v>
      </c>
      <c r="D37" s="456"/>
      <c r="E37" s="456"/>
      <c r="F37" s="456"/>
      <c r="G37" s="456"/>
      <c r="H37" s="456"/>
      <c r="I37" s="456"/>
      <c r="J37" s="456"/>
      <c r="K37" s="456"/>
    </row>
    <row r="38" spans="1:11" ht="12.75" customHeight="1">
      <c r="A38" s="1032" t="s">
        <v>752</v>
      </c>
      <c r="B38" s="41">
        <v>1353</v>
      </c>
      <c r="C38" s="516">
        <v>0</v>
      </c>
      <c r="D38" s="456"/>
      <c r="E38" s="456"/>
      <c r="F38" s="456"/>
      <c r="G38" s="456"/>
      <c r="H38" s="456"/>
      <c r="I38" s="456"/>
      <c r="J38" s="456"/>
      <c r="K38" s="456"/>
    </row>
    <row r="39" spans="1:11" ht="12.75" customHeight="1">
      <c r="A39" s="820" t="s">
        <v>753</v>
      </c>
      <c r="B39" s="541">
        <v>1354</v>
      </c>
      <c r="C39" s="524">
        <v>0</v>
      </c>
      <c r="D39" s="456"/>
      <c r="E39" s="456"/>
      <c r="F39" s="456"/>
      <c r="G39" s="456"/>
      <c r="H39" s="456"/>
      <c r="I39" s="456"/>
      <c r="J39" s="456"/>
      <c r="K39" s="456"/>
    </row>
    <row r="40" spans="1:11" ht="12.75" customHeight="1" thickBot="1">
      <c r="A40" s="493" t="s">
        <v>692</v>
      </c>
      <c r="B40" s="483"/>
      <c r="C40" s="518">
        <f>SUM(C20:C39)</f>
        <v>11450134</v>
      </c>
      <c r="D40" s="456"/>
      <c r="E40" s="456"/>
      <c r="F40" s="456"/>
      <c r="G40" s="456"/>
      <c r="H40" s="456"/>
      <c r="I40" s="456"/>
      <c r="J40" s="456"/>
      <c r="K40" s="456"/>
    </row>
    <row r="41" spans="1:11" ht="15" customHeight="1" thickTop="1">
      <c r="A41" s="792" t="s">
        <v>341</v>
      </c>
      <c r="B41" s="488"/>
      <c r="C41" s="456"/>
      <c r="D41" s="456"/>
      <c r="E41" s="456"/>
      <c r="F41" s="454"/>
      <c r="G41" s="456"/>
      <c r="H41" s="456"/>
      <c r="I41" s="456"/>
      <c r="J41" s="456"/>
      <c r="K41" s="456"/>
    </row>
    <row r="42" spans="1:11" ht="12.75" customHeight="1">
      <c r="A42" s="1032" t="s">
        <v>1358</v>
      </c>
      <c r="B42" s="41">
        <v>1411</v>
      </c>
      <c r="C42" s="456"/>
      <c r="D42" s="456"/>
      <c r="E42" s="456"/>
      <c r="F42" s="441">
        <v>0</v>
      </c>
      <c r="G42" s="456"/>
      <c r="H42" s="456"/>
      <c r="I42" s="456"/>
      <c r="J42" s="456"/>
      <c r="K42" s="456"/>
    </row>
    <row r="43" spans="1:11" ht="12.75" customHeight="1">
      <c r="A43" s="1032" t="s">
        <v>1069</v>
      </c>
      <c r="B43" s="41">
        <v>1412</v>
      </c>
      <c r="C43" s="456"/>
      <c r="D43" s="456"/>
      <c r="E43" s="456"/>
      <c r="F43" s="435">
        <v>0</v>
      </c>
      <c r="G43" s="456"/>
      <c r="H43" s="456"/>
      <c r="I43" s="456"/>
      <c r="J43" s="456"/>
      <c r="K43" s="456"/>
    </row>
    <row r="44" spans="1:11" ht="12.75" customHeight="1">
      <c r="A44" s="1032" t="s">
        <v>482</v>
      </c>
      <c r="B44" s="41">
        <v>1413</v>
      </c>
      <c r="C44" s="456"/>
      <c r="D44" s="456"/>
      <c r="E44" s="456"/>
      <c r="F44" s="435">
        <v>0</v>
      </c>
      <c r="G44" s="456"/>
      <c r="H44" s="456"/>
      <c r="I44" s="456"/>
      <c r="J44" s="456"/>
      <c r="K44" s="456"/>
    </row>
    <row r="45" spans="1:11" ht="12.75" customHeight="1">
      <c r="A45" s="1032" t="s">
        <v>303</v>
      </c>
      <c r="B45" s="41">
        <v>1415</v>
      </c>
      <c r="C45" s="456"/>
      <c r="D45" s="456"/>
      <c r="E45" s="456"/>
      <c r="F45" s="435">
        <v>0</v>
      </c>
      <c r="G45" s="456"/>
      <c r="H45" s="456"/>
      <c r="I45" s="456"/>
      <c r="J45" s="456"/>
      <c r="K45" s="456"/>
    </row>
    <row r="46" spans="1:11" ht="12.75" customHeight="1">
      <c r="A46" s="1032" t="s">
        <v>1494</v>
      </c>
      <c r="B46" s="41">
        <v>1416</v>
      </c>
      <c r="C46" s="456"/>
      <c r="D46" s="456"/>
      <c r="E46" s="456"/>
      <c r="F46" s="459">
        <v>0</v>
      </c>
      <c r="G46" s="456"/>
      <c r="H46" s="456"/>
      <c r="I46" s="456"/>
      <c r="J46" s="456"/>
      <c r="K46" s="456"/>
    </row>
    <row r="47" spans="1:11" ht="12.75" customHeight="1">
      <c r="A47" s="1032" t="s">
        <v>61</v>
      </c>
      <c r="B47" s="41">
        <v>1421</v>
      </c>
      <c r="C47" s="456"/>
      <c r="D47" s="456"/>
      <c r="E47" s="456"/>
      <c r="F47" s="435">
        <v>0</v>
      </c>
      <c r="G47" s="456"/>
      <c r="H47" s="456"/>
      <c r="I47" s="456"/>
      <c r="J47" s="456"/>
      <c r="K47" s="456"/>
    </row>
    <row r="48" spans="1:11" ht="12.75" customHeight="1">
      <c r="A48" s="1032" t="s">
        <v>1070</v>
      </c>
      <c r="B48" s="41">
        <v>1422</v>
      </c>
      <c r="C48" s="456"/>
      <c r="D48" s="456"/>
      <c r="E48" s="456"/>
      <c r="F48" s="435">
        <v>0</v>
      </c>
      <c r="G48" s="456"/>
      <c r="H48" s="456"/>
      <c r="I48" s="456"/>
      <c r="J48" s="456"/>
      <c r="K48" s="456"/>
    </row>
    <row r="49" spans="1:11" ht="12.75" customHeight="1">
      <c r="A49" s="1032" t="s">
        <v>62</v>
      </c>
      <c r="B49" s="41">
        <v>1423</v>
      </c>
      <c r="C49" s="456"/>
      <c r="D49" s="456"/>
      <c r="E49" s="456"/>
      <c r="F49" s="435">
        <v>0</v>
      </c>
      <c r="G49" s="456"/>
      <c r="H49" s="456"/>
      <c r="I49" s="456"/>
      <c r="J49" s="456"/>
      <c r="K49" s="456"/>
    </row>
    <row r="50" spans="1:11" ht="12.75" customHeight="1">
      <c r="A50" s="1032" t="s">
        <v>63</v>
      </c>
      <c r="B50" s="41">
        <v>1424</v>
      </c>
      <c r="C50" s="456"/>
      <c r="D50" s="456"/>
      <c r="E50" s="456"/>
      <c r="F50" s="459">
        <v>0</v>
      </c>
      <c r="G50" s="456"/>
      <c r="H50" s="456"/>
      <c r="I50" s="456"/>
      <c r="J50" s="456"/>
      <c r="K50" s="456"/>
    </row>
    <row r="51" spans="1:11" ht="12.75" customHeight="1">
      <c r="A51" s="1034" t="s">
        <v>64</v>
      </c>
      <c r="B51" s="165">
        <v>1431</v>
      </c>
      <c r="C51" s="456"/>
      <c r="D51" s="456"/>
      <c r="E51" s="456"/>
      <c r="F51" s="435">
        <v>0</v>
      </c>
      <c r="G51" s="456"/>
      <c r="H51" s="456"/>
      <c r="I51" s="456"/>
      <c r="J51" s="456"/>
      <c r="K51" s="456"/>
    </row>
    <row r="52" spans="1:11" ht="12.75" customHeight="1">
      <c r="A52" s="1034" t="s">
        <v>1414</v>
      </c>
      <c r="B52" s="165">
        <v>1432</v>
      </c>
      <c r="C52" s="456"/>
      <c r="D52" s="456"/>
      <c r="E52" s="456"/>
      <c r="F52" s="435">
        <v>0</v>
      </c>
      <c r="G52" s="456"/>
      <c r="H52" s="456"/>
      <c r="I52" s="456"/>
      <c r="J52" s="456"/>
      <c r="K52" s="456"/>
    </row>
    <row r="53" spans="1:11" ht="12.75" customHeight="1">
      <c r="A53" s="1034" t="s">
        <v>65</v>
      </c>
      <c r="B53" s="165">
        <v>1433</v>
      </c>
      <c r="C53" s="456"/>
      <c r="D53" s="456"/>
      <c r="E53" s="456"/>
      <c r="F53" s="435">
        <v>0</v>
      </c>
      <c r="G53" s="456"/>
      <c r="H53" s="456"/>
      <c r="I53" s="456"/>
      <c r="J53" s="456"/>
      <c r="K53" s="456"/>
    </row>
    <row r="54" spans="1:11" ht="12.75" customHeight="1">
      <c r="A54" s="1034" t="s">
        <v>66</v>
      </c>
      <c r="B54" s="165">
        <v>1434</v>
      </c>
      <c r="C54" s="456"/>
      <c r="D54" s="456"/>
      <c r="E54" s="456"/>
      <c r="F54" s="459">
        <v>0</v>
      </c>
      <c r="G54" s="456"/>
      <c r="H54" s="456"/>
      <c r="I54" s="456"/>
      <c r="J54" s="456"/>
      <c r="K54" s="456"/>
    </row>
    <row r="55" spans="1:11" ht="12.75" customHeight="1">
      <c r="A55" s="1034" t="s">
        <v>67</v>
      </c>
      <c r="B55" s="165">
        <v>1441</v>
      </c>
      <c r="C55" s="456"/>
      <c r="D55" s="456"/>
      <c r="E55" s="456"/>
      <c r="F55" s="435">
        <v>0</v>
      </c>
      <c r="G55" s="456"/>
      <c r="H55" s="456"/>
      <c r="I55" s="456"/>
      <c r="J55" s="456"/>
      <c r="K55" s="456"/>
    </row>
    <row r="56" spans="1:11" ht="12.75" customHeight="1">
      <c r="A56" s="1034" t="s">
        <v>1415</v>
      </c>
      <c r="B56" s="165">
        <v>1442</v>
      </c>
      <c r="C56" s="456"/>
      <c r="D56" s="456"/>
      <c r="E56" s="456"/>
      <c r="F56" s="435">
        <v>0</v>
      </c>
      <c r="G56" s="456"/>
      <c r="H56" s="456"/>
      <c r="I56" s="456"/>
      <c r="J56" s="456"/>
      <c r="K56" s="456"/>
    </row>
    <row r="57" spans="1:11" ht="12.75" customHeight="1">
      <c r="A57" s="1034" t="s">
        <v>632</v>
      </c>
      <c r="B57" s="165">
        <v>1443</v>
      </c>
      <c r="C57" s="456"/>
      <c r="D57" s="456"/>
      <c r="E57" s="456"/>
      <c r="F57" s="435">
        <v>0</v>
      </c>
      <c r="G57" s="456"/>
      <c r="H57" s="456"/>
      <c r="I57" s="456"/>
      <c r="J57" s="456"/>
      <c r="K57" s="456"/>
    </row>
    <row r="58" spans="1:11" ht="12.75" customHeight="1">
      <c r="A58" s="1034" t="s">
        <v>69</v>
      </c>
      <c r="B58" s="165">
        <v>1444</v>
      </c>
      <c r="C58" s="456"/>
      <c r="D58" s="456"/>
      <c r="E58" s="456"/>
      <c r="F58" s="435">
        <v>0</v>
      </c>
      <c r="G58" s="456"/>
      <c r="H58" s="456"/>
      <c r="I58" s="456"/>
      <c r="J58" s="456"/>
      <c r="K58" s="456"/>
    </row>
    <row r="59" spans="1:11" ht="12.75" customHeight="1">
      <c r="A59" s="1034" t="s">
        <v>1118</v>
      </c>
      <c r="B59" s="165">
        <v>1451</v>
      </c>
      <c r="C59" s="456"/>
      <c r="D59" s="456"/>
      <c r="E59" s="456"/>
      <c r="F59" s="435">
        <v>0</v>
      </c>
      <c r="G59" s="456"/>
      <c r="H59" s="456"/>
      <c r="I59" s="456"/>
      <c r="J59" s="456"/>
      <c r="K59" s="456"/>
    </row>
    <row r="60" spans="1:11" ht="12.75" customHeight="1">
      <c r="A60" s="1034" t="s">
        <v>1416</v>
      </c>
      <c r="B60" s="165">
        <v>1452</v>
      </c>
      <c r="C60" s="456"/>
      <c r="D60" s="456"/>
      <c r="E60" s="456"/>
      <c r="F60" s="435">
        <v>0</v>
      </c>
      <c r="G60" s="456"/>
      <c r="H60" s="456"/>
      <c r="I60" s="456"/>
      <c r="J60" s="456"/>
      <c r="K60" s="456"/>
    </row>
    <row r="61" spans="1:11" ht="12.75" customHeight="1">
      <c r="A61" s="1035" t="s">
        <v>1119</v>
      </c>
      <c r="B61" s="165">
        <v>1453</v>
      </c>
      <c r="C61" s="456"/>
      <c r="D61" s="456"/>
      <c r="E61" s="456"/>
      <c r="F61" s="435">
        <v>0</v>
      </c>
      <c r="G61" s="456"/>
      <c r="H61" s="456"/>
      <c r="I61" s="456"/>
      <c r="J61" s="456"/>
      <c r="K61" s="456"/>
    </row>
    <row r="62" spans="1:11" ht="12.75" customHeight="1">
      <c r="A62" s="1036" t="s">
        <v>1120</v>
      </c>
      <c r="B62" s="542">
        <v>1454</v>
      </c>
      <c r="C62" s="456"/>
      <c r="D62" s="456"/>
      <c r="E62" s="456"/>
      <c r="F62" s="459">
        <v>0</v>
      </c>
      <c r="G62" s="456"/>
      <c r="H62" s="456"/>
      <c r="I62" s="456"/>
      <c r="J62" s="456"/>
      <c r="K62" s="456"/>
    </row>
    <row r="63" spans="1:11" ht="12.75" customHeight="1" thickBot="1">
      <c r="A63" s="493" t="s">
        <v>628</v>
      </c>
      <c r="B63" s="483"/>
      <c r="C63" s="456"/>
      <c r="D63" s="456"/>
      <c r="E63" s="456"/>
      <c r="F63" s="518">
        <f>SUM(F42:F62)</f>
        <v>0</v>
      </c>
      <c r="G63" s="456"/>
      <c r="H63" s="456"/>
      <c r="I63" s="456"/>
      <c r="J63" s="456"/>
      <c r="K63" s="456"/>
    </row>
    <row r="64" spans="1:11" ht="15" customHeight="1" thickTop="1">
      <c r="A64" s="792" t="s">
        <v>579</v>
      </c>
      <c r="B64" s="488"/>
      <c r="C64" s="456"/>
      <c r="D64" s="456"/>
      <c r="E64" s="456"/>
      <c r="F64" s="456"/>
      <c r="G64" s="456"/>
      <c r="H64" s="456"/>
      <c r="I64" s="456"/>
      <c r="J64" s="456"/>
      <c r="K64" s="456"/>
    </row>
    <row r="65" spans="1:11" ht="12.75" customHeight="1">
      <c r="A65" s="1032" t="s">
        <v>701</v>
      </c>
      <c r="B65" s="41">
        <v>1510</v>
      </c>
      <c r="C65" s="435">
        <v>39572</v>
      </c>
      <c r="D65" s="435">
        <v>0</v>
      </c>
      <c r="E65" s="2086">
        <v>0</v>
      </c>
      <c r="F65" s="2086">
        <v>0</v>
      </c>
      <c r="G65" s="2086">
        <v>0</v>
      </c>
      <c r="H65" s="2086">
        <v>0</v>
      </c>
      <c r="I65" s="2086">
        <v>0</v>
      </c>
      <c r="J65" s="2086">
        <v>0</v>
      </c>
      <c r="K65" s="2086">
        <v>0</v>
      </c>
    </row>
    <row r="66" spans="1:11" ht="12.75" customHeight="1">
      <c r="A66" s="1032" t="s">
        <v>846</v>
      </c>
      <c r="B66" s="41">
        <v>1520</v>
      </c>
      <c r="C66" s="435">
        <v>10530</v>
      </c>
      <c r="D66" s="435">
        <v>0</v>
      </c>
      <c r="E66" s="2086">
        <v>0</v>
      </c>
      <c r="F66" s="2086">
        <v>0</v>
      </c>
      <c r="G66" s="2086">
        <v>0</v>
      </c>
      <c r="H66" s="2086">
        <v>0</v>
      </c>
      <c r="I66" s="2086">
        <v>0</v>
      </c>
      <c r="J66" s="2086">
        <v>0</v>
      </c>
      <c r="K66" s="2086">
        <v>0</v>
      </c>
    </row>
    <row r="67" spans="1:11" ht="12.75" customHeight="1" thickBot="1">
      <c r="A67" s="493" t="s">
        <v>629</v>
      </c>
      <c r="B67" s="483"/>
      <c r="C67" s="518">
        <f>SUM(C65:C66)</f>
        <v>50102</v>
      </c>
      <c r="D67" s="518">
        <f t="shared" ref="D67:K67" si="2">SUM(D65:D66)</f>
        <v>0</v>
      </c>
      <c r="E67" s="518">
        <f t="shared" si="2"/>
        <v>0</v>
      </c>
      <c r="F67" s="518">
        <f t="shared" si="2"/>
        <v>0</v>
      </c>
      <c r="G67" s="518">
        <f t="shared" si="2"/>
        <v>0</v>
      </c>
      <c r="H67" s="518">
        <f t="shared" si="2"/>
        <v>0</v>
      </c>
      <c r="I67" s="518">
        <f t="shared" si="2"/>
        <v>0</v>
      </c>
      <c r="J67" s="518">
        <f t="shared" si="2"/>
        <v>0</v>
      </c>
      <c r="K67" s="518">
        <f t="shared" si="2"/>
        <v>0</v>
      </c>
    </row>
    <row r="68" spans="1:11" ht="15" customHeight="1" thickTop="1">
      <c r="A68" s="792" t="s">
        <v>580</v>
      </c>
      <c r="B68" s="488"/>
      <c r="C68" s="519"/>
      <c r="D68" s="456"/>
      <c r="E68" s="456"/>
      <c r="F68" s="456"/>
      <c r="G68" s="456"/>
      <c r="H68" s="456"/>
      <c r="I68" s="456"/>
      <c r="J68" s="456"/>
      <c r="K68" s="456"/>
    </row>
    <row r="69" spans="1:11" ht="12.75" customHeight="1">
      <c r="A69" s="1032" t="s">
        <v>828</v>
      </c>
      <c r="B69" s="41">
        <v>1611</v>
      </c>
      <c r="C69" s="435">
        <v>0</v>
      </c>
      <c r="D69" s="456"/>
      <c r="E69" s="456"/>
      <c r="F69" s="456"/>
      <c r="G69" s="456"/>
      <c r="H69" s="456"/>
      <c r="I69" s="456"/>
      <c r="J69" s="456"/>
      <c r="K69" s="456"/>
    </row>
    <row r="70" spans="1:11" ht="12.75" customHeight="1">
      <c r="A70" s="1032" t="s">
        <v>1255</v>
      </c>
      <c r="B70" s="41">
        <v>1612</v>
      </c>
      <c r="C70" s="516">
        <v>0</v>
      </c>
      <c r="D70" s="456"/>
      <c r="E70" s="456"/>
      <c r="F70" s="456"/>
      <c r="G70" s="456"/>
      <c r="H70" s="456"/>
      <c r="I70" s="456"/>
      <c r="J70" s="456"/>
      <c r="K70" s="456"/>
    </row>
    <row r="71" spans="1:11" ht="12.75" customHeight="1">
      <c r="A71" s="1032" t="s">
        <v>340</v>
      </c>
      <c r="B71" s="41">
        <v>1613</v>
      </c>
      <c r="C71" s="516">
        <v>0</v>
      </c>
      <c r="D71" s="456"/>
      <c r="E71" s="456"/>
      <c r="F71" s="456"/>
      <c r="G71" s="456"/>
      <c r="H71" s="456"/>
      <c r="I71" s="456"/>
      <c r="J71" s="456"/>
      <c r="K71" s="456"/>
    </row>
    <row r="72" spans="1:11" ht="12.75" customHeight="1">
      <c r="A72" s="1032" t="s">
        <v>25</v>
      </c>
      <c r="B72" s="41">
        <v>1614</v>
      </c>
      <c r="C72" s="516">
        <v>0</v>
      </c>
      <c r="D72" s="456"/>
      <c r="E72" s="456"/>
      <c r="F72" s="456"/>
      <c r="G72" s="456"/>
      <c r="H72" s="456"/>
      <c r="I72" s="456"/>
      <c r="J72" s="456"/>
      <c r="K72" s="456"/>
    </row>
    <row r="73" spans="1:11" ht="12.75" customHeight="1">
      <c r="A73" s="1032" t="s">
        <v>1256</v>
      </c>
      <c r="B73" s="41">
        <v>1620</v>
      </c>
      <c r="C73" s="516">
        <v>0</v>
      </c>
      <c r="D73" s="456"/>
      <c r="E73" s="456"/>
      <c r="F73" s="456"/>
      <c r="G73" s="456"/>
      <c r="H73" s="456"/>
      <c r="I73" s="456"/>
      <c r="J73" s="456"/>
      <c r="K73" s="456"/>
    </row>
    <row r="74" spans="1:11" ht="12.75" customHeight="1">
      <c r="A74" s="1032" t="s">
        <v>26</v>
      </c>
      <c r="B74" s="41">
        <v>1690</v>
      </c>
      <c r="C74" s="516">
        <v>0</v>
      </c>
      <c r="D74" s="456"/>
      <c r="E74" s="456"/>
      <c r="F74" s="456"/>
      <c r="G74" s="456"/>
      <c r="H74" s="456"/>
      <c r="I74" s="456"/>
      <c r="J74" s="456"/>
      <c r="K74" s="456"/>
    </row>
    <row r="75" spans="1:11" ht="12.75" customHeight="1" thickBot="1">
      <c r="A75" s="493" t="s">
        <v>702</v>
      </c>
      <c r="B75" s="483"/>
      <c r="C75" s="518">
        <f>SUM(C69:C74)</f>
        <v>0</v>
      </c>
      <c r="D75" s="456"/>
      <c r="E75" s="456"/>
      <c r="F75" s="456"/>
      <c r="G75" s="456"/>
      <c r="H75" s="456"/>
      <c r="I75" s="456"/>
      <c r="J75" s="456"/>
      <c r="K75" s="456"/>
    </row>
    <row r="76" spans="1:11" ht="15" customHeight="1" thickTop="1">
      <c r="A76" s="792" t="s">
        <v>1121</v>
      </c>
      <c r="B76" s="488"/>
      <c r="C76" s="519"/>
      <c r="D76" s="456"/>
      <c r="E76" s="456"/>
      <c r="F76" s="456"/>
      <c r="G76" s="456"/>
      <c r="H76" s="456"/>
      <c r="I76" s="456"/>
      <c r="J76" s="456"/>
      <c r="K76" s="456"/>
    </row>
    <row r="77" spans="1:11" ht="12.75" customHeight="1">
      <c r="A77" s="1032" t="s">
        <v>703</v>
      </c>
      <c r="B77" s="41">
        <v>1711</v>
      </c>
      <c r="C77" s="522">
        <v>0</v>
      </c>
      <c r="D77" s="435">
        <v>0</v>
      </c>
      <c r="E77" s="456"/>
      <c r="F77" s="456"/>
      <c r="G77" s="456"/>
      <c r="H77" s="456"/>
      <c r="I77" s="456"/>
      <c r="J77" s="456"/>
      <c r="K77" s="456"/>
    </row>
    <row r="78" spans="1:11" ht="12.75" customHeight="1">
      <c r="A78" s="1032" t="s">
        <v>81</v>
      </c>
      <c r="B78" s="41">
        <v>1719</v>
      </c>
      <c r="C78" s="516">
        <v>0</v>
      </c>
      <c r="D78" s="435">
        <v>0</v>
      </c>
      <c r="E78" s="456"/>
      <c r="F78" s="456"/>
      <c r="G78" s="456"/>
      <c r="H78" s="456"/>
      <c r="I78" s="456"/>
      <c r="J78" s="456"/>
      <c r="K78" s="456"/>
    </row>
    <row r="79" spans="1:11" ht="12.75" customHeight="1">
      <c r="A79" s="1032" t="s">
        <v>704</v>
      </c>
      <c r="B79" s="41">
        <v>1720</v>
      </c>
      <c r="C79" s="516">
        <v>0</v>
      </c>
      <c r="D79" s="435">
        <v>0</v>
      </c>
      <c r="E79" s="456"/>
      <c r="F79" s="456"/>
      <c r="G79" s="456"/>
      <c r="H79" s="456"/>
      <c r="I79" s="456"/>
      <c r="J79" s="456"/>
      <c r="K79" s="456"/>
    </row>
    <row r="80" spans="1:11" ht="12.75" customHeight="1">
      <c r="A80" s="1032" t="s">
        <v>705</v>
      </c>
      <c r="B80" s="41">
        <v>1730</v>
      </c>
      <c r="C80" s="516">
        <v>0</v>
      </c>
      <c r="D80" s="435">
        <v>0</v>
      </c>
      <c r="E80" s="456"/>
      <c r="F80" s="456"/>
      <c r="G80" s="456"/>
      <c r="H80" s="456"/>
      <c r="I80" s="456"/>
      <c r="J80" s="456"/>
      <c r="K80" s="456"/>
    </row>
    <row r="81" spans="1:11" ht="12.75" customHeight="1">
      <c r="A81" s="1032" t="s">
        <v>27</v>
      </c>
      <c r="B81" s="41">
        <v>1790</v>
      </c>
      <c r="C81" s="516">
        <v>0</v>
      </c>
      <c r="D81" s="435">
        <v>0</v>
      </c>
      <c r="E81" s="456"/>
      <c r="F81" s="456"/>
      <c r="G81" s="456"/>
      <c r="H81" s="456"/>
      <c r="I81" s="456"/>
      <c r="J81" s="456"/>
      <c r="K81" s="456"/>
    </row>
    <row r="82" spans="1:11" ht="12.75" customHeight="1" thickBot="1">
      <c r="A82" s="493" t="s">
        <v>304</v>
      </c>
      <c r="B82" s="483"/>
      <c r="C82" s="517">
        <f>SUM(C77:C81)</f>
        <v>0</v>
      </c>
      <c r="D82" s="518">
        <f>SUM(D77:D81)</f>
        <v>0</v>
      </c>
      <c r="E82" s="456"/>
      <c r="F82" s="456"/>
      <c r="G82" s="456"/>
      <c r="H82" s="456"/>
      <c r="I82" s="456"/>
      <c r="J82" s="456"/>
      <c r="K82" s="456"/>
    </row>
    <row r="83" spans="1:11" ht="15" customHeight="1" thickTop="1">
      <c r="A83" s="792" t="s">
        <v>305</v>
      </c>
      <c r="B83" s="488"/>
      <c r="C83" s="519"/>
      <c r="D83" s="456"/>
      <c r="E83" s="456"/>
      <c r="F83" s="456"/>
      <c r="G83" s="456"/>
      <c r="H83" s="456"/>
      <c r="I83" s="456"/>
      <c r="J83" s="456"/>
      <c r="K83" s="456"/>
    </row>
    <row r="84" spans="1:11" ht="12.75" customHeight="1">
      <c r="A84" s="1032" t="s">
        <v>706</v>
      </c>
      <c r="B84" s="41">
        <v>1811</v>
      </c>
      <c r="C84" s="435">
        <v>0</v>
      </c>
      <c r="D84" s="456"/>
      <c r="E84" s="456"/>
      <c r="F84" s="456"/>
      <c r="G84" s="456"/>
      <c r="H84" s="456"/>
      <c r="I84" s="456"/>
      <c r="J84" s="456"/>
      <c r="K84" s="456"/>
    </row>
    <row r="85" spans="1:11" ht="12.75" customHeight="1">
      <c r="A85" s="1032" t="s">
        <v>707</v>
      </c>
      <c r="B85" s="41">
        <v>1812</v>
      </c>
      <c r="C85" s="516">
        <v>0</v>
      </c>
      <c r="D85" s="456"/>
      <c r="E85" s="456"/>
      <c r="F85" s="456"/>
      <c r="G85" s="456"/>
      <c r="H85" s="456"/>
      <c r="I85" s="456"/>
      <c r="J85" s="456"/>
      <c r="K85" s="456"/>
    </row>
    <row r="86" spans="1:11" ht="12.75" customHeight="1">
      <c r="A86" s="1032" t="s">
        <v>1257</v>
      </c>
      <c r="B86" s="41">
        <v>1813</v>
      </c>
      <c r="C86" s="516">
        <v>0</v>
      </c>
      <c r="D86" s="456"/>
      <c r="E86" s="456"/>
      <c r="F86" s="456"/>
      <c r="G86" s="456"/>
      <c r="H86" s="456"/>
      <c r="I86" s="456"/>
      <c r="J86" s="456"/>
      <c r="K86" s="456"/>
    </row>
    <row r="87" spans="1:11" ht="12.75" customHeight="1">
      <c r="A87" s="1032" t="s">
        <v>82</v>
      </c>
      <c r="B87" s="41">
        <v>1819</v>
      </c>
      <c r="C87" s="516">
        <v>0</v>
      </c>
      <c r="D87" s="456"/>
      <c r="E87" s="456"/>
      <c r="F87" s="456"/>
      <c r="G87" s="456"/>
      <c r="H87" s="456"/>
      <c r="I87" s="456"/>
      <c r="J87" s="456"/>
      <c r="K87" s="456"/>
    </row>
    <row r="88" spans="1:11" ht="12.75" customHeight="1">
      <c r="A88" s="1032" t="s">
        <v>708</v>
      </c>
      <c r="B88" s="41">
        <v>1821</v>
      </c>
      <c r="C88" s="516">
        <v>0</v>
      </c>
      <c r="D88" s="456"/>
      <c r="E88" s="456"/>
      <c r="F88" s="456"/>
      <c r="G88" s="456"/>
      <c r="H88" s="456"/>
      <c r="I88" s="456"/>
      <c r="J88" s="456"/>
      <c r="K88" s="456"/>
    </row>
    <row r="89" spans="1:11" ht="12.75" customHeight="1">
      <c r="A89" s="1032" t="s">
        <v>891</v>
      </c>
      <c r="B89" s="41">
        <v>1822</v>
      </c>
      <c r="C89" s="516">
        <v>0</v>
      </c>
      <c r="D89" s="456"/>
      <c r="E89" s="456"/>
      <c r="F89" s="456"/>
      <c r="G89" s="456"/>
      <c r="H89" s="456"/>
      <c r="I89" s="456"/>
      <c r="J89" s="456"/>
      <c r="K89" s="456"/>
    </row>
    <row r="90" spans="1:11" ht="12.75" customHeight="1">
      <c r="A90" s="1032" t="s">
        <v>162</v>
      </c>
      <c r="B90" s="41">
        <v>1823</v>
      </c>
      <c r="C90" s="516">
        <v>0</v>
      </c>
      <c r="D90" s="456"/>
      <c r="E90" s="456"/>
      <c r="F90" s="456"/>
      <c r="G90" s="456"/>
      <c r="H90" s="456"/>
      <c r="I90" s="456"/>
      <c r="J90" s="456"/>
      <c r="K90" s="456"/>
    </row>
    <row r="91" spans="1:11" ht="12.75" customHeight="1">
      <c r="A91" s="1032" t="s">
        <v>28</v>
      </c>
      <c r="B91" s="41">
        <v>1829</v>
      </c>
      <c r="C91" s="516">
        <v>0</v>
      </c>
      <c r="D91" s="456"/>
      <c r="E91" s="456"/>
      <c r="F91" s="456"/>
      <c r="G91" s="456"/>
      <c r="H91" s="456"/>
      <c r="I91" s="456"/>
      <c r="J91" s="456"/>
      <c r="K91" s="456"/>
    </row>
    <row r="92" spans="1:11" ht="12.75" customHeight="1">
      <c r="A92" s="1032" t="s">
        <v>944</v>
      </c>
      <c r="B92" s="41">
        <v>1890</v>
      </c>
      <c r="C92" s="516">
        <v>0</v>
      </c>
      <c r="D92" s="456"/>
      <c r="E92" s="456"/>
      <c r="F92" s="456"/>
      <c r="G92" s="456"/>
      <c r="H92" s="456"/>
      <c r="I92" s="456"/>
      <c r="J92" s="456"/>
      <c r="K92" s="456"/>
    </row>
    <row r="93" spans="1:11" ht="12.75" customHeight="1" thickBot="1">
      <c r="A93" s="493" t="s">
        <v>306</v>
      </c>
      <c r="B93" s="483"/>
      <c r="C93" s="518">
        <f>SUM(C84:C92)</f>
        <v>0</v>
      </c>
      <c r="D93" s="456"/>
      <c r="E93" s="456"/>
      <c r="F93" s="456"/>
      <c r="G93" s="456"/>
      <c r="H93" s="456"/>
      <c r="I93" s="456"/>
      <c r="J93" s="456"/>
      <c r="K93" s="456"/>
    </row>
    <row r="94" spans="1:11" ht="15" customHeight="1" thickTop="1">
      <c r="A94" s="792" t="s">
        <v>1452</v>
      </c>
      <c r="B94" s="488"/>
      <c r="C94" s="519"/>
      <c r="D94" s="454"/>
      <c r="E94" s="456"/>
      <c r="F94" s="456"/>
      <c r="G94" s="456"/>
      <c r="H94" s="456"/>
      <c r="I94" s="456"/>
      <c r="J94" s="456"/>
      <c r="K94" s="456"/>
    </row>
    <row r="95" spans="1:11" ht="12.75" customHeight="1">
      <c r="A95" s="1032" t="s">
        <v>1343</v>
      </c>
      <c r="B95" s="41">
        <v>1910</v>
      </c>
      <c r="C95" s="435">
        <v>0</v>
      </c>
      <c r="D95" s="516">
        <v>0</v>
      </c>
      <c r="E95" s="454"/>
      <c r="F95" s="454"/>
      <c r="G95" s="454"/>
      <c r="H95" s="454"/>
      <c r="I95" s="454"/>
      <c r="J95" s="454"/>
      <c r="K95" s="454"/>
    </row>
    <row r="96" spans="1:11" ht="12.75" customHeight="1">
      <c r="A96" s="1032" t="s">
        <v>489</v>
      </c>
      <c r="B96" s="41">
        <v>1920</v>
      </c>
      <c r="C96" s="516">
        <v>24435</v>
      </c>
      <c r="D96" s="516">
        <v>0</v>
      </c>
      <c r="E96" s="2096">
        <v>0</v>
      </c>
      <c r="F96" s="2096">
        <v>0</v>
      </c>
      <c r="G96" s="2096">
        <v>0</v>
      </c>
      <c r="H96" s="2096">
        <v>0</v>
      </c>
      <c r="I96" s="2096">
        <v>0</v>
      </c>
      <c r="J96" s="2096">
        <v>0</v>
      </c>
      <c r="K96" s="2096">
        <v>0</v>
      </c>
    </row>
    <row r="97" spans="1:12" ht="12.75" customHeight="1">
      <c r="A97" s="820" t="s">
        <v>307</v>
      </c>
      <c r="B97" s="544">
        <v>1930</v>
      </c>
      <c r="C97" s="524">
        <v>0</v>
      </c>
      <c r="D97" s="459">
        <v>0</v>
      </c>
      <c r="E97" s="2093">
        <v>0</v>
      </c>
      <c r="F97" s="2093">
        <v>0</v>
      </c>
      <c r="G97" s="2093">
        <v>0</v>
      </c>
      <c r="H97" s="2093">
        <v>0</v>
      </c>
      <c r="I97" s="2093">
        <v>0</v>
      </c>
      <c r="J97" s="2093">
        <v>0</v>
      </c>
      <c r="K97" s="2093">
        <v>0</v>
      </c>
    </row>
    <row r="98" spans="1:12" ht="12.75" customHeight="1">
      <c r="A98" s="1032" t="s">
        <v>233</v>
      </c>
      <c r="B98" s="41">
        <v>1940</v>
      </c>
      <c r="C98" s="524">
        <v>0</v>
      </c>
      <c r="D98" s="435">
        <v>0</v>
      </c>
      <c r="E98" s="523"/>
      <c r="F98" s="435">
        <v>0</v>
      </c>
      <c r="G98" s="523"/>
      <c r="H98" s="523"/>
      <c r="I98" s="750"/>
      <c r="J98" s="523"/>
      <c r="K98" s="523"/>
    </row>
    <row r="99" spans="1:12" ht="12.75" customHeight="1">
      <c r="A99" s="1032" t="s">
        <v>1049</v>
      </c>
      <c r="B99" s="41">
        <v>1950</v>
      </c>
      <c r="C99" s="524">
        <v>723</v>
      </c>
      <c r="D99" s="435">
        <v>0</v>
      </c>
      <c r="E99" s="2086">
        <v>0</v>
      </c>
      <c r="F99" s="2086">
        <v>0</v>
      </c>
      <c r="G99" s="2086">
        <v>0</v>
      </c>
      <c r="H99" s="2086">
        <v>0</v>
      </c>
      <c r="I99" s="456"/>
      <c r="J99" s="435">
        <v>0</v>
      </c>
      <c r="K99" s="2086">
        <v>0</v>
      </c>
    </row>
    <row r="100" spans="1:12" ht="12.75" customHeight="1">
      <c r="A100" s="1032" t="s">
        <v>308</v>
      </c>
      <c r="B100" s="41">
        <v>1960</v>
      </c>
      <c r="C100" s="524">
        <v>0</v>
      </c>
      <c r="D100" s="524">
        <v>0</v>
      </c>
      <c r="E100" s="2097">
        <v>0</v>
      </c>
      <c r="F100" s="2097">
        <v>0</v>
      </c>
      <c r="G100" s="2097">
        <v>0</v>
      </c>
      <c r="H100" s="2097">
        <v>0</v>
      </c>
      <c r="I100" s="459">
        <v>0</v>
      </c>
      <c r="J100" s="459">
        <v>0</v>
      </c>
      <c r="K100" s="2093">
        <v>0</v>
      </c>
    </row>
    <row r="101" spans="1:12" ht="12.75" customHeight="1">
      <c r="A101" s="1032" t="s">
        <v>309</v>
      </c>
      <c r="B101" s="41">
        <v>1970</v>
      </c>
      <c r="C101" s="524">
        <v>0</v>
      </c>
      <c r="D101" s="539"/>
      <c r="E101" s="547"/>
      <c r="F101" s="539"/>
      <c r="G101" s="514"/>
      <c r="H101" s="539"/>
      <c r="I101" s="456"/>
      <c r="J101" s="514"/>
      <c r="K101" s="514"/>
    </row>
    <row r="102" spans="1:12" ht="12.75" customHeight="1">
      <c r="A102" s="1032" t="s">
        <v>310</v>
      </c>
      <c r="B102" s="41">
        <v>1980</v>
      </c>
      <c r="C102" s="524">
        <v>0</v>
      </c>
      <c r="D102" s="524">
        <v>0</v>
      </c>
      <c r="E102" s="2097">
        <v>0</v>
      </c>
      <c r="F102" s="2097">
        <v>0</v>
      </c>
      <c r="G102" s="2097">
        <v>0</v>
      </c>
      <c r="H102" s="2097">
        <v>0</v>
      </c>
      <c r="I102" s="2097">
        <v>0</v>
      </c>
      <c r="J102" s="2097">
        <v>0</v>
      </c>
      <c r="K102" s="2097">
        <v>0</v>
      </c>
    </row>
    <row r="103" spans="1:12" ht="12.75" customHeight="1">
      <c r="A103" s="1032" t="s">
        <v>438</v>
      </c>
      <c r="B103" s="41">
        <v>1983</v>
      </c>
      <c r="C103" s="456"/>
      <c r="D103" s="456"/>
      <c r="E103" s="1372">
        <v>0</v>
      </c>
      <c r="F103" s="456"/>
      <c r="G103" s="456"/>
      <c r="H103" s="524">
        <v>0</v>
      </c>
      <c r="I103" s="456"/>
      <c r="J103" s="456"/>
      <c r="K103" s="456"/>
    </row>
    <row r="104" spans="1:12" ht="12.75" customHeight="1">
      <c r="A104" s="1032" t="s">
        <v>1061</v>
      </c>
      <c r="B104" s="41">
        <v>1991</v>
      </c>
      <c r="C104" s="524">
        <v>0</v>
      </c>
      <c r="D104" s="435">
        <v>0</v>
      </c>
      <c r="E104" s="441">
        <v>0</v>
      </c>
      <c r="F104" s="459">
        <v>0</v>
      </c>
      <c r="G104" s="459">
        <v>0</v>
      </c>
      <c r="H104" s="435">
        <v>0</v>
      </c>
      <c r="I104" s="456"/>
      <c r="J104" s="750"/>
      <c r="K104" s="750"/>
    </row>
    <row r="105" spans="1:12" ht="12.75" customHeight="1">
      <c r="A105" s="1032" t="s">
        <v>1050</v>
      </c>
      <c r="B105" s="41">
        <v>1992</v>
      </c>
      <c r="C105" s="435">
        <v>2726</v>
      </c>
      <c r="D105" s="525"/>
      <c r="E105" s="456"/>
      <c r="F105" s="456"/>
      <c r="G105" s="456"/>
      <c r="H105" s="750"/>
      <c r="I105" s="456"/>
      <c r="J105" s="456"/>
      <c r="K105" s="456"/>
    </row>
    <row r="106" spans="1:12" ht="12.75" customHeight="1">
      <c r="A106" s="1032" t="s">
        <v>1971</v>
      </c>
      <c r="B106" s="41">
        <v>1993</v>
      </c>
      <c r="C106" s="435">
        <v>0</v>
      </c>
      <c r="D106" s="524">
        <v>0</v>
      </c>
      <c r="E106" s="2097">
        <v>0</v>
      </c>
      <c r="F106" s="2097">
        <v>0</v>
      </c>
      <c r="G106" s="2097">
        <v>0</v>
      </c>
      <c r="H106" s="2097">
        <v>0</v>
      </c>
      <c r="I106" s="454"/>
      <c r="J106" s="459">
        <v>0</v>
      </c>
      <c r="K106" s="459">
        <v>0</v>
      </c>
    </row>
    <row r="107" spans="1:12" ht="12.75" customHeight="1">
      <c r="A107" s="1032" t="s">
        <v>83</v>
      </c>
      <c r="B107" s="41">
        <v>1999</v>
      </c>
      <c r="C107" s="516">
        <v>8815</v>
      </c>
      <c r="D107" s="435">
        <v>0</v>
      </c>
      <c r="E107" s="2086">
        <v>0</v>
      </c>
      <c r="F107" s="2086">
        <v>0</v>
      </c>
      <c r="G107" s="2086">
        <v>0</v>
      </c>
      <c r="H107" s="2086">
        <v>0</v>
      </c>
      <c r="I107" s="435">
        <v>0</v>
      </c>
      <c r="J107" s="435">
        <v>0</v>
      </c>
      <c r="K107" s="435">
        <v>0</v>
      </c>
    </row>
    <row r="108" spans="1:12" ht="12.75" customHeight="1" thickBot="1">
      <c r="A108" s="493" t="s">
        <v>630</v>
      </c>
      <c r="B108" s="795"/>
      <c r="C108" s="517">
        <f>SUM(C95:C107)</f>
        <v>36699</v>
      </c>
      <c r="D108" s="517">
        <f t="shared" ref="D108:K108" si="3">SUM(D95:D107)</f>
        <v>0</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c r="A109" s="884" t="s">
        <v>311</v>
      </c>
      <c r="B109" s="894" t="s">
        <v>724</v>
      </c>
      <c r="C109" s="526">
        <f t="shared" ref="C109:K109" si="4">SUM(C12,C18,C40,C63,C67,C75,C82,C93,C108,)</f>
        <v>11536935</v>
      </c>
      <c r="D109" s="526">
        <f t="shared" si="4"/>
        <v>0</v>
      </c>
      <c r="E109" s="526">
        <f t="shared" si="4"/>
        <v>0</v>
      </c>
      <c r="F109" s="526">
        <f t="shared" si="4"/>
        <v>0</v>
      </c>
      <c r="G109" s="526">
        <f t="shared" si="4"/>
        <v>0</v>
      </c>
      <c r="H109" s="526">
        <f t="shared" si="4"/>
        <v>0</v>
      </c>
      <c r="I109" s="526">
        <f t="shared" si="4"/>
        <v>0</v>
      </c>
      <c r="J109" s="526">
        <f t="shared" si="4"/>
        <v>0</v>
      </c>
      <c r="K109" s="466">
        <f t="shared" si="4"/>
        <v>0</v>
      </c>
    </row>
    <row r="110" spans="1:12" ht="27" customHeight="1" thickTop="1">
      <c r="A110" s="1284" t="s">
        <v>439</v>
      </c>
      <c r="B110" s="1285"/>
      <c r="C110" s="1037"/>
      <c r="D110" s="1037"/>
      <c r="E110" s="1037"/>
      <c r="F110" s="1037"/>
      <c r="G110" s="1037"/>
      <c r="H110" s="1037"/>
      <c r="I110" s="1037"/>
      <c r="J110" s="1037"/>
      <c r="K110" s="1038"/>
    </row>
    <row r="111" spans="1:12" ht="12.75" customHeight="1">
      <c r="A111" s="1031" t="s">
        <v>1051</v>
      </c>
      <c r="B111" s="43">
        <v>2100</v>
      </c>
      <c r="C111" s="522">
        <v>325567</v>
      </c>
      <c r="D111" s="441">
        <v>0</v>
      </c>
      <c r="E111" s="525"/>
      <c r="F111" s="441">
        <v>0</v>
      </c>
      <c r="G111" s="459">
        <v>0</v>
      </c>
      <c r="H111" s="525"/>
      <c r="I111" s="456"/>
      <c r="J111" s="456"/>
      <c r="K111" s="456"/>
    </row>
    <row r="112" spans="1:12" ht="12.75" customHeight="1">
      <c r="A112" s="1032" t="s">
        <v>1052</v>
      </c>
      <c r="B112" s="41">
        <v>2200</v>
      </c>
      <c r="C112" s="516">
        <v>678346</v>
      </c>
      <c r="D112" s="435">
        <v>0</v>
      </c>
      <c r="E112" s="525"/>
      <c r="F112" s="435">
        <v>0</v>
      </c>
      <c r="G112" s="459">
        <v>0</v>
      </c>
      <c r="H112" s="525"/>
      <c r="I112" s="456"/>
      <c r="J112" s="456"/>
      <c r="K112" s="456"/>
      <c r="L112" s="180"/>
    </row>
    <row r="113" spans="1:11" ht="12.75" customHeight="1">
      <c r="A113" s="1032" t="s">
        <v>29</v>
      </c>
      <c r="B113" s="41">
        <v>2300</v>
      </c>
      <c r="C113" s="516">
        <v>0</v>
      </c>
      <c r="D113" s="435">
        <v>0</v>
      </c>
      <c r="E113" s="525"/>
      <c r="F113" s="435">
        <v>0</v>
      </c>
      <c r="G113" s="459">
        <v>0</v>
      </c>
      <c r="H113" s="525"/>
      <c r="I113" s="456"/>
      <c r="J113" s="456"/>
      <c r="K113" s="456"/>
    </row>
    <row r="114" spans="1:11" ht="22.5" customHeight="1" thickBot="1">
      <c r="A114" s="892" t="s">
        <v>1010</v>
      </c>
      <c r="B114" s="893" t="s">
        <v>723</v>
      </c>
      <c r="C114" s="1039">
        <f>SUM(C111:C113)</f>
        <v>1003913</v>
      </c>
      <c r="D114" s="1039">
        <f>SUM(D111:D113)</f>
        <v>0</v>
      </c>
      <c r="E114" s="525" t="s">
        <v>1488</v>
      </c>
      <c r="F114" s="1039">
        <f>SUM(F111:F113)</f>
        <v>0</v>
      </c>
      <c r="G114" s="1039">
        <f>SUM(G111:G113)</f>
        <v>0</v>
      </c>
      <c r="H114" s="525"/>
      <c r="I114" s="456"/>
      <c r="J114" s="456"/>
      <c r="K114" s="456"/>
    </row>
    <row r="115" spans="1:11" ht="20.25" customHeight="1" thickTop="1">
      <c r="A115" s="1290" t="s">
        <v>1007</v>
      </c>
      <c r="B115" s="1291"/>
      <c r="C115" s="1040"/>
      <c r="D115" s="1037"/>
      <c r="E115" s="1037"/>
      <c r="F115" s="1037"/>
      <c r="G115" s="1037"/>
      <c r="H115" s="1037"/>
      <c r="I115" s="1037"/>
      <c r="J115" s="1037"/>
      <c r="K115" s="1038"/>
    </row>
    <row r="116" spans="1:11" ht="15" customHeight="1">
      <c r="A116" s="793" t="s">
        <v>1335</v>
      </c>
      <c r="B116" s="277"/>
      <c r="C116" s="528"/>
      <c r="D116" s="454"/>
      <c r="E116" s="525"/>
      <c r="F116" s="454"/>
      <c r="G116" s="454"/>
      <c r="H116" s="525"/>
      <c r="I116" s="456"/>
      <c r="J116" s="454"/>
      <c r="K116" s="454"/>
    </row>
    <row r="117" spans="1:11" ht="12.75" customHeight="1">
      <c r="A117" s="510" t="s">
        <v>1913</v>
      </c>
      <c r="B117" s="275">
        <v>3001</v>
      </c>
      <c r="C117" s="522">
        <v>0</v>
      </c>
      <c r="D117" s="441">
        <v>0</v>
      </c>
      <c r="E117" s="2087">
        <v>0</v>
      </c>
      <c r="F117" s="2087">
        <v>0</v>
      </c>
      <c r="G117" s="2087">
        <v>0</v>
      </c>
      <c r="H117" s="2087">
        <v>0</v>
      </c>
      <c r="I117" s="456"/>
      <c r="J117" s="435">
        <v>0</v>
      </c>
      <c r="K117" s="2086">
        <v>0</v>
      </c>
    </row>
    <row r="118" spans="1:11" ht="12.75" customHeight="1">
      <c r="A118" s="510" t="s">
        <v>1914</v>
      </c>
      <c r="B118" s="275">
        <v>3002</v>
      </c>
      <c r="C118" s="516">
        <v>0</v>
      </c>
      <c r="D118" s="435">
        <v>0</v>
      </c>
      <c r="E118" s="2086">
        <v>0</v>
      </c>
      <c r="F118" s="2086">
        <v>0</v>
      </c>
      <c r="G118" s="2086">
        <v>0</v>
      </c>
      <c r="H118" s="2086">
        <v>0</v>
      </c>
      <c r="I118" s="456"/>
      <c r="J118" s="435">
        <v>0</v>
      </c>
      <c r="K118" s="2086">
        <v>0</v>
      </c>
    </row>
    <row r="119" spans="1:11" ht="12.75" customHeight="1">
      <c r="A119" s="510" t="s">
        <v>1915</v>
      </c>
      <c r="B119" s="275">
        <v>3005</v>
      </c>
      <c r="C119" s="516">
        <v>0</v>
      </c>
      <c r="D119" s="435">
        <v>0</v>
      </c>
      <c r="E119" s="2086">
        <v>0</v>
      </c>
      <c r="F119" s="2086">
        <v>0</v>
      </c>
      <c r="G119" s="2086">
        <v>0</v>
      </c>
      <c r="H119" s="2086">
        <v>0</v>
      </c>
      <c r="I119" s="456"/>
      <c r="J119" s="435">
        <v>0</v>
      </c>
      <c r="K119" s="2086">
        <v>0</v>
      </c>
    </row>
    <row r="120" spans="1:11" ht="22.5">
      <c r="A120" s="794" t="s">
        <v>1916</v>
      </c>
      <c r="B120" s="166">
        <v>3099</v>
      </c>
      <c r="C120" s="516">
        <v>0</v>
      </c>
      <c r="D120" s="435">
        <v>0</v>
      </c>
      <c r="E120" s="2086">
        <v>0</v>
      </c>
      <c r="F120" s="2086">
        <v>0</v>
      </c>
      <c r="G120" s="2086">
        <v>0</v>
      </c>
      <c r="H120" s="2086">
        <v>0</v>
      </c>
      <c r="I120" s="456"/>
      <c r="J120" s="435">
        <v>0</v>
      </c>
      <c r="K120" s="2086">
        <v>0</v>
      </c>
    </row>
    <row r="121" spans="1:11" ht="12.6" customHeight="1" thickBot="1">
      <c r="A121" s="493" t="s">
        <v>631</v>
      </c>
      <c r="B121" s="895"/>
      <c r="C121" s="517">
        <f t="shared" ref="C121:H121" si="5">SUM(C117:C120)</f>
        <v>0</v>
      </c>
      <c r="D121" s="517">
        <f t="shared" si="5"/>
        <v>0</v>
      </c>
      <c r="E121" s="517">
        <f t="shared" si="5"/>
        <v>0</v>
      </c>
      <c r="F121" s="517">
        <f t="shared" si="5"/>
        <v>0</v>
      </c>
      <c r="G121" s="517">
        <f t="shared" si="5"/>
        <v>0</v>
      </c>
      <c r="H121" s="517">
        <f t="shared" si="5"/>
        <v>0</v>
      </c>
      <c r="I121" s="456"/>
      <c r="J121" s="517">
        <f>SUM(J117:J120)</f>
        <v>0</v>
      </c>
      <c r="K121" s="518">
        <f>SUM(K117:K120)</f>
        <v>0</v>
      </c>
    </row>
    <row r="122" spans="1:11" ht="15" customHeight="1" thickTop="1">
      <c r="A122" s="792" t="s">
        <v>640</v>
      </c>
      <c r="B122" s="489"/>
      <c r="C122" s="529"/>
      <c r="D122" s="527"/>
      <c r="E122" s="456"/>
      <c r="F122" s="457"/>
      <c r="G122" s="456"/>
      <c r="H122" s="456"/>
      <c r="I122" s="456"/>
      <c r="J122" s="456"/>
      <c r="K122" s="456"/>
    </row>
    <row r="123" spans="1:11" ht="15" customHeight="1">
      <c r="A123" s="1041" t="s">
        <v>829</v>
      </c>
      <c r="B123" s="216"/>
      <c r="C123" s="454"/>
      <c r="D123" s="527"/>
      <c r="E123" s="456"/>
      <c r="F123" s="454"/>
      <c r="G123" s="456"/>
      <c r="H123" s="456"/>
      <c r="I123" s="456"/>
      <c r="J123" s="456"/>
      <c r="K123" s="456"/>
    </row>
    <row r="124" spans="1:11" ht="12.75" customHeight="1">
      <c r="A124" s="1032" t="s">
        <v>1104</v>
      </c>
      <c r="B124" s="276">
        <v>3100</v>
      </c>
      <c r="C124" s="441">
        <v>0</v>
      </c>
      <c r="D124" s="525"/>
      <c r="E124" s="456"/>
      <c r="F124" s="876">
        <v>0</v>
      </c>
      <c r="G124" s="456"/>
      <c r="H124" s="456"/>
      <c r="I124" s="456"/>
      <c r="J124" s="456"/>
      <c r="K124" s="456"/>
    </row>
    <row r="125" spans="1:11" ht="12.75" customHeight="1">
      <c r="A125" s="1032" t="s">
        <v>1105</v>
      </c>
      <c r="B125" s="275">
        <v>3105</v>
      </c>
      <c r="C125" s="435">
        <v>0</v>
      </c>
      <c r="D125" s="525"/>
      <c r="E125" s="456"/>
      <c r="F125" s="435">
        <v>0</v>
      </c>
      <c r="G125" s="456"/>
      <c r="H125" s="456"/>
      <c r="I125" s="456"/>
      <c r="J125" s="456"/>
      <c r="K125" s="456"/>
    </row>
    <row r="126" spans="1:11" ht="12.75" customHeight="1">
      <c r="A126" s="1032" t="s">
        <v>1106</v>
      </c>
      <c r="B126" s="275">
        <v>3110</v>
      </c>
      <c r="C126" s="516">
        <v>1757188</v>
      </c>
      <c r="D126" s="435">
        <v>0</v>
      </c>
      <c r="E126" s="456"/>
      <c r="F126" s="435">
        <v>0</v>
      </c>
      <c r="G126" s="456"/>
      <c r="H126" s="456"/>
      <c r="I126" s="456"/>
      <c r="J126" s="456"/>
      <c r="K126" s="456"/>
    </row>
    <row r="127" spans="1:11" ht="12.75" customHeight="1">
      <c r="A127" s="1032" t="s">
        <v>113</v>
      </c>
      <c r="B127" s="275">
        <v>3120</v>
      </c>
      <c r="C127" s="435">
        <v>0</v>
      </c>
      <c r="D127" s="525"/>
      <c r="E127" s="456"/>
      <c r="F127" s="435">
        <v>0</v>
      </c>
      <c r="G127" s="456"/>
      <c r="H127" s="456"/>
      <c r="I127" s="456"/>
      <c r="J127" s="456"/>
      <c r="K127" s="456"/>
    </row>
    <row r="128" spans="1:11" ht="12.75" customHeight="1">
      <c r="A128" s="1032" t="s">
        <v>190</v>
      </c>
      <c r="B128" s="275">
        <v>3130</v>
      </c>
      <c r="C128" s="435">
        <v>0</v>
      </c>
      <c r="D128" s="525"/>
      <c r="E128" s="456"/>
      <c r="F128" s="435">
        <v>0</v>
      </c>
      <c r="G128" s="456"/>
      <c r="H128" s="456"/>
      <c r="I128" s="456"/>
      <c r="J128" s="456"/>
      <c r="K128" s="456"/>
    </row>
    <row r="129" spans="1:11" ht="12.75" customHeight="1">
      <c r="A129" s="1032" t="s">
        <v>160</v>
      </c>
      <c r="B129" s="275">
        <v>3145</v>
      </c>
      <c r="C129" s="435">
        <v>0</v>
      </c>
      <c r="D129" s="525"/>
      <c r="E129" s="456"/>
      <c r="F129" s="435">
        <v>0</v>
      </c>
      <c r="G129" s="456"/>
      <c r="H129" s="456"/>
      <c r="I129" s="456"/>
      <c r="J129" s="456"/>
      <c r="K129" s="456"/>
    </row>
    <row r="130" spans="1:11" ht="12.75" customHeight="1">
      <c r="A130" s="1032" t="s">
        <v>70</v>
      </c>
      <c r="B130" s="275">
        <v>3199</v>
      </c>
      <c r="C130" s="516">
        <v>0</v>
      </c>
      <c r="D130" s="459">
        <v>0</v>
      </c>
      <c r="E130" s="456"/>
      <c r="F130" s="435">
        <v>0</v>
      </c>
      <c r="G130" s="456"/>
      <c r="H130" s="456"/>
      <c r="I130" s="456"/>
      <c r="J130" s="456"/>
      <c r="K130" s="456"/>
    </row>
    <row r="131" spans="1:11" ht="12.75" customHeight="1" thickBot="1">
      <c r="A131" s="493" t="s">
        <v>1307</v>
      </c>
      <c r="B131" s="491"/>
      <c r="C131" s="517">
        <f>SUM(C124:C130)</f>
        <v>1757188</v>
      </c>
      <c r="D131" s="517">
        <f>SUM(D124:D130)</f>
        <v>0</v>
      </c>
      <c r="E131" s="515" t="s">
        <v>1488</v>
      </c>
      <c r="F131" s="517">
        <f>SUM(F124:F130)</f>
        <v>0</v>
      </c>
      <c r="G131" s="456" t="s">
        <v>1488</v>
      </c>
      <c r="H131" s="456" t="s">
        <v>1488</v>
      </c>
      <c r="I131" s="456" t="s">
        <v>1488</v>
      </c>
      <c r="J131" s="456" t="s">
        <v>1488</v>
      </c>
      <c r="K131" s="456" t="s">
        <v>1488</v>
      </c>
    </row>
    <row r="132" spans="1:11" ht="15" customHeight="1" thickTop="1">
      <c r="A132" s="1042" t="s">
        <v>313</v>
      </c>
      <c r="B132" s="490"/>
      <c r="C132" s="519"/>
      <c r="D132" s="519"/>
      <c r="E132" s="527"/>
      <c r="F132" s="519"/>
      <c r="G132" s="456"/>
      <c r="H132" s="456"/>
      <c r="I132" s="456"/>
      <c r="J132" s="456"/>
      <c r="K132" s="456"/>
    </row>
    <row r="133" spans="1:11">
      <c r="A133" s="1032" t="s">
        <v>759</v>
      </c>
      <c r="B133" s="275">
        <v>3200</v>
      </c>
      <c r="C133" s="516">
        <v>0</v>
      </c>
      <c r="D133" s="435">
        <v>0</v>
      </c>
      <c r="E133" s="525"/>
      <c r="F133" s="456"/>
      <c r="G133" s="459">
        <v>0</v>
      </c>
      <c r="H133" s="456"/>
      <c r="I133" s="456"/>
      <c r="J133" s="456"/>
      <c r="K133" s="456"/>
    </row>
    <row r="134" spans="1:11" ht="12.75" customHeight="1">
      <c r="A134" s="1032" t="s">
        <v>831</v>
      </c>
      <c r="B134" s="275">
        <v>3220</v>
      </c>
      <c r="C134" s="516">
        <v>0</v>
      </c>
      <c r="D134" s="435">
        <v>0</v>
      </c>
      <c r="E134" s="525"/>
      <c r="F134" s="456"/>
      <c r="G134" s="459">
        <v>0</v>
      </c>
      <c r="H134" s="456"/>
      <c r="I134" s="456"/>
      <c r="J134" s="456"/>
      <c r="K134" s="456"/>
    </row>
    <row r="135" spans="1:11" ht="12.75" customHeight="1">
      <c r="A135" s="1032" t="s">
        <v>312</v>
      </c>
      <c r="B135" s="275">
        <v>3225</v>
      </c>
      <c r="C135" s="516">
        <v>0</v>
      </c>
      <c r="D135" s="435">
        <v>0</v>
      </c>
      <c r="E135" s="525"/>
      <c r="F135" s="456"/>
      <c r="G135" s="459">
        <v>0</v>
      </c>
      <c r="H135" s="456"/>
      <c r="I135" s="456"/>
      <c r="J135" s="456"/>
      <c r="K135" s="456"/>
    </row>
    <row r="136" spans="1:11" ht="12.75" customHeight="1">
      <c r="A136" s="1032" t="s">
        <v>760</v>
      </c>
      <c r="B136" s="275">
        <v>3235</v>
      </c>
      <c r="C136" s="524">
        <v>0</v>
      </c>
      <c r="D136" s="459">
        <v>0</v>
      </c>
      <c r="E136" s="525"/>
      <c r="F136" s="456"/>
      <c r="G136" s="459">
        <v>0</v>
      </c>
      <c r="H136" s="456"/>
      <c r="I136" s="456"/>
      <c r="J136" s="456"/>
      <c r="K136" s="456"/>
    </row>
    <row r="137" spans="1:11" ht="12.75" customHeight="1">
      <c r="A137" s="1032" t="s">
        <v>761</v>
      </c>
      <c r="B137" s="275">
        <v>3240</v>
      </c>
      <c r="C137" s="524">
        <v>0</v>
      </c>
      <c r="D137" s="459">
        <v>0</v>
      </c>
      <c r="E137" s="525"/>
      <c r="F137" s="456"/>
      <c r="G137" s="459">
        <v>0</v>
      </c>
      <c r="H137" s="456"/>
      <c r="I137" s="456"/>
      <c r="J137" s="456"/>
      <c r="K137" s="456"/>
    </row>
    <row r="138" spans="1:11" ht="12.75" customHeight="1">
      <c r="A138" s="1032" t="s">
        <v>762</v>
      </c>
      <c r="B138" s="275">
        <v>3270</v>
      </c>
      <c r="C138" s="524">
        <v>0</v>
      </c>
      <c r="D138" s="459">
        <v>0</v>
      </c>
      <c r="E138" s="525"/>
      <c r="F138" s="456"/>
      <c r="G138" s="459">
        <v>0</v>
      </c>
      <c r="H138" s="456"/>
      <c r="I138" s="456"/>
      <c r="J138" s="456"/>
      <c r="K138" s="456"/>
    </row>
    <row r="139" spans="1:11" ht="12.75" customHeight="1">
      <c r="A139" s="1032" t="s">
        <v>71</v>
      </c>
      <c r="B139" s="275">
        <v>3299</v>
      </c>
      <c r="C139" s="516">
        <v>0</v>
      </c>
      <c r="D139" s="435">
        <v>0</v>
      </c>
      <c r="E139" s="525"/>
      <c r="F139" s="540"/>
      <c r="G139" s="459">
        <v>0</v>
      </c>
      <c r="H139" s="456"/>
      <c r="I139" s="456"/>
      <c r="J139" s="456"/>
      <c r="K139" s="456"/>
    </row>
    <row r="140" spans="1:11" ht="12.75" customHeight="1" thickBot="1">
      <c r="A140" s="493" t="s">
        <v>763</v>
      </c>
      <c r="B140" s="491"/>
      <c r="C140" s="517">
        <f>SUM(C133:C139)</f>
        <v>0</v>
      </c>
      <c r="D140" s="517">
        <f>SUM(D133:D139)</f>
        <v>0</v>
      </c>
      <c r="E140" s="525" t="s">
        <v>1488</v>
      </c>
      <c r="F140" s="540"/>
      <c r="G140" s="517">
        <f>SUM(G133:G139)</f>
        <v>0</v>
      </c>
      <c r="H140" s="456" t="s">
        <v>1488</v>
      </c>
      <c r="I140" s="456" t="s">
        <v>1488</v>
      </c>
      <c r="J140" s="456" t="s">
        <v>1488</v>
      </c>
      <c r="K140" s="456" t="s">
        <v>1488</v>
      </c>
    </row>
    <row r="141" spans="1:11" ht="13.5" customHeight="1" thickTop="1">
      <c r="A141" s="1042" t="s">
        <v>832</v>
      </c>
      <c r="B141" s="490"/>
      <c r="C141" s="519"/>
      <c r="D141" s="457"/>
      <c r="E141" s="525"/>
      <c r="F141" s="519"/>
      <c r="G141" s="519"/>
      <c r="H141" s="456"/>
      <c r="I141" s="456"/>
      <c r="J141" s="456"/>
      <c r="K141" s="456"/>
    </row>
    <row r="142" spans="1:11" ht="12.75" customHeight="1">
      <c r="A142" s="1032" t="s">
        <v>764</v>
      </c>
      <c r="B142" s="275">
        <v>3305</v>
      </c>
      <c r="C142" s="435">
        <v>0</v>
      </c>
      <c r="D142" s="456"/>
      <c r="E142" s="525"/>
      <c r="F142" s="456"/>
      <c r="G142" s="459">
        <v>0</v>
      </c>
      <c r="H142" s="456"/>
      <c r="I142" s="456"/>
      <c r="J142" s="456"/>
      <c r="K142" s="456"/>
    </row>
    <row r="143" spans="1:11" ht="12.75" customHeight="1">
      <c r="A143" s="1032" t="s">
        <v>440</v>
      </c>
      <c r="B143" s="275">
        <v>3310</v>
      </c>
      <c r="C143" s="516">
        <v>0</v>
      </c>
      <c r="D143" s="456"/>
      <c r="E143" s="525"/>
      <c r="F143" s="456"/>
      <c r="G143" s="459">
        <v>0</v>
      </c>
      <c r="H143" s="456"/>
      <c r="I143" s="456"/>
      <c r="J143" s="456"/>
      <c r="K143" s="456"/>
    </row>
    <row r="144" spans="1:11" ht="12.75" customHeight="1" thickBot="1">
      <c r="A144" s="493" t="s">
        <v>496</v>
      </c>
      <c r="B144" s="491"/>
      <c r="C144" s="518">
        <f>SUM(C142:C143)</f>
        <v>0</v>
      </c>
      <c r="D144" s="456"/>
      <c r="E144" s="525"/>
      <c r="F144" s="456"/>
      <c r="G144" s="518">
        <f>SUM(G142:G143)</f>
        <v>0</v>
      </c>
      <c r="H144" s="456"/>
      <c r="I144" s="456"/>
      <c r="J144" s="456"/>
      <c r="K144" s="456"/>
    </row>
    <row r="145" spans="1:11" ht="12.75" customHeight="1" thickTop="1" thickBot="1">
      <c r="A145" s="1044" t="s">
        <v>1333</v>
      </c>
      <c r="B145" s="1045">
        <v>3360</v>
      </c>
      <c r="C145" s="447">
        <v>0</v>
      </c>
      <c r="D145" s="456"/>
      <c r="E145" s="525"/>
      <c r="F145" s="456"/>
      <c r="G145" s="456"/>
      <c r="H145" s="456"/>
      <c r="I145" s="456"/>
      <c r="J145" s="456"/>
      <c r="K145" s="456"/>
    </row>
    <row r="146" spans="1:11" ht="12.75" customHeight="1" thickTop="1" thickBot="1">
      <c r="A146" s="1044" t="s">
        <v>1170</v>
      </c>
      <c r="B146" s="1045">
        <v>3365</v>
      </c>
      <c r="C146" s="447">
        <v>0</v>
      </c>
      <c r="D146" s="465">
        <v>0</v>
      </c>
      <c r="E146" s="525"/>
      <c r="F146" s="456"/>
      <c r="G146" s="459">
        <v>0</v>
      </c>
      <c r="H146" s="456"/>
      <c r="I146" s="456"/>
      <c r="J146" s="456"/>
      <c r="K146" s="456"/>
    </row>
    <row r="147" spans="1:11" ht="12.75" customHeight="1" thickTop="1" thickBot="1">
      <c r="A147" s="1044" t="s">
        <v>161</v>
      </c>
      <c r="B147" s="1045">
        <v>3370</v>
      </c>
      <c r="C147" s="446">
        <v>0</v>
      </c>
      <c r="D147" s="446">
        <v>0</v>
      </c>
      <c r="E147" s="527"/>
      <c r="F147" s="456"/>
      <c r="G147" s="456"/>
      <c r="H147" s="456"/>
      <c r="I147" s="456"/>
      <c r="J147" s="456"/>
      <c r="K147" s="456"/>
    </row>
    <row r="148" spans="1:11" ht="12.75" customHeight="1" thickTop="1" thickBot="1">
      <c r="A148" s="1044" t="s">
        <v>949</v>
      </c>
      <c r="B148" s="1045">
        <v>3410</v>
      </c>
      <c r="C148" s="530">
        <v>0</v>
      </c>
      <c r="D148" s="447">
        <v>0</v>
      </c>
      <c r="E148" s="2089">
        <v>0</v>
      </c>
      <c r="F148" s="2089">
        <v>0</v>
      </c>
      <c r="G148" s="2089">
        <v>0</v>
      </c>
      <c r="H148" s="2089">
        <v>0</v>
      </c>
      <c r="I148" s="2089">
        <v>0</v>
      </c>
      <c r="J148" s="2089">
        <v>0</v>
      </c>
      <c r="K148" s="2089">
        <v>0</v>
      </c>
    </row>
    <row r="149" spans="1:11" ht="12.75" customHeight="1" thickTop="1" thickBot="1">
      <c r="A149" s="1044" t="s">
        <v>72</v>
      </c>
      <c r="B149" s="1045">
        <v>3499</v>
      </c>
      <c r="C149" s="530">
        <v>0</v>
      </c>
      <c r="D149" s="447">
        <v>0</v>
      </c>
      <c r="E149" s="2089">
        <v>0</v>
      </c>
      <c r="F149" s="2089">
        <v>0</v>
      </c>
      <c r="G149" s="2089">
        <v>0</v>
      </c>
      <c r="H149" s="2089">
        <v>0</v>
      </c>
      <c r="I149" s="2089">
        <v>0</v>
      </c>
      <c r="J149" s="2089">
        <v>0</v>
      </c>
      <c r="K149" s="2089">
        <v>0</v>
      </c>
    </row>
    <row r="150" spans="1:11" ht="13.5" customHeight="1" thickTop="1">
      <c r="A150" s="1042" t="s">
        <v>578</v>
      </c>
      <c r="B150" s="1043"/>
      <c r="C150" s="519"/>
      <c r="D150" s="456"/>
      <c r="E150" s="525"/>
      <c r="F150" s="456"/>
      <c r="G150" s="456"/>
      <c r="H150" s="456"/>
      <c r="I150" s="456"/>
      <c r="J150" s="456"/>
      <c r="K150" s="456"/>
    </row>
    <row r="151" spans="1:11" ht="12.75" customHeight="1">
      <c r="A151" s="1032" t="s">
        <v>1188</v>
      </c>
      <c r="B151" s="275">
        <v>3500</v>
      </c>
      <c r="C151" s="516">
        <v>0</v>
      </c>
      <c r="D151" s="435">
        <v>0</v>
      </c>
      <c r="E151" s="525"/>
      <c r="F151" s="435">
        <v>0</v>
      </c>
      <c r="G151" s="2086">
        <v>0</v>
      </c>
      <c r="H151" s="456"/>
      <c r="I151" s="456"/>
      <c r="J151" s="456"/>
      <c r="K151" s="456"/>
    </row>
    <row r="152" spans="1:11" ht="12.75" customHeight="1">
      <c r="A152" s="1032" t="s">
        <v>1334</v>
      </c>
      <c r="B152" s="275">
        <v>3510</v>
      </c>
      <c r="C152" s="516">
        <v>50487</v>
      </c>
      <c r="D152" s="435">
        <v>0</v>
      </c>
      <c r="E152" s="525"/>
      <c r="F152" s="435">
        <v>0</v>
      </c>
      <c r="G152" s="2086">
        <v>0</v>
      </c>
      <c r="H152" s="456"/>
      <c r="I152" s="456"/>
      <c r="J152" s="456"/>
      <c r="K152" s="456"/>
    </row>
    <row r="153" spans="1:11" ht="12.75" customHeight="1">
      <c r="A153" s="1032" t="s">
        <v>73</v>
      </c>
      <c r="B153" s="275">
        <v>3599</v>
      </c>
      <c r="C153" s="516">
        <v>0</v>
      </c>
      <c r="D153" s="435">
        <v>0</v>
      </c>
      <c r="E153" s="525"/>
      <c r="F153" s="435">
        <v>0</v>
      </c>
      <c r="G153" s="2086">
        <v>0</v>
      </c>
      <c r="H153" s="456"/>
      <c r="I153" s="456"/>
      <c r="J153" s="456"/>
      <c r="K153" s="456"/>
    </row>
    <row r="154" spans="1:11" ht="12.75" customHeight="1" thickBot="1">
      <c r="A154" s="493" t="s">
        <v>99</v>
      </c>
      <c r="B154" s="491"/>
      <c r="C154" s="517">
        <f>SUM(C151:C153)</f>
        <v>50487</v>
      </c>
      <c r="D154" s="517">
        <f>SUM(D151:D153)</f>
        <v>0</v>
      </c>
      <c r="E154" s="525"/>
      <c r="F154" s="517">
        <f>SUM(F151:F153)</f>
        <v>0</v>
      </c>
      <c r="G154" s="517">
        <f>SUM(G151:G153)</f>
        <v>0</v>
      </c>
      <c r="H154" s="456"/>
      <c r="I154" s="456"/>
      <c r="J154" s="456"/>
      <c r="K154" s="456"/>
    </row>
    <row r="155" spans="1:11" ht="12.75" customHeight="1" thickTop="1" thickBot="1">
      <c r="A155" s="1044" t="s">
        <v>478</v>
      </c>
      <c r="B155" s="1045">
        <v>3610</v>
      </c>
      <c r="C155" s="447">
        <v>0</v>
      </c>
      <c r="D155" s="456"/>
      <c r="E155" s="527"/>
      <c r="F155" s="456"/>
      <c r="G155" s="456"/>
      <c r="H155" s="456"/>
      <c r="I155" s="456"/>
      <c r="J155" s="456"/>
      <c r="K155" s="456"/>
    </row>
    <row r="156" spans="1:11" ht="12.75" customHeight="1" thickTop="1" thickBot="1">
      <c r="A156" s="1044" t="s">
        <v>54</v>
      </c>
      <c r="B156" s="1045">
        <v>3660</v>
      </c>
      <c r="C156" s="446">
        <v>0</v>
      </c>
      <c r="D156" s="449">
        <v>0</v>
      </c>
      <c r="E156" s="525"/>
      <c r="F156" s="449">
        <v>0</v>
      </c>
      <c r="G156" s="2090">
        <v>0</v>
      </c>
      <c r="H156" s="456"/>
      <c r="I156" s="456"/>
      <c r="J156" s="456"/>
      <c r="K156" s="456"/>
    </row>
    <row r="157" spans="1:11" ht="12.75" customHeight="1" thickTop="1" thickBot="1">
      <c r="A157" s="1044" t="s">
        <v>1258</v>
      </c>
      <c r="B157" s="1045">
        <v>3695</v>
      </c>
      <c r="C157" s="447">
        <v>0</v>
      </c>
      <c r="D157" s="456"/>
      <c r="E157" s="525"/>
      <c r="F157" s="447">
        <v>0</v>
      </c>
      <c r="G157" s="2089">
        <v>0</v>
      </c>
      <c r="H157" s="456"/>
      <c r="I157" s="456"/>
      <c r="J157" s="456"/>
      <c r="K157" s="456"/>
    </row>
    <row r="158" spans="1:11" ht="12.75" customHeight="1" thickTop="1" thickBot="1">
      <c r="A158" s="1044" t="s">
        <v>1327</v>
      </c>
      <c r="B158" s="1045">
        <v>3705</v>
      </c>
      <c r="C158" s="447">
        <v>5489</v>
      </c>
      <c r="D158" s="449">
        <v>0</v>
      </c>
      <c r="E158" s="525"/>
      <c r="F158" s="447">
        <v>0</v>
      </c>
      <c r="G158" s="2089">
        <v>0</v>
      </c>
      <c r="H158" s="456"/>
      <c r="I158" s="456"/>
      <c r="J158" s="456"/>
      <c r="K158" s="456"/>
    </row>
    <row r="159" spans="1:11" ht="12.75" customHeight="1" thickTop="1" thickBot="1">
      <c r="A159" s="1044" t="s">
        <v>40</v>
      </c>
      <c r="B159" s="1045">
        <v>3715</v>
      </c>
      <c r="C159" s="447">
        <v>0</v>
      </c>
      <c r="D159" s="456"/>
      <c r="E159" s="525"/>
      <c r="F159" s="447">
        <v>0</v>
      </c>
      <c r="G159" s="2089">
        <v>0</v>
      </c>
      <c r="H159" s="456"/>
      <c r="I159" s="456"/>
      <c r="J159" s="456"/>
      <c r="K159" s="456"/>
    </row>
    <row r="160" spans="1:11" ht="12.75" customHeight="1" thickTop="1" thickBot="1">
      <c r="A160" s="1044" t="s">
        <v>41</v>
      </c>
      <c r="B160" s="1045">
        <v>3720</v>
      </c>
      <c r="C160" s="447">
        <v>0</v>
      </c>
      <c r="D160" s="456"/>
      <c r="E160" s="525"/>
      <c r="F160" s="447">
        <v>0</v>
      </c>
      <c r="G160" s="2089">
        <v>0</v>
      </c>
      <c r="H160" s="456"/>
      <c r="I160" s="456"/>
      <c r="J160" s="456"/>
      <c r="K160" s="456"/>
    </row>
    <row r="161" spans="1:11" ht="12.75" customHeight="1" thickTop="1" thickBot="1">
      <c r="A161" s="1044" t="s">
        <v>497</v>
      </c>
      <c r="B161" s="1045">
        <v>3725</v>
      </c>
      <c r="C161" s="452">
        <v>0</v>
      </c>
      <c r="D161" s="456"/>
      <c r="E161" s="525"/>
      <c r="F161" s="452">
        <v>0</v>
      </c>
      <c r="G161" s="2091">
        <v>0</v>
      </c>
      <c r="H161" s="456"/>
      <c r="I161" s="456"/>
      <c r="J161" s="456"/>
      <c r="K161" s="456"/>
    </row>
    <row r="162" spans="1:11" ht="12.75" customHeight="1" thickTop="1" thickBot="1">
      <c r="A162" s="1044" t="s">
        <v>498</v>
      </c>
      <c r="B162" s="1045">
        <v>3726</v>
      </c>
      <c r="C162" s="452">
        <v>0</v>
      </c>
      <c r="D162" s="456"/>
      <c r="E162" s="525"/>
      <c r="F162" s="452">
        <v>0</v>
      </c>
      <c r="G162" s="2091">
        <v>0</v>
      </c>
      <c r="H162" s="456"/>
      <c r="I162" s="456"/>
      <c r="J162" s="456"/>
      <c r="K162" s="456"/>
    </row>
    <row r="163" spans="1:11" ht="12.75" customHeight="1" thickTop="1" thickBot="1">
      <c r="A163" s="1044" t="s">
        <v>42</v>
      </c>
      <c r="B163" s="1045">
        <v>3766</v>
      </c>
      <c r="C163" s="447">
        <v>0</v>
      </c>
      <c r="D163" s="449">
        <v>0</v>
      </c>
      <c r="E163" s="525"/>
      <c r="F163" s="447">
        <v>0</v>
      </c>
      <c r="G163" s="2089">
        <v>0</v>
      </c>
      <c r="H163" s="456"/>
      <c r="I163" s="456"/>
      <c r="J163" s="456"/>
      <c r="K163" s="456"/>
    </row>
    <row r="164" spans="1:11" ht="12.75" customHeight="1" thickTop="1" thickBot="1">
      <c r="A164" s="1044" t="s">
        <v>1241</v>
      </c>
      <c r="B164" s="1045">
        <v>3767</v>
      </c>
      <c r="C164" s="447">
        <v>0</v>
      </c>
      <c r="D164" s="452">
        <v>0</v>
      </c>
      <c r="E164" s="525"/>
      <c r="F164" s="452">
        <v>0</v>
      </c>
      <c r="G164" s="2091">
        <v>0</v>
      </c>
      <c r="H164" s="456"/>
      <c r="I164" s="456"/>
      <c r="J164" s="456"/>
      <c r="K164" s="456"/>
    </row>
    <row r="165" spans="1:11" ht="12.75" customHeight="1" thickTop="1" thickBot="1">
      <c r="A165" s="1044" t="s">
        <v>1242</v>
      </c>
      <c r="B165" s="1045">
        <v>3775</v>
      </c>
      <c r="C165" s="447">
        <v>0</v>
      </c>
      <c r="D165" s="446">
        <v>0</v>
      </c>
      <c r="E165" s="465">
        <v>0</v>
      </c>
      <c r="F165" s="446">
        <v>0</v>
      </c>
      <c r="G165" s="2088">
        <v>0</v>
      </c>
      <c r="H165" s="2088">
        <v>0</v>
      </c>
      <c r="I165" s="456"/>
      <c r="J165" s="456"/>
      <c r="K165" s="465">
        <v>0</v>
      </c>
    </row>
    <row r="166" spans="1:11" ht="12.75" customHeight="1" thickTop="1" thickBot="1">
      <c r="A166" s="1044" t="s">
        <v>499</v>
      </c>
      <c r="B166" s="1045">
        <v>3780</v>
      </c>
      <c r="C166" s="452">
        <v>0</v>
      </c>
      <c r="D166" s="465">
        <v>0</v>
      </c>
      <c r="E166" s="452">
        <v>0</v>
      </c>
      <c r="F166" s="452">
        <v>0</v>
      </c>
      <c r="G166" s="2091">
        <v>0</v>
      </c>
      <c r="H166" s="2091">
        <v>0</v>
      </c>
      <c r="I166" s="456"/>
      <c r="J166" s="456"/>
      <c r="K166" s="452">
        <v>0</v>
      </c>
    </row>
    <row r="167" spans="1:11" ht="12.75" customHeight="1" thickTop="1" thickBot="1">
      <c r="A167" s="1044" t="s">
        <v>1096</v>
      </c>
      <c r="B167" s="1045">
        <v>3815</v>
      </c>
      <c r="C167" s="447">
        <v>0</v>
      </c>
      <c r="D167" s="456"/>
      <c r="E167" s="525"/>
      <c r="F167" s="447">
        <v>0</v>
      </c>
      <c r="G167" s="456"/>
      <c r="H167" s="456"/>
      <c r="I167" s="456"/>
      <c r="J167" s="456"/>
      <c r="K167" s="456"/>
    </row>
    <row r="168" spans="1:11" ht="12.75" customHeight="1" thickTop="1" thickBot="1">
      <c r="A168" s="1044" t="s">
        <v>500</v>
      </c>
      <c r="B168" s="1045">
        <v>3825</v>
      </c>
      <c r="C168" s="447">
        <v>0</v>
      </c>
      <c r="D168" s="456"/>
      <c r="E168" s="525"/>
      <c r="F168" s="447">
        <v>0</v>
      </c>
      <c r="G168" s="456"/>
      <c r="H168" s="456"/>
      <c r="I168" s="456"/>
      <c r="J168" s="456"/>
      <c r="K168" s="456"/>
    </row>
    <row r="169" spans="1:11" ht="12.75" customHeight="1" thickTop="1" thickBot="1">
      <c r="A169" s="1044" t="s">
        <v>441</v>
      </c>
      <c r="B169" s="1045">
        <v>3920</v>
      </c>
      <c r="C169" s="457"/>
      <c r="D169" s="449">
        <v>0</v>
      </c>
      <c r="E169" s="456"/>
      <c r="F169" s="457"/>
      <c r="G169" s="456"/>
      <c r="H169" s="465">
        <v>0</v>
      </c>
      <c r="I169" s="456"/>
      <c r="J169" s="456"/>
      <c r="K169" s="456"/>
    </row>
    <row r="170" spans="1:11" ht="12.75" customHeight="1" thickTop="1" thickBot="1">
      <c r="A170" s="1044" t="s">
        <v>442</v>
      </c>
      <c r="B170" s="1045">
        <v>3925</v>
      </c>
      <c r="C170" s="454"/>
      <c r="D170" s="447">
        <v>0</v>
      </c>
      <c r="E170" s="454"/>
      <c r="F170" s="454"/>
      <c r="G170" s="456"/>
      <c r="H170" s="452">
        <v>0</v>
      </c>
      <c r="I170" s="456"/>
      <c r="J170" s="456"/>
      <c r="K170" s="465">
        <v>0</v>
      </c>
    </row>
    <row r="171" spans="1:11" ht="12.75" customHeight="1" thickTop="1" thickBot="1">
      <c r="A171" s="1050" t="s">
        <v>74</v>
      </c>
      <c r="B171" s="1045">
        <v>3999</v>
      </c>
      <c r="C171" s="1047">
        <v>59363</v>
      </c>
      <c r="D171" s="1048">
        <v>0</v>
      </c>
      <c r="E171" s="1048">
        <v>0</v>
      </c>
      <c r="F171" s="1048">
        <v>0</v>
      </c>
      <c r="G171" s="2101">
        <v>0</v>
      </c>
      <c r="H171" s="879">
        <v>0</v>
      </c>
      <c r="I171" s="2101">
        <v>0</v>
      </c>
      <c r="J171" s="2101">
        <v>0</v>
      </c>
      <c r="K171" s="2101">
        <v>0</v>
      </c>
    </row>
    <row r="172" spans="1:11" ht="12.75" customHeight="1" thickTop="1" thickBot="1">
      <c r="A172" s="2276" t="s">
        <v>501</v>
      </c>
      <c r="B172" s="2277"/>
      <c r="C172" s="1046">
        <f t="shared" ref="C172:K172" si="6">SUM(C131,C140,C144,C145:C149,C154,C155:C170,C171)</f>
        <v>1872527</v>
      </c>
      <c r="D172" s="1046">
        <f t="shared" si="6"/>
        <v>0</v>
      </c>
      <c r="E172" s="1046">
        <f t="shared" si="6"/>
        <v>0</v>
      </c>
      <c r="F172" s="1046">
        <f t="shared" si="6"/>
        <v>0</v>
      </c>
      <c r="G172" s="1046">
        <f t="shared" si="6"/>
        <v>0</v>
      </c>
      <c r="H172" s="1046">
        <f t="shared" si="6"/>
        <v>0</v>
      </c>
      <c r="I172" s="1046">
        <f t="shared" si="6"/>
        <v>0</v>
      </c>
      <c r="J172" s="1046">
        <f t="shared" si="6"/>
        <v>0</v>
      </c>
      <c r="K172" s="467">
        <f t="shared" si="6"/>
        <v>0</v>
      </c>
    </row>
    <row r="173" spans="1:11" ht="12.75" customHeight="1" thickTop="1" thickBot="1">
      <c r="A173" s="493" t="s">
        <v>502</v>
      </c>
      <c r="B173" s="896" t="s">
        <v>729</v>
      </c>
      <c r="C173" s="526">
        <f>SUM(C121,C172)</f>
        <v>1872527</v>
      </c>
      <c r="D173" s="526">
        <f>SUM(D121,D172)</f>
        <v>0</v>
      </c>
      <c r="E173" s="526">
        <f>SUM(E121,E172)</f>
        <v>0</v>
      </c>
      <c r="F173" s="526">
        <f t="shared" ref="F173:K173" si="7">SUM(F121,F172)</f>
        <v>0</v>
      </c>
      <c r="G173" s="526">
        <f t="shared" si="7"/>
        <v>0</v>
      </c>
      <c r="H173" s="526">
        <f t="shared" si="7"/>
        <v>0</v>
      </c>
      <c r="I173" s="526">
        <f t="shared" si="7"/>
        <v>0</v>
      </c>
      <c r="J173" s="526">
        <f t="shared" si="7"/>
        <v>0</v>
      </c>
      <c r="K173" s="466">
        <f t="shared" si="7"/>
        <v>0</v>
      </c>
    </row>
    <row r="174" spans="1:11" ht="25.5" customHeight="1" thickTop="1">
      <c r="A174" s="1286" t="s">
        <v>1008</v>
      </c>
      <c r="B174" s="713"/>
      <c r="C174" s="1040"/>
      <c r="D174" s="1037"/>
      <c r="E174" s="1037"/>
      <c r="F174" s="1037"/>
      <c r="G174" s="1037"/>
      <c r="H174" s="1037"/>
      <c r="I174" s="1037"/>
      <c r="J174" s="1037"/>
      <c r="K174" s="1038"/>
    </row>
    <row r="175" spans="1:11" ht="22.5" customHeight="1">
      <c r="A175" s="2278" t="s">
        <v>503</v>
      </c>
      <c r="B175" s="2279"/>
      <c r="C175" s="531"/>
      <c r="D175" s="531"/>
      <c r="E175" s="527"/>
      <c r="F175" s="456"/>
      <c r="G175" s="456"/>
      <c r="H175" s="456"/>
      <c r="I175" s="456"/>
      <c r="J175" s="456"/>
      <c r="K175" s="456"/>
    </row>
    <row r="176" spans="1:11" ht="12.6" customHeight="1">
      <c r="A176" s="1031" t="s">
        <v>1320</v>
      </c>
      <c r="B176" s="43">
        <v>4001</v>
      </c>
      <c r="C176" s="522">
        <v>0</v>
      </c>
      <c r="D176" s="441">
        <v>0</v>
      </c>
      <c r="E176" s="2087">
        <v>0</v>
      </c>
      <c r="F176" s="2087">
        <v>0</v>
      </c>
      <c r="G176" s="2087">
        <v>0</v>
      </c>
      <c r="H176" s="2087">
        <v>0</v>
      </c>
      <c r="I176" s="2087">
        <v>0</v>
      </c>
      <c r="J176" s="2087">
        <v>0</v>
      </c>
      <c r="K176" s="2087">
        <v>0</v>
      </c>
    </row>
    <row r="177" spans="1:11" ht="22.5">
      <c r="A177" s="1035" t="s">
        <v>1009</v>
      </c>
      <c r="B177" s="114">
        <v>4009</v>
      </c>
      <c r="C177" s="516">
        <v>0</v>
      </c>
      <c r="D177" s="435">
        <v>0</v>
      </c>
      <c r="E177" s="2086">
        <v>0</v>
      </c>
      <c r="F177" s="2086">
        <v>0</v>
      </c>
      <c r="G177" s="2086">
        <v>0</v>
      </c>
      <c r="H177" s="2086">
        <v>0</v>
      </c>
      <c r="I177" s="2086">
        <v>0</v>
      </c>
      <c r="J177" s="2086">
        <v>0</v>
      </c>
      <c r="K177" s="2086">
        <v>0</v>
      </c>
    </row>
    <row r="178" spans="1:11" ht="22.5" customHeight="1" thickBot="1">
      <c r="A178" s="2284" t="s">
        <v>987</v>
      </c>
      <c r="B178" s="2285"/>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c r="A179" s="2282" t="s">
        <v>504</v>
      </c>
      <c r="B179" s="2283"/>
      <c r="C179" s="532"/>
      <c r="D179" s="457"/>
      <c r="E179" s="525"/>
      <c r="F179" s="456"/>
      <c r="G179" s="456"/>
      <c r="H179" s="456"/>
      <c r="I179" s="456"/>
      <c r="J179" s="456"/>
      <c r="K179" s="456"/>
    </row>
    <row r="180" spans="1:11" ht="12.75" customHeight="1">
      <c r="A180" s="1032" t="s">
        <v>1321</v>
      </c>
      <c r="B180" s="41">
        <v>4045</v>
      </c>
      <c r="C180" s="516">
        <v>0</v>
      </c>
      <c r="D180" s="456"/>
      <c r="E180" s="525"/>
      <c r="F180" s="456"/>
      <c r="G180" s="456"/>
      <c r="H180" s="456"/>
      <c r="I180" s="456"/>
      <c r="J180" s="456"/>
      <c r="K180" s="456"/>
    </row>
    <row r="181" spans="1:11" ht="12.75" customHeight="1">
      <c r="A181" s="1032" t="s">
        <v>1322</v>
      </c>
      <c r="B181" s="41">
        <v>4050</v>
      </c>
      <c r="C181" s="516">
        <v>0</v>
      </c>
      <c r="D181" s="459">
        <v>0</v>
      </c>
      <c r="E181" s="525"/>
      <c r="F181" s="456"/>
      <c r="G181" s="456"/>
      <c r="H181" s="459">
        <v>0</v>
      </c>
      <c r="I181" s="456"/>
      <c r="J181" s="456"/>
      <c r="K181" s="456"/>
    </row>
    <row r="182" spans="1:11" ht="12.75" customHeight="1">
      <c r="A182" s="1032" t="s">
        <v>326</v>
      </c>
      <c r="B182" s="41">
        <v>4060</v>
      </c>
      <c r="C182" s="522">
        <v>0</v>
      </c>
      <c r="D182" s="435">
        <v>0</v>
      </c>
      <c r="E182" s="456"/>
      <c r="F182" s="435">
        <v>0</v>
      </c>
      <c r="G182" s="2086">
        <v>0</v>
      </c>
      <c r="H182" s="2086">
        <v>0</v>
      </c>
      <c r="I182" s="456"/>
      <c r="J182" s="456"/>
      <c r="K182" s="454"/>
    </row>
    <row r="183" spans="1:11" ht="22.5">
      <c r="A183" s="1035" t="s">
        <v>989</v>
      </c>
      <c r="B183" s="114">
        <v>4090</v>
      </c>
      <c r="C183" s="516">
        <v>0</v>
      </c>
      <c r="D183" s="435">
        <v>0</v>
      </c>
      <c r="E183" s="456"/>
      <c r="F183" s="435">
        <v>0</v>
      </c>
      <c r="G183" s="2086">
        <v>0</v>
      </c>
      <c r="H183" s="2086">
        <v>0</v>
      </c>
      <c r="I183" s="456"/>
      <c r="J183" s="456"/>
      <c r="K183" s="435">
        <v>0</v>
      </c>
    </row>
    <row r="184" spans="1:11" ht="22.5" customHeight="1" thickBot="1">
      <c r="A184" s="2284" t="s">
        <v>988</v>
      </c>
      <c r="B184" s="2285"/>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c r="A185" s="2282" t="s">
        <v>1917</v>
      </c>
      <c r="B185" s="2283"/>
      <c r="C185" s="533"/>
      <c r="D185" s="457"/>
      <c r="E185" s="527"/>
      <c r="F185" s="457"/>
      <c r="G185" s="457"/>
      <c r="H185" s="456"/>
      <c r="I185" s="456"/>
      <c r="J185" s="456"/>
      <c r="K185" s="456"/>
    </row>
    <row r="186" spans="1:11" ht="15" customHeight="1">
      <c r="A186" s="1051" t="s">
        <v>461</v>
      </c>
      <c r="B186" s="800"/>
      <c r="C186" s="528"/>
      <c r="D186" s="454"/>
      <c r="E186" s="527"/>
      <c r="F186" s="454"/>
      <c r="G186" s="454"/>
      <c r="H186" s="456"/>
      <c r="I186" s="456"/>
      <c r="J186" s="456"/>
      <c r="K186" s="456"/>
    </row>
    <row r="187" spans="1:11" ht="12.75" customHeight="1">
      <c r="A187" s="1032" t="s">
        <v>1455</v>
      </c>
      <c r="B187" s="41">
        <v>4100</v>
      </c>
      <c r="C187" s="522">
        <v>0</v>
      </c>
      <c r="D187" s="441">
        <v>0</v>
      </c>
      <c r="E187" s="525"/>
      <c r="F187" s="441">
        <v>0</v>
      </c>
      <c r="G187" s="459">
        <v>0</v>
      </c>
      <c r="H187" s="456"/>
      <c r="I187" s="456"/>
      <c r="J187" s="456"/>
      <c r="K187" s="456"/>
    </row>
    <row r="188" spans="1:11" ht="12.75" customHeight="1">
      <c r="A188" s="1032" t="s">
        <v>1062</v>
      </c>
      <c r="B188" s="41">
        <v>4105</v>
      </c>
      <c r="C188" s="516">
        <v>0</v>
      </c>
      <c r="D188" s="435">
        <v>0</v>
      </c>
      <c r="E188" s="525"/>
      <c r="F188" s="435">
        <v>0</v>
      </c>
      <c r="G188" s="459">
        <v>0</v>
      </c>
      <c r="H188" s="456"/>
      <c r="I188" s="456"/>
      <c r="J188" s="456"/>
      <c r="K188" s="456"/>
    </row>
    <row r="189" spans="1:11" ht="12.75" customHeight="1">
      <c r="A189" s="1032" t="s">
        <v>1111</v>
      </c>
      <c r="B189" s="41">
        <v>4107</v>
      </c>
      <c r="C189" s="516">
        <v>0</v>
      </c>
      <c r="D189" s="435">
        <v>0</v>
      </c>
      <c r="E189" s="525"/>
      <c r="F189" s="435">
        <v>0</v>
      </c>
      <c r="G189" s="459">
        <v>0</v>
      </c>
      <c r="H189" s="456"/>
      <c r="I189" s="456"/>
      <c r="J189" s="456"/>
      <c r="K189" s="456"/>
    </row>
    <row r="190" spans="1:11" ht="12.75" customHeight="1">
      <c r="A190" s="1032" t="s">
        <v>75</v>
      </c>
      <c r="B190" s="41">
        <v>4199</v>
      </c>
      <c r="C190" s="516">
        <v>0</v>
      </c>
      <c r="D190" s="435">
        <v>0</v>
      </c>
      <c r="E190" s="525"/>
      <c r="F190" s="435">
        <v>0</v>
      </c>
      <c r="G190" s="459">
        <v>0</v>
      </c>
      <c r="H190" s="456"/>
      <c r="I190" s="456"/>
      <c r="J190" s="456"/>
      <c r="K190" s="456"/>
    </row>
    <row r="191" spans="1:11" ht="12.75" customHeight="1" thickBot="1">
      <c r="A191" s="493" t="s">
        <v>506</v>
      </c>
      <c r="B191" s="483"/>
      <c r="C191" s="517">
        <f>SUM(C187:C190)</f>
        <v>0</v>
      </c>
      <c r="D191" s="517">
        <f>SUM(D187:D190)</f>
        <v>0</v>
      </c>
      <c r="E191" s="525"/>
      <c r="F191" s="517">
        <f>SUM(F187:F190)</f>
        <v>0</v>
      </c>
      <c r="G191" s="517">
        <f>SUM(G187:G190)</f>
        <v>0</v>
      </c>
      <c r="H191" s="456"/>
      <c r="I191" s="456"/>
      <c r="J191" s="456"/>
      <c r="K191" s="456"/>
    </row>
    <row r="192" spans="1:11" ht="13.5" thickTop="1">
      <c r="A192" s="1042" t="s">
        <v>580</v>
      </c>
      <c r="B192" s="492"/>
      <c r="C192" s="519"/>
      <c r="D192" s="457"/>
      <c r="E192" s="525"/>
      <c r="F192" s="519"/>
      <c r="G192" s="519"/>
      <c r="H192" s="456"/>
      <c r="I192" s="456"/>
      <c r="J192" s="456"/>
      <c r="K192" s="456"/>
    </row>
    <row r="193" spans="1:11">
      <c r="A193" s="1032" t="s">
        <v>1389</v>
      </c>
      <c r="B193" s="41">
        <v>4200</v>
      </c>
      <c r="C193" s="459">
        <v>0</v>
      </c>
      <c r="D193" s="456"/>
      <c r="E193" s="525"/>
      <c r="F193" s="519"/>
      <c r="G193" s="459">
        <v>0</v>
      </c>
      <c r="H193" s="456"/>
      <c r="I193" s="456"/>
      <c r="J193" s="456"/>
      <c r="K193" s="456"/>
    </row>
    <row r="194" spans="1:11" ht="12.75" customHeight="1">
      <c r="A194" s="1032" t="s">
        <v>1336</v>
      </c>
      <c r="B194" s="41">
        <v>4210</v>
      </c>
      <c r="C194" s="435">
        <v>0</v>
      </c>
      <c r="D194" s="456"/>
      <c r="E194" s="525"/>
      <c r="F194" s="456"/>
      <c r="G194" s="459">
        <v>0</v>
      </c>
      <c r="H194" s="456"/>
      <c r="I194" s="456"/>
      <c r="J194" s="456"/>
      <c r="K194" s="456"/>
    </row>
    <row r="195" spans="1:11" ht="12.75" customHeight="1">
      <c r="A195" s="1032" t="s">
        <v>1323</v>
      </c>
      <c r="B195" s="41">
        <v>4215</v>
      </c>
      <c r="C195" s="516">
        <v>0</v>
      </c>
      <c r="D195" s="456"/>
      <c r="E195" s="525"/>
      <c r="F195" s="456"/>
      <c r="G195" s="459">
        <v>0</v>
      </c>
      <c r="H195" s="456"/>
      <c r="I195" s="456"/>
      <c r="J195" s="456"/>
      <c r="K195" s="456"/>
    </row>
    <row r="196" spans="1:11" ht="12.75" customHeight="1">
      <c r="A196" s="1032" t="s">
        <v>1337</v>
      </c>
      <c r="B196" s="41">
        <v>4220</v>
      </c>
      <c r="C196" s="516">
        <v>0</v>
      </c>
      <c r="D196" s="456"/>
      <c r="E196" s="525"/>
      <c r="F196" s="456"/>
      <c r="G196" s="459">
        <v>0</v>
      </c>
      <c r="H196" s="456"/>
      <c r="I196" s="456"/>
      <c r="J196" s="456"/>
      <c r="K196" s="456"/>
    </row>
    <row r="197" spans="1:11" ht="12.75" customHeight="1">
      <c r="A197" s="1032" t="s">
        <v>1129</v>
      </c>
      <c r="B197" s="41">
        <v>4225</v>
      </c>
      <c r="C197" s="516">
        <v>0</v>
      </c>
      <c r="D197" s="456"/>
      <c r="E197" s="525"/>
      <c r="F197" s="456"/>
      <c r="G197" s="459">
        <v>0</v>
      </c>
      <c r="H197" s="456"/>
      <c r="I197" s="456"/>
      <c r="J197" s="456"/>
      <c r="K197" s="456"/>
    </row>
    <row r="198" spans="1:11" ht="12.75" customHeight="1">
      <c r="A198" s="1032" t="s">
        <v>524</v>
      </c>
      <c r="B198" s="41">
        <v>4226</v>
      </c>
      <c r="C198" s="516">
        <v>0</v>
      </c>
      <c r="D198" s="456"/>
      <c r="E198" s="525"/>
      <c r="F198" s="456"/>
      <c r="G198" s="459">
        <v>0</v>
      </c>
      <c r="H198" s="456"/>
      <c r="I198" s="456"/>
      <c r="J198" s="456"/>
      <c r="K198" s="456"/>
    </row>
    <row r="199" spans="1:11" ht="12.75" customHeight="1">
      <c r="A199" s="1032" t="s">
        <v>995</v>
      </c>
      <c r="B199" s="41">
        <v>4240</v>
      </c>
      <c r="C199" s="524">
        <v>0</v>
      </c>
      <c r="D199" s="456"/>
      <c r="E199" s="525"/>
      <c r="F199" s="456"/>
      <c r="G199" s="1302"/>
      <c r="H199" s="456"/>
      <c r="I199" s="456"/>
      <c r="J199" s="456"/>
      <c r="K199" s="456"/>
    </row>
    <row r="200" spans="1:11" ht="12.75" customHeight="1">
      <c r="A200" s="1032" t="s">
        <v>76</v>
      </c>
      <c r="B200" s="41">
        <v>4299</v>
      </c>
      <c r="C200" s="516">
        <v>0</v>
      </c>
      <c r="D200" s="456"/>
      <c r="E200" s="525"/>
      <c r="F200" s="456"/>
      <c r="G200" s="459">
        <v>0</v>
      </c>
      <c r="H200" s="456"/>
      <c r="I200" s="456"/>
      <c r="J200" s="456"/>
      <c r="K200" s="456"/>
    </row>
    <row r="201" spans="1:11" ht="12.75" customHeight="1" thickBot="1">
      <c r="A201" s="493" t="s">
        <v>702</v>
      </c>
      <c r="B201" s="483"/>
      <c r="C201" s="518">
        <f>SUM(C193:C200)</f>
        <v>0</v>
      </c>
      <c r="D201" s="456"/>
      <c r="E201" s="456"/>
      <c r="F201" s="456"/>
      <c r="G201" s="518">
        <f>SUM(G193:G200)</f>
        <v>0</v>
      </c>
      <c r="H201" s="456"/>
      <c r="I201" s="456"/>
      <c r="J201" s="456"/>
      <c r="K201" s="456"/>
    </row>
    <row r="202" spans="1:11" ht="13.5" thickTop="1">
      <c r="A202" s="1042" t="s">
        <v>1453</v>
      </c>
      <c r="B202" s="492"/>
      <c r="C202" s="519"/>
      <c r="D202" s="456"/>
      <c r="E202" s="456"/>
      <c r="F202" s="456"/>
      <c r="G202" s="456"/>
      <c r="H202" s="456"/>
      <c r="I202" s="456"/>
      <c r="J202" s="456"/>
      <c r="K202" s="456"/>
    </row>
    <row r="203" spans="1:11" ht="12.75" customHeight="1">
      <c r="A203" s="1032" t="s">
        <v>1165</v>
      </c>
      <c r="B203" s="41">
        <v>4300</v>
      </c>
      <c r="C203" s="435">
        <v>0</v>
      </c>
      <c r="D203" s="435">
        <v>0</v>
      </c>
      <c r="E203" s="456"/>
      <c r="F203" s="435">
        <v>0</v>
      </c>
      <c r="G203" s="2086">
        <v>0</v>
      </c>
      <c r="H203" s="456"/>
      <c r="I203" s="456"/>
      <c r="J203" s="456"/>
      <c r="K203" s="456"/>
    </row>
    <row r="204" spans="1:11" ht="12.75" customHeight="1">
      <c r="A204" s="1032" t="s">
        <v>1166</v>
      </c>
      <c r="B204" s="41">
        <v>4305</v>
      </c>
      <c r="C204" s="516">
        <v>0</v>
      </c>
      <c r="D204" s="435">
        <v>0</v>
      </c>
      <c r="E204" s="456"/>
      <c r="F204" s="435">
        <v>0</v>
      </c>
      <c r="G204" s="2086">
        <v>0</v>
      </c>
      <c r="H204" s="456"/>
      <c r="I204" s="456"/>
      <c r="J204" s="456"/>
      <c r="K204" s="456"/>
    </row>
    <row r="205" spans="1:11" ht="12.75" customHeight="1">
      <c r="A205" s="1032" t="s">
        <v>1167</v>
      </c>
      <c r="B205" s="41">
        <v>4332</v>
      </c>
      <c r="C205" s="516">
        <v>0</v>
      </c>
      <c r="D205" s="435">
        <v>0</v>
      </c>
      <c r="E205" s="456"/>
      <c r="F205" s="435">
        <v>0</v>
      </c>
      <c r="G205" s="2086">
        <v>0</v>
      </c>
      <c r="H205" s="456"/>
      <c r="I205" s="456"/>
      <c r="J205" s="456"/>
      <c r="K205" s="456"/>
    </row>
    <row r="206" spans="1:11" ht="12.75" customHeight="1">
      <c r="A206" s="1032" t="s">
        <v>1304</v>
      </c>
      <c r="B206" s="41">
        <v>4334</v>
      </c>
      <c r="C206" s="516">
        <v>0</v>
      </c>
      <c r="D206" s="435">
        <v>0</v>
      </c>
      <c r="E206" s="456"/>
      <c r="F206" s="435">
        <v>0</v>
      </c>
      <c r="G206" s="2086">
        <v>0</v>
      </c>
      <c r="H206" s="456"/>
      <c r="I206" s="456"/>
      <c r="J206" s="456"/>
      <c r="K206" s="456"/>
    </row>
    <row r="207" spans="1:11" ht="12.75" customHeight="1">
      <c r="A207" s="1032" t="s">
        <v>1305</v>
      </c>
      <c r="B207" s="41">
        <v>4335</v>
      </c>
      <c r="C207" s="516">
        <v>0</v>
      </c>
      <c r="D207" s="435">
        <v>0</v>
      </c>
      <c r="E207" s="456"/>
      <c r="F207" s="435">
        <v>0</v>
      </c>
      <c r="G207" s="2086">
        <v>0</v>
      </c>
      <c r="H207" s="456"/>
      <c r="I207" s="456"/>
      <c r="J207" s="456"/>
      <c r="K207" s="456"/>
    </row>
    <row r="208" spans="1:11" ht="12.75" customHeight="1">
      <c r="A208" s="1032" t="s">
        <v>1390</v>
      </c>
      <c r="B208" s="41">
        <v>4337</v>
      </c>
      <c r="C208" s="524">
        <v>0</v>
      </c>
      <c r="D208" s="459">
        <v>0</v>
      </c>
      <c r="E208" s="456"/>
      <c r="F208" s="459">
        <v>0</v>
      </c>
      <c r="G208" s="2093">
        <v>0</v>
      </c>
      <c r="H208" s="456"/>
      <c r="I208" s="456"/>
      <c r="J208" s="456"/>
      <c r="K208" s="456"/>
    </row>
    <row r="209" spans="1:11" ht="12.75" customHeight="1">
      <c r="A209" s="1032" t="s">
        <v>1306</v>
      </c>
      <c r="B209" s="41">
        <v>4340</v>
      </c>
      <c r="C209" s="516">
        <v>0</v>
      </c>
      <c r="D209" s="435">
        <v>0</v>
      </c>
      <c r="E209" s="456"/>
      <c r="F209" s="435">
        <v>0</v>
      </c>
      <c r="G209" s="2086">
        <v>0</v>
      </c>
      <c r="H209" s="456"/>
      <c r="I209" s="456"/>
      <c r="J209" s="456"/>
      <c r="K209" s="456"/>
    </row>
    <row r="210" spans="1:11" ht="12.75" customHeight="1">
      <c r="A210" s="1032" t="s">
        <v>77</v>
      </c>
      <c r="B210" s="41">
        <v>4399</v>
      </c>
      <c r="C210" s="516">
        <v>0</v>
      </c>
      <c r="D210" s="435">
        <v>0</v>
      </c>
      <c r="E210" s="456"/>
      <c r="F210" s="435">
        <v>0</v>
      </c>
      <c r="G210" s="2086">
        <v>0</v>
      </c>
      <c r="H210" s="456"/>
      <c r="I210" s="456"/>
      <c r="J210" s="456"/>
      <c r="K210" s="456"/>
    </row>
    <row r="211" spans="1:11" ht="12.75" customHeight="1" thickBot="1">
      <c r="A211" s="493" t="s">
        <v>505</v>
      </c>
      <c r="B211" s="483"/>
      <c r="C211" s="517">
        <f>SUM(C203:C210)</f>
        <v>0</v>
      </c>
      <c r="D211" s="517">
        <f>SUM(D203:D210)</f>
        <v>0</v>
      </c>
      <c r="E211" s="456"/>
      <c r="F211" s="517">
        <f>SUM(F203:F210)</f>
        <v>0</v>
      </c>
      <c r="G211" s="517">
        <f>SUM(G203:G210)</f>
        <v>0</v>
      </c>
      <c r="H211" s="456"/>
      <c r="I211" s="456"/>
      <c r="J211" s="456"/>
      <c r="K211" s="456"/>
    </row>
    <row r="212" spans="1:11" ht="15" customHeight="1" thickTop="1">
      <c r="A212" s="1042" t="s">
        <v>1454</v>
      </c>
      <c r="B212" s="492"/>
      <c r="C212" s="519"/>
      <c r="D212" s="519"/>
      <c r="E212" s="456"/>
      <c r="F212" s="519"/>
      <c r="G212" s="519"/>
      <c r="H212" s="456"/>
      <c r="I212" s="456"/>
      <c r="J212" s="456"/>
      <c r="K212" s="456"/>
    </row>
    <row r="213" spans="1:11" ht="12.75" customHeight="1">
      <c r="A213" s="1032" t="s">
        <v>941</v>
      </c>
      <c r="B213" s="41">
        <v>4400</v>
      </c>
      <c r="C213" s="516">
        <v>0</v>
      </c>
      <c r="D213" s="435">
        <v>0</v>
      </c>
      <c r="E213" s="456"/>
      <c r="F213" s="435">
        <v>0</v>
      </c>
      <c r="G213" s="2086">
        <v>0</v>
      </c>
      <c r="H213" s="456"/>
      <c r="I213" s="456"/>
      <c r="J213" s="456"/>
      <c r="K213" s="456"/>
    </row>
    <row r="214" spans="1:11" ht="12.75" customHeight="1">
      <c r="A214" s="1032" t="s">
        <v>1130</v>
      </c>
      <c r="B214" s="41">
        <v>4421</v>
      </c>
      <c r="C214" s="516">
        <v>0</v>
      </c>
      <c r="D214" s="435">
        <v>0</v>
      </c>
      <c r="E214" s="456"/>
      <c r="F214" s="435">
        <v>0</v>
      </c>
      <c r="G214" s="2086">
        <v>0</v>
      </c>
      <c r="H214" s="456"/>
      <c r="I214" s="456"/>
      <c r="J214" s="456"/>
      <c r="K214" s="456"/>
    </row>
    <row r="215" spans="1:11" ht="12.75" customHeight="1">
      <c r="A215" s="1032" t="s">
        <v>78</v>
      </c>
      <c r="B215" s="41">
        <v>4499</v>
      </c>
      <c r="C215" s="516">
        <v>0</v>
      </c>
      <c r="D215" s="435">
        <v>0</v>
      </c>
      <c r="E215" s="456"/>
      <c r="F215" s="435">
        <v>0</v>
      </c>
      <c r="G215" s="2086">
        <v>0</v>
      </c>
      <c r="H215" s="456"/>
      <c r="I215" s="456"/>
      <c r="J215" s="456"/>
      <c r="K215" s="456"/>
    </row>
    <row r="216" spans="1:11" ht="12.75" customHeight="1" thickBot="1">
      <c r="A216" s="493" t="s">
        <v>1131</v>
      </c>
      <c r="B216" s="483"/>
      <c r="C216" s="517">
        <f>SUM(C213:C215)</f>
        <v>0</v>
      </c>
      <c r="D216" s="517">
        <f>SUM(D213:D215)</f>
        <v>0</v>
      </c>
      <c r="E216" s="456" t="s">
        <v>1488</v>
      </c>
      <c r="F216" s="517">
        <f>SUM(F213:F215)</f>
        <v>0</v>
      </c>
      <c r="G216" s="517">
        <f>SUM(G213:G215)</f>
        <v>0</v>
      </c>
      <c r="H216" s="456"/>
      <c r="I216" s="456"/>
      <c r="J216" s="456"/>
      <c r="K216" s="456"/>
    </row>
    <row r="217" spans="1:11" ht="15" customHeight="1" thickTop="1">
      <c r="A217" s="1042" t="s">
        <v>1391</v>
      </c>
      <c r="B217" s="492"/>
      <c r="C217" s="519"/>
      <c r="D217" s="519"/>
      <c r="E217" s="456"/>
      <c r="F217" s="519"/>
      <c r="G217" s="519"/>
      <c r="H217" s="456"/>
      <c r="I217" s="456"/>
      <c r="J217" s="456"/>
      <c r="K217" s="456"/>
    </row>
    <row r="218" spans="1:11" ht="12.75" customHeight="1">
      <c r="A218" s="1032" t="s">
        <v>1329</v>
      </c>
      <c r="B218" s="41">
        <v>4600</v>
      </c>
      <c r="C218" s="516">
        <v>103666</v>
      </c>
      <c r="D218" s="435">
        <v>0</v>
      </c>
      <c r="E218" s="456"/>
      <c r="F218" s="435">
        <v>0</v>
      </c>
      <c r="G218" s="2086">
        <v>0</v>
      </c>
      <c r="H218" s="456"/>
      <c r="I218" s="456"/>
      <c r="J218" s="456"/>
      <c r="K218" s="456"/>
    </row>
    <row r="219" spans="1:11" ht="12.75" customHeight="1">
      <c r="A219" s="1032" t="s">
        <v>1330</v>
      </c>
      <c r="B219" s="41">
        <v>4605</v>
      </c>
      <c r="C219" s="516">
        <v>0</v>
      </c>
      <c r="D219" s="435">
        <v>0</v>
      </c>
      <c r="E219" s="456"/>
      <c r="F219" s="435">
        <v>0</v>
      </c>
      <c r="G219" s="2086">
        <v>0</v>
      </c>
      <c r="H219" s="456"/>
      <c r="I219" s="456"/>
      <c r="J219" s="456"/>
      <c r="K219" s="456"/>
    </row>
    <row r="220" spans="1:11" ht="12.75" customHeight="1">
      <c r="A220" s="1032" t="s">
        <v>1328</v>
      </c>
      <c r="B220" s="165">
        <v>4620</v>
      </c>
      <c r="C220" s="516">
        <v>4279932</v>
      </c>
      <c r="D220" s="435">
        <v>0</v>
      </c>
      <c r="E220" s="456"/>
      <c r="F220" s="435">
        <v>0</v>
      </c>
      <c r="G220" s="2086">
        <v>0</v>
      </c>
      <c r="H220" s="456"/>
      <c r="I220" s="456"/>
      <c r="J220" s="456"/>
      <c r="K220" s="456"/>
    </row>
    <row r="221" spans="1:11" ht="12.75" customHeight="1">
      <c r="A221" s="1032" t="s">
        <v>1331</v>
      </c>
      <c r="B221" s="41">
        <v>4625</v>
      </c>
      <c r="C221" s="516">
        <v>0</v>
      </c>
      <c r="D221" s="435">
        <v>0</v>
      </c>
      <c r="E221" s="456"/>
      <c r="F221" s="435">
        <v>0</v>
      </c>
      <c r="G221" s="2086">
        <v>0</v>
      </c>
      <c r="H221" s="456"/>
      <c r="I221" s="456"/>
      <c r="J221" s="456"/>
      <c r="K221" s="456"/>
    </row>
    <row r="222" spans="1:11" ht="12.75" customHeight="1">
      <c r="A222" s="1032" t="s">
        <v>1332</v>
      </c>
      <c r="B222" s="41">
        <v>4630</v>
      </c>
      <c r="C222" s="516">
        <v>0</v>
      </c>
      <c r="D222" s="435">
        <v>0</v>
      </c>
      <c r="E222" s="456"/>
      <c r="F222" s="435">
        <v>0</v>
      </c>
      <c r="G222" s="2086">
        <v>0</v>
      </c>
      <c r="H222" s="456"/>
      <c r="I222" s="456"/>
      <c r="J222" s="456"/>
      <c r="K222" s="456"/>
    </row>
    <row r="223" spans="1:11" ht="12.75" customHeight="1">
      <c r="A223" s="512" t="s">
        <v>79</v>
      </c>
      <c r="B223" s="165">
        <v>4699</v>
      </c>
      <c r="C223" s="516">
        <v>72132</v>
      </c>
      <c r="D223" s="435">
        <v>0</v>
      </c>
      <c r="E223" s="456"/>
      <c r="F223" s="435">
        <v>0</v>
      </c>
      <c r="G223" s="2086">
        <v>0</v>
      </c>
      <c r="H223" s="456"/>
      <c r="I223" s="456"/>
      <c r="J223" s="456"/>
      <c r="K223" s="456"/>
    </row>
    <row r="224" spans="1:11" ht="12.75" customHeight="1" thickBot="1">
      <c r="A224" s="493" t="s">
        <v>572</v>
      </c>
      <c r="B224" s="483"/>
      <c r="C224" s="517">
        <f>SUM(C218:C223)</f>
        <v>4455730</v>
      </c>
      <c r="D224" s="517">
        <f>SUM(D218:D223)</f>
        <v>0</v>
      </c>
      <c r="E224" s="456"/>
      <c r="F224" s="517">
        <f>SUM(F218:F223)</f>
        <v>0</v>
      </c>
      <c r="G224" s="517">
        <f>SUM(G218:G223)</f>
        <v>0</v>
      </c>
      <c r="H224" s="456"/>
      <c r="I224" s="456"/>
      <c r="J224" s="456"/>
      <c r="K224" s="456"/>
    </row>
    <row r="225" spans="1:11" ht="13.5" thickTop="1">
      <c r="A225" s="1042" t="s">
        <v>1392</v>
      </c>
      <c r="B225" s="492"/>
      <c r="C225" s="519"/>
      <c r="D225" s="519"/>
      <c r="E225" s="456"/>
      <c r="F225" s="519"/>
      <c r="G225" s="519"/>
      <c r="H225" s="456"/>
      <c r="I225" s="456"/>
      <c r="J225" s="456"/>
      <c r="K225" s="456"/>
    </row>
    <row r="226" spans="1:11" ht="12.75" customHeight="1">
      <c r="A226" s="1032" t="s">
        <v>990</v>
      </c>
      <c r="B226" s="41">
        <v>4770</v>
      </c>
      <c r="C226" s="516">
        <v>0</v>
      </c>
      <c r="D226" s="435">
        <v>0</v>
      </c>
      <c r="E226" s="456"/>
      <c r="F226" s="456"/>
      <c r="G226" s="459">
        <v>0</v>
      </c>
      <c r="H226" s="456"/>
      <c r="I226" s="456"/>
      <c r="J226" s="456"/>
      <c r="K226" s="456"/>
    </row>
    <row r="227" spans="1:11" ht="12.75" customHeight="1">
      <c r="A227" s="1032" t="s">
        <v>71</v>
      </c>
      <c r="B227" s="41">
        <v>4799</v>
      </c>
      <c r="C227" s="516">
        <v>0</v>
      </c>
      <c r="D227" s="435">
        <v>0</v>
      </c>
      <c r="E227" s="456"/>
      <c r="F227" s="456"/>
      <c r="G227" s="459">
        <v>0</v>
      </c>
      <c r="H227" s="456"/>
      <c r="I227" s="456"/>
      <c r="J227" s="456"/>
      <c r="K227" s="456"/>
    </row>
    <row r="228" spans="1:11" ht="12.75" customHeight="1" thickBot="1">
      <c r="A228" s="797" t="s">
        <v>1374</v>
      </c>
      <c r="B228" s="546"/>
      <c r="C228" s="517">
        <f>SUM(C226:C227)</f>
        <v>0</v>
      </c>
      <c r="D228" s="517">
        <f>SUM(D226:D227)</f>
        <v>0</v>
      </c>
      <c r="E228" s="456"/>
      <c r="F228" s="456"/>
      <c r="G228" s="517">
        <f>SUM(G226:G227)</f>
        <v>0</v>
      </c>
      <c r="H228" s="456"/>
      <c r="I228" s="456"/>
      <c r="J228" s="456"/>
      <c r="K228" s="456"/>
    </row>
    <row r="229" spans="1:11" ht="12.75" customHeight="1" thickTop="1" thickBot="1">
      <c r="A229" s="1031" t="s">
        <v>938</v>
      </c>
      <c r="B229" s="43">
        <v>4810</v>
      </c>
      <c r="C229" s="530">
        <v>0</v>
      </c>
      <c r="D229" s="447">
        <v>0</v>
      </c>
      <c r="E229" s="456"/>
      <c r="F229" s="456"/>
      <c r="G229" s="459">
        <v>0</v>
      </c>
      <c r="H229" s="456"/>
      <c r="I229" s="456"/>
      <c r="J229" s="456"/>
      <c r="K229" s="456"/>
    </row>
    <row r="230" spans="1:11" ht="12.75" customHeight="1" thickTop="1">
      <c r="A230" s="1031" t="s">
        <v>443</v>
      </c>
      <c r="B230" s="43">
        <v>4850</v>
      </c>
      <c r="C230" s="524">
        <v>0</v>
      </c>
      <c r="D230" s="459">
        <v>0</v>
      </c>
      <c r="E230" s="2093">
        <v>0</v>
      </c>
      <c r="F230" s="2093">
        <v>0</v>
      </c>
      <c r="G230" s="2093">
        <v>0</v>
      </c>
      <c r="H230" s="2093">
        <v>0</v>
      </c>
      <c r="I230" s="456"/>
      <c r="J230" s="459">
        <v>0</v>
      </c>
      <c r="K230" s="459">
        <v>0</v>
      </c>
    </row>
    <row r="231" spans="1:11" ht="12.75" customHeight="1">
      <c r="A231" s="1031" t="s">
        <v>444</v>
      </c>
      <c r="B231" s="43">
        <v>4851</v>
      </c>
      <c r="C231" s="524">
        <v>0</v>
      </c>
      <c r="D231" s="459">
        <v>0</v>
      </c>
      <c r="E231" s="456"/>
      <c r="F231" s="743">
        <v>0</v>
      </c>
      <c r="G231" s="459">
        <v>0</v>
      </c>
      <c r="H231" s="456"/>
      <c r="I231" s="456"/>
      <c r="J231" s="456"/>
      <c r="K231" s="456"/>
    </row>
    <row r="232" spans="1:11" ht="12.75" customHeight="1">
      <c r="A232" s="1031" t="s">
        <v>445</v>
      </c>
      <c r="B232" s="43">
        <v>4852</v>
      </c>
      <c r="C232" s="524">
        <v>0</v>
      </c>
      <c r="D232" s="2093">
        <v>0</v>
      </c>
      <c r="E232" s="2093">
        <v>0</v>
      </c>
      <c r="F232" s="2093">
        <v>0</v>
      </c>
      <c r="G232" s="2093">
        <v>0</v>
      </c>
      <c r="H232" s="2093">
        <v>0</v>
      </c>
      <c r="I232" s="456"/>
      <c r="J232" s="459">
        <v>0</v>
      </c>
      <c r="K232" s="459">
        <v>0</v>
      </c>
    </row>
    <row r="233" spans="1:11" ht="12.75" customHeight="1">
      <c r="A233" s="1031" t="s">
        <v>446</v>
      </c>
      <c r="B233" s="43">
        <v>4853</v>
      </c>
      <c r="C233" s="524">
        <v>0</v>
      </c>
      <c r="D233" s="2093">
        <v>0</v>
      </c>
      <c r="E233" s="2093">
        <v>0</v>
      </c>
      <c r="F233" s="2093">
        <v>0</v>
      </c>
      <c r="G233" s="2093">
        <v>0</v>
      </c>
      <c r="H233" s="2093">
        <v>0</v>
      </c>
      <c r="I233" s="456"/>
      <c r="J233" s="459">
        <v>0</v>
      </c>
      <c r="K233" s="459">
        <v>0</v>
      </c>
    </row>
    <row r="234" spans="1:11" ht="12.75" customHeight="1">
      <c r="A234" s="1031" t="s">
        <v>447</v>
      </c>
      <c r="B234" s="43">
        <v>4854</v>
      </c>
      <c r="C234" s="524">
        <v>0</v>
      </c>
      <c r="D234" s="2093">
        <v>0</v>
      </c>
      <c r="E234" s="2093">
        <v>0</v>
      </c>
      <c r="F234" s="2093">
        <v>0</v>
      </c>
      <c r="G234" s="2093">
        <v>0</v>
      </c>
      <c r="H234" s="2093">
        <v>0</v>
      </c>
      <c r="I234" s="456"/>
      <c r="J234" s="459">
        <v>0</v>
      </c>
      <c r="K234" s="459">
        <v>0</v>
      </c>
    </row>
    <row r="235" spans="1:11" ht="12.75" customHeight="1">
      <c r="A235" s="1031" t="s">
        <v>593</v>
      </c>
      <c r="B235" s="43">
        <v>4855</v>
      </c>
      <c r="C235" s="524">
        <v>0</v>
      </c>
      <c r="D235" s="2093">
        <v>0</v>
      </c>
      <c r="E235" s="2093">
        <v>0</v>
      </c>
      <c r="F235" s="2093">
        <v>0</v>
      </c>
      <c r="G235" s="2093">
        <v>0</v>
      </c>
      <c r="H235" s="2093">
        <v>0</v>
      </c>
      <c r="I235" s="456"/>
      <c r="J235" s="459">
        <v>0</v>
      </c>
      <c r="K235" s="459">
        <v>0</v>
      </c>
    </row>
    <row r="236" spans="1:11" ht="12.75" customHeight="1">
      <c r="A236" s="1031" t="s">
        <v>448</v>
      </c>
      <c r="B236" s="43">
        <v>4856</v>
      </c>
      <c r="C236" s="524">
        <v>0</v>
      </c>
      <c r="D236" s="2093">
        <v>0</v>
      </c>
      <c r="E236" s="2093">
        <v>0</v>
      </c>
      <c r="F236" s="2093">
        <v>0</v>
      </c>
      <c r="G236" s="2093">
        <v>0</v>
      </c>
      <c r="H236" s="2093">
        <v>0</v>
      </c>
      <c r="I236" s="456"/>
      <c r="J236" s="459">
        <v>0</v>
      </c>
      <c r="K236" s="459">
        <v>0</v>
      </c>
    </row>
    <row r="237" spans="1:11" ht="12.75" customHeight="1">
      <c r="A237" s="1031" t="s">
        <v>449</v>
      </c>
      <c r="B237" s="43">
        <v>4857</v>
      </c>
      <c r="C237" s="524">
        <v>0</v>
      </c>
      <c r="D237" s="2093">
        <v>0</v>
      </c>
      <c r="E237" s="2093">
        <v>0</v>
      </c>
      <c r="F237" s="2093">
        <v>0</v>
      </c>
      <c r="G237" s="2093">
        <v>0</v>
      </c>
      <c r="H237" s="2093">
        <v>0</v>
      </c>
      <c r="I237" s="456"/>
      <c r="J237" s="459">
        <v>0</v>
      </c>
      <c r="K237" s="459">
        <v>0</v>
      </c>
    </row>
    <row r="238" spans="1:11" ht="12.75" customHeight="1">
      <c r="A238" s="1031" t="s">
        <v>450</v>
      </c>
      <c r="B238" s="43">
        <v>4860</v>
      </c>
      <c r="C238" s="524">
        <v>0</v>
      </c>
      <c r="D238" s="2093">
        <v>0</v>
      </c>
      <c r="E238" s="2093">
        <v>0</v>
      </c>
      <c r="F238" s="2093">
        <v>0</v>
      </c>
      <c r="G238" s="2093">
        <v>0</v>
      </c>
      <c r="H238" s="2093">
        <v>0</v>
      </c>
      <c r="I238" s="456"/>
      <c r="J238" s="459">
        <v>0</v>
      </c>
      <c r="K238" s="459">
        <v>0</v>
      </c>
    </row>
    <row r="239" spans="1:11" ht="12.75" customHeight="1">
      <c r="A239" s="1031" t="s">
        <v>451</v>
      </c>
      <c r="B239" s="43">
        <v>4861</v>
      </c>
      <c r="C239" s="524">
        <v>0</v>
      </c>
      <c r="D239" s="2093">
        <v>0</v>
      </c>
      <c r="E239" s="2093">
        <v>0</v>
      </c>
      <c r="F239" s="2093">
        <v>0</v>
      </c>
      <c r="G239" s="2093">
        <v>0</v>
      </c>
      <c r="H239" s="2093">
        <v>0</v>
      </c>
      <c r="I239" s="456"/>
      <c r="J239" s="459">
        <v>0</v>
      </c>
      <c r="K239" s="459">
        <v>0</v>
      </c>
    </row>
    <row r="240" spans="1:11" ht="12.75" customHeight="1">
      <c r="A240" s="1031" t="s">
        <v>452</v>
      </c>
      <c r="B240" s="43">
        <v>4862</v>
      </c>
      <c r="C240" s="524">
        <v>0</v>
      </c>
      <c r="D240" s="2093">
        <v>0</v>
      </c>
      <c r="E240" s="514"/>
      <c r="F240" s="459">
        <v>0</v>
      </c>
      <c r="G240" s="459">
        <v>0</v>
      </c>
      <c r="H240" s="514"/>
      <c r="I240" s="456"/>
      <c r="J240" s="514"/>
      <c r="K240" s="514"/>
    </row>
    <row r="241" spans="1:11" ht="12.75" customHeight="1">
      <c r="A241" s="1031" t="s">
        <v>453</v>
      </c>
      <c r="B241" s="43">
        <v>4863</v>
      </c>
      <c r="C241" s="524">
        <v>0</v>
      </c>
      <c r="D241" s="2093">
        <v>0</v>
      </c>
      <c r="E241" s="456"/>
      <c r="F241" s="514"/>
      <c r="G241" s="539"/>
      <c r="H241" s="456"/>
      <c r="I241" s="456"/>
      <c r="J241" s="456"/>
      <c r="K241" s="456"/>
    </row>
    <row r="242" spans="1:11" ht="12.75" customHeight="1">
      <c r="A242" s="1031" t="s">
        <v>598</v>
      </c>
      <c r="B242" s="43">
        <v>4864</v>
      </c>
      <c r="C242" s="524">
        <v>0</v>
      </c>
      <c r="D242" s="2093">
        <v>0</v>
      </c>
      <c r="E242" s="2093">
        <v>0</v>
      </c>
      <c r="F242" s="2093">
        <v>0</v>
      </c>
      <c r="G242" s="2093">
        <v>0</v>
      </c>
      <c r="H242" s="2093">
        <v>0</v>
      </c>
      <c r="I242" s="456"/>
      <c r="J242" s="459">
        <v>0</v>
      </c>
      <c r="K242" s="2093">
        <v>0</v>
      </c>
    </row>
    <row r="243" spans="1:11" ht="12.75" customHeight="1">
      <c r="A243" s="1031" t="s">
        <v>599</v>
      </c>
      <c r="B243" s="43">
        <v>4865</v>
      </c>
      <c r="C243" s="524">
        <v>0</v>
      </c>
      <c r="D243" s="2093">
        <v>0</v>
      </c>
      <c r="E243" s="2093">
        <v>0</v>
      </c>
      <c r="F243" s="2093">
        <v>0</v>
      </c>
      <c r="G243" s="2093">
        <v>0</v>
      </c>
      <c r="H243" s="2093">
        <v>0</v>
      </c>
      <c r="I243" s="456"/>
      <c r="J243" s="459">
        <v>0</v>
      </c>
      <c r="K243" s="2093">
        <v>0</v>
      </c>
    </row>
    <row r="244" spans="1:11" ht="12.75" customHeight="1">
      <c r="A244" s="1031" t="s">
        <v>597</v>
      </c>
      <c r="B244" s="43">
        <v>4866</v>
      </c>
      <c r="C244" s="524">
        <v>0</v>
      </c>
      <c r="D244" s="2093">
        <v>0</v>
      </c>
      <c r="E244" s="2093">
        <v>0</v>
      </c>
      <c r="F244" s="2093">
        <v>0</v>
      </c>
      <c r="G244" s="2093">
        <v>0</v>
      </c>
      <c r="H244" s="2093">
        <v>0</v>
      </c>
      <c r="I244" s="456"/>
      <c r="J244" s="459">
        <v>0</v>
      </c>
      <c r="K244" s="2093">
        <v>0</v>
      </c>
    </row>
    <row r="245" spans="1:11" ht="12.75" customHeight="1">
      <c r="A245" s="1031" t="s">
        <v>596</v>
      </c>
      <c r="B245" s="43">
        <v>4867</v>
      </c>
      <c r="C245" s="524">
        <v>0</v>
      </c>
      <c r="D245" s="2093">
        <v>0</v>
      </c>
      <c r="E245" s="2093">
        <v>0</v>
      </c>
      <c r="F245" s="2093">
        <v>0</v>
      </c>
      <c r="G245" s="2093">
        <v>0</v>
      </c>
      <c r="H245" s="2093">
        <v>0</v>
      </c>
      <c r="I245" s="456"/>
      <c r="J245" s="459">
        <v>0</v>
      </c>
      <c r="K245" s="2093">
        <v>0</v>
      </c>
    </row>
    <row r="246" spans="1:11" ht="12.75" customHeight="1">
      <c r="A246" s="1031" t="s">
        <v>595</v>
      </c>
      <c r="B246" s="43">
        <v>4868</v>
      </c>
      <c r="C246" s="524">
        <v>0</v>
      </c>
      <c r="D246" s="2093">
        <v>0</v>
      </c>
      <c r="E246" s="2093">
        <v>0</v>
      </c>
      <c r="F246" s="2093">
        <v>0</v>
      </c>
      <c r="G246" s="2093">
        <v>0</v>
      </c>
      <c r="H246" s="2093">
        <v>0</v>
      </c>
      <c r="I246" s="456"/>
      <c r="J246" s="459">
        <v>0</v>
      </c>
      <c r="K246" s="2093">
        <v>0</v>
      </c>
    </row>
    <row r="247" spans="1:11" ht="12.75" customHeight="1">
      <c r="A247" s="1031" t="s">
        <v>594</v>
      </c>
      <c r="B247" s="43">
        <v>4869</v>
      </c>
      <c r="C247" s="524">
        <v>0</v>
      </c>
      <c r="D247" s="2093">
        <v>0</v>
      </c>
      <c r="E247" s="2093">
        <v>0</v>
      </c>
      <c r="F247" s="2093">
        <v>0</v>
      </c>
      <c r="G247" s="2093">
        <v>0</v>
      </c>
      <c r="H247" s="2093">
        <v>0</v>
      </c>
      <c r="I247" s="456"/>
      <c r="J247" s="459">
        <v>0</v>
      </c>
      <c r="K247" s="2093">
        <v>0</v>
      </c>
    </row>
    <row r="248" spans="1:11" ht="12.75" customHeight="1">
      <c r="A248" s="1031" t="s">
        <v>1440</v>
      </c>
      <c r="B248" s="43">
        <v>4870</v>
      </c>
      <c r="C248" s="524">
        <v>0</v>
      </c>
      <c r="D248" s="2093">
        <v>0</v>
      </c>
      <c r="E248" s="2093">
        <v>0</v>
      </c>
      <c r="F248" s="2093">
        <v>0</v>
      </c>
      <c r="G248" s="2093">
        <v>0</v>
      </c>
      <c r="H248" s="2093">
        <v>0</v>
      </c>
      <c r="I248" s="456"/>
      <c r="J248" s="459">
        <v>0</v>
      </c>
      <c r="K248" s="2093">
        <v>0</v>
      </c>
    </row>
    <row r="249" spans="1:11" ht="12.75" customHeight="1">
      <c r="A249" s="1031" t="s">
        <v>991</v>
      </c>
      <c r="B249" s="43">
        <v>4871</v>
      </c>
      <c r="C249" s="524">
        <v>0</v>
      </c>
      <c r="D249" s="2093">
        <v>0</v>
      </c>
      <c r="E249" s="2093">
        <v>0</v>
      </c>
      <c r="F249" s="2093">
        <v>0</v>
      </c>
      <c r="G249" s="2093">
        <v>0</v>
      </c>
      <c r="H249" s="2093">
        <v>0</v>
      </c>
      <c r="I249" s="456"/>
      <c r="J249" s="459">
        <v>0</v>
      </c>
      <c r="K249" s="2093">
        <v>0</v>
      </c>
    </row>
    <row r="250" spans="1:11" ht="12.75" customHeight="1">
      <c r="A250" s="1031" t="s">
        <v>992</v>
      </c>
      <c r="B250" s="43">
        <v>4872</v>
      </c>
      <c r="C250" s="524">
        <v>0</v>
      </c>
      <c r="D250" s="2093">
        <v>0</v>
      </c>
      <c r="E250" s="2093">
        <v>0</v>
      </c>
      <c r="F250" s="2093">
        <v>0</v>
      </c>
      <c r="G250" s="2093">
        <v>0</v>
      </c>
      <c r="H250" s="2093">
        <v>0</v>
      </c>
      <c r="I250" s="456"/>
      <c r="J250" s="459">
        <v>0</v>
      </c>
      <c r="K250" s="2093">
        <v>0</v>
      </c>
    </row>
    <row r="251" spans="1:11" ht="12.75" customHeight="1">
      <c r="A251" s="1031" t="s">
        <v>993</v>
      </c>
      <c r="B251" s="43">
        <v>4873</v>
      </c>
      <c r="C251" s="524">
        <v>0</v>
      </c>
      <c r="D251" s="2093">
        <v>0</v>
      </c>
      <c r="E251" s="2093">
        <v>0</v>
      </c>
      <c r="F251" s="2093">
        <v>0</v>
      </c>
      <c r="G251" s="2093">
        <v>0</v>
      </c>
      <c r="H251" s="2093">
        <v>0</v>
      </c>
      <c r="I251" s="456"/>
      <c r="J251" s="459">
        <v>0</v>
      </c>
      <c r="K251" s="2093">
        <v>0</v>
      </c>
    </row>
    <row r="252" spans="1:11" ht="12.75" customHeight="1">
      <c r="A252" s="1031" t="s">
        <v>994</v>
      </c>
      <c r="B252" s="43">
        <v>4874</v>
      </c>
      <c r="C252" s="524">
        <v>0</v>
      </c>
      <c r="D252" s="2093">
        <v>0</v>
      </c>
      <c r="E252" s="2093">
        <v>0</v>
      </c>
      <c r="F252" s="2093">
        <v>0</v>
      </c>
      <c r="G252" s="2093">
        <v>0</v>
      </c>
      <c r="H252" s="2093">
        <v>0</v>
      </c>
      <c r="I252" s="456"/>
      <c r="J252" s="459">
        <v>0</v>
      </c>
      <c r="K252" s="2093">
        <v>0</v>
      </c>
    </row>
    <row r="253" spans="1:11" ht="12.75" customHeight="1">
      <c r="A253" s="1031" t="s">
        <v>600</v>
      </c>
      <c r="B253" s="43">
        <v>4875</v>
      </c>
      <c r="C253" s="524">
        <v>0</v>
      </c>
      <c r="D253" s="2093">
        <v>0</v>
      </c>
      <c r="E253" s="2093">
        <v>0</v>
      </c>
      <c r="F253" s="2093">
        <v>0</v>
      </c>
      <c r="G253" s="2093">
        <v>0</v>
      </c>
      <c r="H253" s="2093">
        <v>0</v>
      </c>
      <c r="I253" s="456"/>
      <c r="J253" s="459">
        <v>0</v>
      </c>
      <c r="K253" s="2093">
        <v>0</v>
      </c>
    </row>
    <row r="254" spans="1:11" ht="12.75" customHeight="1">
      <c r="A254" s="1031" t="s">
        <v>952</v>
      </c>
      <c r="B254" s="43">
        <v>4876</v>
      </c>
      <c r="C254" s="524">
        <v>0</v>
      </c>
      <c r="D254" s="2093">
        <v>0</v>
      </c>
      <c r="E254" s="2093">
        <v>0</v>
      </c>
      <c r="F254" s="2093">
        <v>0</v>
      </c>
      <c r="G254" s="2093">
        <v>0</v>
      </c>
      <c r="H254" s="2093">
        <v>0</v>
      </c>
      <c r="I254" s="456"/>
      <c r="J254" s="459">
        <v>0</v>
      </c>
      <c r="K254" s="2093">
        <v>0</v>
      </c>
    </row>
    <row r="255" spans="1:11" ht="12.75" customHeight="1">
      <c r="A255" s="1031" t="s">
        <v>953</v>
      </c>
      <c r="B255" s="43">
        <v>4877</v>
      </c>
      <c r="C255" s="524">
        <v>0</v>
      </c>
      <c r="D255" s="2093">
        <v>0</v>
      </c>
      <c r="E255" s="2093">
        <v>0</v>
      </c>
      <c r="F255" s="2093">
        <v>0</v>
      </c>
      <c r="G255" s="2093">
        <v>0</v>
      </c>
      <c r="H255" s="2093">
        <v>0</v>
      </c>
      <c r="I255" s="456"/>
      <c r="J255" s="459">
        <v>0</v>
      </c>
      <c r="K255" s="2093">
        <v>0</v>
      </c>
    </row>
    <row r="256" spans="1:11" ht="12.75" customHeight="1">
      <c r="A256" s="1031" t="s">
        <v>954</v>
      </c>
      <c r="B256" s="43">
        <v>4878</v>
      </c>
      <c r="C256" s="524">
        <v>0</v>
      </c>
      <c r="D256" s="2093">
        <v>0</v>
      </c>
      <c r="E256" s="2093">
        <v>0</v>
      </c>
      <c r="F256" s="2093">
        <v>0</v>
      </c>
      <c r="G256" s="2093">
        <v>0</v>
      </c>
      <c r="H256" s="2093">
        <v>0</v>
      </c>
      <c r="I256" s="456"/>
      <c r="J256" s="459">
        <v>0</v>
      </c>
      <c r="K256" s="2093">
        <v>0</v>
      </c>
    </row>
    <row r="257" spans="1:11" ht="12.75" customHeight="1">
      <c r="A257" s="1031" t="s">
        <v>955</v>
      </c>
      <c r="B257" s="43">
        <v>4879</v>
      </c>
      <c r="C257" s="524">
        <v>0</v>
      </c>
      <c r="D257" s="2093">
        <v>0</v>
      </c>
      <c r="E257" s="2093">
        <v>0</v>
      </c>
      <c r="F257" s="2093">
        <v>0</v>
      </c>
      <c r="G257" s="2093">
        <v>0</v>
      </c>
      <c r="H257" s="2093">
        <v>0</v>
      </c>
      <c r="I257" s="456"/>
      <c r="J257" s="459">
        <v>0</v>
      </c>
      <c r="K257" s="2093">
        <v>0</v>
      </c>
    </row>
    <row r="258" spans="1:11" ht="12.75" customHeight="1">
      <c r="A258" s="591" t="s">
        <v>956</v>
      </c>
      <c r="B258" s="801">
        <v>4880</v>
      </c>
      <c r="C258" s="524">
        <v>0</v>
      </c>
      <c r="D258" s="2093">
        <v>0</v>
      </c>
      <c r="E258" s="2093">
        <v>0</v>
      </c>
      <c r="F258" s="2093">
        <v>0</v>
      </c>
      <c r="G258" s="2093">
        <v>0</v>
      </c>
      <c r="H258" s="2093">
        <v>0</v>
      </c>
      <c r="I258" s="456"/>
      <c r="J258" s="459">
        <v>0</v>
      </c>
      <c r="K258" s="2093">
        <v>0</v>
      </c>
    </row>
    <row r="259" spans="1:11" ht="12.75" customHeight="1" thickBot="1">
      <c r="A259" s="1929" t="s">
        <v>957</v>
      </c>
      <c r="B259" s="1931"/>
      <c r="C259" s="1237">
        <f t="shared" ref="C259:H259" si="9">SUM(C230:C258)</f>
        <v>0</v>
      </c>
      <c r="D259" s="1237">
        <f t="shared" si="9"/>
        <v>0</v>
      </c>
      <c r="E259" s="1237">
        <f t="shared" si="9"/>
        <v>0</v>
      </c>
      <c r="F259" s="1237">
        <f t="shared" si="9"/>
        <v>0</v>
      </c>
      <c r="G259" s="1237">
        <f t="shared" si="9"/>
        <v>0</v>
      </c>
      <c r="H259" s="1237">
        <f t="shared" si="9"/>
        <v>0</v>
      </c>
      <c r="I259" s="519"/>
      <c r="J259" s="1237">
        <f>SUM(J230:J258)</f>
        <v>0</v>
      </c>
      <c r="K259" s="745">
        <f>SUM(K230:K258)</f>
        <v>0</v>
      </c>
    </row>
    <row r="260" spans="1:11" ht="12.75" customHeight="1" thickTop="1" thickBot="1">
      <c r="A260" s="1930" t="s">
        <v>1953</v>
      </c>
      <c r="B260" s="1932">
        <v>4901</v>
      </c>
      <c r="C260" s="1935">
        <v>0</v>
      </c>
      <c r="D260" s="456"/>
      <c r="E260" s="456"/>
      <c r="F260" s="456"/>
      <c r="G260" s="456"/>
      <c r="H260" s="456"/>
      <c r="I260" s="456"/>
      <c r="J260" s="456"/>
      <c r="K260" s="456"/>
    </row>
    <row r="261" spans="1:11" ht="12.75" customHeight="1" thickTop="1" thickBot="1">
      <c r="A261" s="1031" t="s">
        <v>1375</v>
      </c>
      <c r="B261" s="43">
        <v>4904</v>
      </c>
      <c r="C261" s="1933">
        <v>0</v>
      </c>
      <c r="D261" s="1934">
        <v>0</v>
      </c>
      <c r="E261" s="515"/>
      <c r="F261" s="519"/>
      <c r="G261" s="459">
        <v>0</v>
      </c>
      <c r="H261" s="515"/>
      <c r="I261" s="456"/>
      <c r="J261" s="456"/>
      <c r="K261" s="456"/>
    </row>
    <row r="262" spans="1:11" ht="12.75" customHeight="1" thickTop="1" thickBot="1">
      <c r="A262" s="1032" t="s">
        <v>242</v>
      </c>
      <c r="B262" s="41">
        <v>4905</v>
      </c>
      <c r="C262" s="446">
        <v>0</v>
      </c>
      <c r="D262" s="456"/>
      <c r="E262" s="456"/>
      <c r="F262" s="449">
        <v>0</v>
      </c>
      <c r="G262" s="2090">
        <v>0</v>
      </c>
      <c r="H262" s="456"/>
      <c r="I262" s="456"/>
      <c r="J262" s="456"/>
      <c r="K262" s="456"/>
    </row>
    <row r="263" spans="1:11" ht="12.75" customHeight="1" thickTop="1" thickBot="1">
      <c r="A263" s="1032" t="s">
        <v>939</v>
      </c>
      <c r="B263" s="41">
        <v>4909</v>
      </c>
      <c r="C263" s="447">
        <v>0</v>
      </c>
      <c r="D263" s="456"/>
      <c r="E263" s="456"/>
      <c r="F263" s="447">
        <v>0</v>
      </c>
      <c r="G263" s="2089">
        <v>0</v>
      </c>
      <c r="H263" s="456"/>
      <c r="I263" s="456"/>
      <c r="J263" s="456"/>
      <c r="K263" s="456"/>
    </row>
    <row r="264" spans="1:11" ht="12.75" customHeight="1" thickTop="1" thickBot="1">
      <c r="A264" s="1032" t="s">
        <v>1132</v>
      </c>
      <c r="B264" s="41">
        <v>4910</v>
      </c>
      <c r="C264" s="447">
        <v>0</v>
      </c>
      <c r="D264" s="456"/>
      <c r="E264" s="456"/>
      <c r="F264" s="447">
        <v>0</v>
      </c>
      <c r="G264" s="2089">
        <v>0</v>
      </c>
      <c r="H264" s="456"/>
      <c r="I264" s="456"/>
      <c r="J264" s="456"/>
      <c r="K264" s="456"/>
    </row>
    <row r="265" spans="1:11" ht="12.75" customHeight="1" thickTop="1" thickBot="1">
      <c r="A265" s="1032" t="s">
        <v>243</v>
      </c>
      <c r="B265" s="41">
        <v>4920</v>
      </c>
      <c r="C265" s="447">
        <v>0</v>
      </c>
      <c r="D265" s="449">
        <v>0</v>
      </c>
      <c r="E265" s="456"/>
      <c r="F265" s="446">
        <v>0</v>
      </c>
      <c r="G265" s="2088">
        <v>0</v>
      </c>
      <c r="H265" s="456"/>
      <c r="I265" s="456"/>
      <c r="J265" s="456"/>
      <c r="K265" s="456"/>
    </row>
    <row r="266" spans="1:11" ht="12.75" customHeight="1" thickTop="1" thickBot="1">
      <c r="A266" s="1032" t="s">
        <v>546</v>
      </c>
      <c r="B266" s="41">
        <v>4930</v>
      </c>
      <c r="C266" s="447">
        <v>0</v>
      </c>
      <c r="D266" s="447">
        <v>0</v>
      </c>
      <c r="E266" s="456"/>
      <c r="F266" s="447">
        <v>0</v>
      </c>
      <c r="G266" s="2089">
        <v>0</v>
      </c>
      <c r="H266" s="456"/>
      <c r="I266" s="456"/>
      <c r="J266" s="456"/>
      <c r="K266" s="456"/>
    </row>
    <row r="267" spans="1:11" ht="12.75" customHeight="1" thickTop="1" thickBot="1">
      <c r="A267" s="1032" t="s">
        <v>940</v>
      </c>
      <c r="B267" s="41">
        <v>4932</v>
      </c>
      <c r="C267" s="447">
        <v>0</v>
      </c>
      <c r="D267" s="447">
        <v>0</v>
      </c>
      <c r="E267" s="456"/>
      <c r="F267" s="447">
        <v>0</v>
      </c>
      <c r="G267" s="2089">
        <v>0</v>
      </c>
      <c r="H267" s="456"/>
      <c r="I267" s="456"/>
      <c r="J267" s="456"/>
      <c r="K267" s="456"/>
    </row>
    <row r="268" spans="1:11" ht="12.75" customHeight="1" thickTop="1" thickBot="1">
      <c r="A268" s="1032" t="s">
        <v>1133</v>
      </c>
      <c r="B268" s="41">
        <v>4960</v>
      </c>
      <c r="C268" s="530">
        <v>0</v>
      </c>
      <c r="D268" s="447">
        <v>0</v>
      </c>
      <c r="E268" s="456"/>
      <c r="F268" s="447">
        <v>0</v>
      </c>
      <c r="G268" s="2089">
        <v>0</v>
      </c>
      <c r="H268" s="456"/>
      <c r="I268" s="456"/>
      <c r="J268" s="456"/>
      <c r="K268" s="456"/>
    </row>
    <row r="269" spans="1:11" ht="12.75" customHeight="1" thickTop="1" thickBot="1">
      <c r="A269" s="1032" t="s">
        <v>722</v>
      </c>
      <c r="B269" s="41">
        <v>4991</v>
      </c>
      <c r="C269" s="530">
        <v>240645</v>
      </c>
      <c r="D269" s="447">
        <v>0</v>
      </c>
      <c r="E269" s="456"/>
      <c r="F269" s="447">
        <v>0</v>
      </c>
      <c r="G269" s="2089">
        <v>0</v>
      </c>
      <c r="H269" s="456"/>
      <c r="I269" s="456"/>
      <c r="J269" s="456"/>
      <c r="K269" s="456"/>
    </row>
    <row r="270" spans="1:11" ht="12.75" customHeight="1" thickTop="1" thickBot="1">
      <c r="A270" s="1032" t="s">
        <v>475</v>
      </c>
      <c r="B270" s="41">
        <v>4992</v>
      </c>
      <c r="C270" s="530">
        <v>0</v>
      </c>
      <c r="D270" s="447">
        <v>0</v>
      </c>
      <c r="E270" s="456"/>
      <c r="F270" s="447">
        <v>0</v>
      </c>
      <c r="G270" s="2089">
        <v>0</v>
      </c>
      <c r="H270" s="456"/>
      <c r="I270" s="456"/>
      <c r="J270" s="456"/>
      <c r="K270" s="456"/>
    </row>
    <row r="271" spans="1:11" s="30" customFormat="1" ht="12.75" customHeight="1" thickTop="1" thickBot="1">
      <c r="A271" s="1035" t="s">
        <v>80</v>
      </c>
      <c r="B271" s="165">
        <v>4998</v>
      </c>
      <c r="C271" s="530">
        <v>418208</v>
      </c>
      <c r="D271" s="447">
        <v>0</v>
      </c>
      <c r="E271" s="456"/>
      <c r="F271" s="447">
        <v>0</v>
      </c>
      <c r="G271" s="2089">
        <v>0</v>
      </c>
      <c r="H271" s="465">
        <v>0</v>
      </c>
      <c r="I271" s="456"/>
      <c r="J271" s="456"/>
      <c r="K271" s="465">
        <v>0</v>
      </c>
    </row>
    <row r="272" spans="1:11" ht="23.25" customHeight="1" thickTop="1" thickBot="1">
      <c r="A272" s="2280" t="s">
        <v>1936</v>
      </c>
      <c r="B272" s="2281"/>
      <c r="C272" s="526">
        <f>SUM(C191,C201,C211,C216,C224,C228,C229,C259,C260:C271)</f>
        <v>5114583</v>
      </c>
      <c r="D272" s="526">
        <f>SUM(D191,D201,D211,D216,D224,D228,D229,D259,D261:D271)</f>
        <v>0</v>
      </c>
      <c r="E272" s="745">
        <f>E259</f>
        <v>0</v>
      </c>
      <c r="F272" s="526">
        <f>SUM(F191,F201,F211,F216,F224,F228,F229,F259,F261:F271)</f>
        <v>0</v>
      </c>
      <c r="G272" s="526">
        <f>SUM(G191,G201,G211,G216,G224,G228,G229,G259,G261:G271)</f>
        <v>0</v>
      </c>
      <c r="H272" s="526">
        <f>SUM(H191,H201,H211,H216,H224,H228,H229,H259,H261:H271)</f>
        <v>0</v>
      </c>
      <c r="I272" s="456"/>
      <c r="J272" s="526">
        <f>SUM(J191,J201,J211,J216,J224,J228,J229,J259,J261:J271)</f>
        <v>0</v>
      </c>
      <c r="K272" s="466">
        <f>SUM(K191,K201,K211,K216,K224,K228,K229,K259,K261:K271)</f>
        <v>0</v>
      </c>
    </row>
    <row r="273" spans="1:11" ht="14.25" thickTop="1" thickBot="1">
      <c r="A273" s="897" t="s">
        <v>1376</v>
      </c>
      <c r="B273" s="946" t="s">
        <v>1098</v>
      </c>
      <c r="C273" s="526">
        <f>SUM(C178,C184,C272)</f>
        <v>5114583</v>
      </c>
      <c r="D273" s="526">
        <f>SUM(D178,D184,D272)</f>
        <v>0</v>
      </c>
      <c r="E273" s="526">
        <f>SUM(E178,E272)</f>
        <v>0</v>
      </c>
      <c r="F273" s="526">
        <f t="shared" ref="F273:K273" si="10">SUM(F178,F184,F272)</f>
        <v>0</v>
      </c>
      <c r="G273" s="526">
        <f t="shared" si="10"/>
        <v>0</v>
      </c>
      <c r="H273" s="526">
        <f t="shared" si="10"/>
        <v>0</v>
      </c>
      <c r="I273" s="526">
        <f t="shared" si="10"/>
        <v>0</v>
      </c>
      <c r="J273" s="526">
        <f t="shared" si="10"/>
        <v>0</v>
      </c>
      <c r="K273" s="466">
        <f t="shared" si="10"/>
        <v>0</v>
      </c>
    </row>
    <row r="274" spans="1:11" ht="14.25" thickTop="1" thickBot="1">
      <c r="A274" s="798" t="s">
        <v>314</v>
      </c>
      <c r="B274" s="799"/>
      <c r="C274" s="526">
        <f t="shared" ref="C274:K274" si="11">SUM(C109,C114,C173,C273)</f>
        <v>19527958</v>
      </c>
      <c r="D274" s="526">
        <f t="shared" si="11"/>
        <v>0</v>
      </c>
      <c r="E274" s="526">
        <f t="shared" si="11"/>
        <v>0</v>
      </c>
      <c r="F274" s="526">
        <f t="shared" si="11"/>
        <v>0</v>
      </c>
      <c r="G274" s="526">
        <f t="shared" si="11"/>
        <v>0</v>
      </c>
      <c r="H274" s="526">
        <f t="shared" si="11"/>
        <v>0</v>
      </c>
      <c r="I274" s="526">
        <f t="shared" si="11"/>
        <v>0</v>
      </c>
      <c r="J274" s="526">
        <f t="shared" si="11"/>
        <v>0</v>
      </c>
      <c r="K274" s="466">
        <f t="shared" si="11"/>
        <v>0</v>
      </c>
    </row>
    <row r="275" spans="1:11" ht="13.5" thickTop="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 r="C280" s="52"/>
      <c r="D280" s="52"/>
      <c r="E280" s="52"/>
      <c r="F280" s="52"/>
      <c r="G280" s="52"/>
      <c r="H280" s="52"/>
      <c r="I280" s="52"/>
      <c r="J280" s="52"/>
      <c r="K280" s="52"/>
    </row>
    <row r="281" spans="1:11" customFormat="1">
      <c r="A281" s="50"/>
      <c r="B281" s="51"/>
      <c r="C281" s="52"/>
      <c r="D281" s="52"/>
      <c r="E281" s="52"/>
      <c r="F281" s="52"/>
      <c r="G281" s="52"/>
      <c r="H281" s="52"/>
      <c r="I281" s="52"/>
      <c r="J281" s="52"/>
      <c r="K281" s="52"/>
    </row>
    <row r="282" spans="1:11" customFormat="1">
      <c r="A282" s="50"/>
    </row>
    <row r="283" spans="1:11" customFormat="1">
      <c r="A283" s="174"/>
    </row>
    <row r="284" spans="1:11" customFormat="1">
      <c r="A284" s="174"/>
    </row>
    <row r="285" spans="1:11" customFormat="1">
      <c r="A285" s="174"/>
    </row>
  </sheetData>
  <sheetProtection password="E414" sheet="1" objects="1" scenarios="1"/>
  <mergeCells count="7">
    <mergeCell ref="A172:B172"/>
    <mergeCell ref="A175:B175"/>
    <mergeCell ref="A272:B272"/>
    <mergeCell ref="A185:B185"/>
    <mergeCell ref="A178:B178"/>
    <mergeCell ref="A184:B184"/>
    <mergeCell ref="A179:B179"/>
  </mergeCells>
  <phoneticPr fontId="11" type="noConversion"/>
  <dataValidations count="3">
    <dataValidation type="whole" operator="greaterThanOrEqual" allowBlank="1" showInputMessage="1" showErrorMessage="1" error="Please enter a whole number.  Decimals not allowed." sqref="C155:K171 C226:G227 C229:K258 C20:C39 F42:F62 D260:K260 C69:C74 C77:D81 C84:C92 C14:K17 C5:K11 C111:G113 C124:F130 C133:G139 G142:G143 C95:K107 C117:K120 C145:K153 C176:K177 C187:G190 C193:G200 C180:K183 C203:G210 C213:G215 C218:G223 C261:K271">
      <formula1>0</formula1>
    </dataValidation>
    <dataValidation type="whole" operator="greaterThan" allowBlank="1" showInputMessage="1" showErrorMessage="1" error="Please enter a whole number.  Decimals not allowed." sqref="C142:F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45"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tabColor rgb="FFFFFF00"/>
  </sheetPr>
  <dimension ref="A1:N355"/>
  <sheetViews>
    <sheetView showGridLines="0" defaultGridColor="0" colorId="8" workbookViewId="0">
      <pane ySplit="2" topLeftCell="A42" activePane="bottomLeft" state="frozen"/>
      <selection activeCell="L19" sqref="L19"/>
      <selection pane="bottomLeft" activeCell="L19" sqref="L19"/>
    </sheetView>
  </sheetViews>
  <sheetFormatPr defaultRowHeight="12.75"/>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c r="A1" s="802"/>
      <c r="B1" s="306"/>
      <c r="C1" s="23" t="s">
        <v>958</v>
      </c>
      <c r="D1" s="23" t="s">
        <v>1367</v>
      </c>
      <c r="E1" s="23" t="s">
        <v>1368</v>
      </c>
      <c r="F1" s="23" t="s">
        <v>1369</v>
      </c>
      <c r="G1" s="23" t="s">
        <v>1370</v>
      </c>
      <c r="H1" s="23" t="s">
        <v>1371</v>
      </c>
      <c r="I1" s="23" t="s">
        <v>1372</v>
      </c>
      <c r="J1" s="23" t="s">
        <v>1373</v>
      </c>
      <c r="K1" s="23" t="s">
        <v>315</v>
      </c>
      <c r="L1" s="70"/>
    </row>
    <row r="2" spans="1:14" s="1" customFormat="1" ht="28.5" customHeight="1">
      <c r="A2" s="803" t="s">
        <v>624</v>
      </c>
      <c r="B2" s="68" t="s">
        <v>49</v>
      </c>
      <c r="C2" s="167" t="s">
        <v>244</v>
      </c>
      <c r="D2" s="69" t="s">
        <v>53</v>
      </c>
      <c r="E2" s="69" t="s">
        <v>1400</v>
      </c>
      <c r="F2" s="69" t="s">
        <v>1394</v>
      </c>
      <c r="G2" s="167" t="s">
        <v>1395</v>
      </c>
      <c r="H2" s="167" t="s">
        <v>1396</v>
      </c>
      <c r="I2" s="69" t="s">
        <v>358</v>
      </c>
      <c r="J2" s="69" t="s">
        <v>359</v>
      </c>
      <c r="K2" s="167" t="s">
        <v>184</v>
      </c>
      <c r="L2" s="167" t="s">
        <v>31</v>
      </c>
      <c r="M2" s="1016"/>
      <c r="N2" s="1016"/>
    </row>
    <row r="3" spans="1:14" s="16" customFormat="1" ht="25.5" customHeight="1">
      <c r="A3" s="2289" t="s">
        <v>365</v>
      </c>
      <c r="B3" s="2290"/>
      <c r="C3" s="956"/>
      <c r="D3" s="957"/>
      <c r="E3" s="957"/>
      <c r="F3" s="957"/>
      <c r="G3" s="957"/>
      <c r="H3" s="957"/>
      <c r="I3" s="957"/>
      <c r="J3" s="957"/>
      <c r="K3" s="958"/>
      <c r="L3" s="959"/>
      <c r="M3" s="15"/>
      <c r="N3" s="15"/>
    </row>
    <row r="4" spans="1:14" s="24" customFormat="1" ht="14.25" customHeight="1">
      <c r="A4" s="804" t="s">
        <v>48</v>
      </c>
      <c r="B4" s="280"/>
      <c r="C4" s="599"/>
      <c r="D4" s="599"/>
      <c r="E4" s="599"/>
      <c r="F4" s="599"/>
      <c r="G4" s="599"/>
      <c r="H4" s="599"/>
      <c r="I4" s="600"/>
      <c r="J4" s="599"/>
      <c r="K4" s="601"/>
      <c r="L4" s="599"/>
      <c r="M4" s="1017"/>
      <c r="N4" s="1017"/>
    </row>
    <row r="5" spans="1:14">
      <c r="A5" s="963" t="s">
        <v>1214</v>
      </c>
      <c r="B5" s="281">
        <v>1100</v>
      </c>
      <c r="C5" s="435">
        <v>0</v>
      </c>
      <c r="D5" s="435">
        <v>0</v>
      </c>
      <c r="E5" s="435">
        <v>0</v>
      </c>
      <c r="F5" s="435">
        <v>0</v>
      </c>
      <c r="G5" s="435">
        <v>0</v>
      </c>
      <c r="H5" s="435">
        <v>0</v>
      </c>
      <c r="I5" s="459">
        <v>0</v>
      </c>
      <c r="J5" s="459">
        <v>0</v>
      </c>
      <c r="K5" s="437">
        <f>SUM(C5:J5)</f>
        <v>0</v>
      </c>
      <c r="L5" s="435">
        <v>0</v>
      </c>
    </row>
    <row r="6" spans="1:14">
      <c r="A6" s="963" t="s">
        <v>2017</v>
      </c>
      <c r="B6" s="281" t="s">
        <v>2015</v>
      </c>
      <c r="C6" s="540"/>
      <c r="D6" s="540"/>
      <c r="E6" s="435">
        <v>0</v>
      </c>
      <c r="F6" s="540"/>
      <c r="G6" s="540"/>
      <c r="H6" s="540"/>
      <c r="I6" s="540"/>
      <c r="J6" s="540"/>
      <c r="K6" s="437">
        <f>SUM(C6,E6)</f>
        <v>0</v>
      </c>
      <c r="L6" s="435">
        <v>0</v>
      </c>
    </row>
    <row r="7" spans="1:14">
      <c r="A7" s="963" t="s">
        <v>194</v>
      </c>
      <c r="B7" s="281" t="s">
        <v>1220</v>
      </c>
      <c r="C7" s="459">
        <v>0</v>
      </c>
      <c r="D7" s="459">
        <v>0</v>
      </c>
      <c r="E7" s="459">
        <v>0</v>
      </c>
      <c r="F7" s="459">
        <v>0</v>
      </c>
      <c r="G7" s="459">
        <v>0</v>
      </c>
      <c r="H7" s="459">
        <v>0</v>
      </c>
      <c r="I7" s="459">
        <v>0</v>
      </c>
      <c r="J7" s="459">
        <v>0</v>
      </c>
      <c r="K7" s="437">
        <f t="shared" ref="K7:K32" si="0">SUM(C7:J7)</f>
        <v>0</v>
      </c>
      <c r="L7" s="435">
        <v>0</v>
      </c>
    </row>
    <row r="8" spans="1:14">
      <c r="A8" s="963" t="s">
        <v>195</v>
      </c>
      <c r="B8" s="281">
        <v>1200</v>
      </c>
      <c r="C8" s="435">
        <v>3747995</v>
      </c>
      <c r="D8" s="435">
        <v>892586</v>
      </c>
      <c r="E8" s="435">
        <v>290557</v>
      </c>
      <c r="F8" s="435">
        <v>74142</v>
      </c>
      <c r="G8" s="435">
        <v>5995</v>
      </c>
      <c r="H8" s="435">
        <v>0</v>
      </c>
      <c r="I8" s="459">
        <v>23155</v>
      </c>
      <c r="J8" s="459">
        <v>0</v>
      </c>
      <c r="K8" s="437">
        <f t="shared" si="0"/>
        <v>5034430</v>
      </c>
      <c r="L8" s="435">
        <v>5213079</v>
      </c>
    </row>
    <row r="9" spans="1:14">
      <c r="A9" s="963" t="s">
        <v>900</v>
      </c>
      <c r="B9" s="281" t="s">
        <v>1221</v>
      </c>
      <c r="C9" s="459">
        <v>0</v>
      </c>
      <c r="D9" s="459">
        <v>0</v>
      </c>
      <c r="E9" s="459">
        <v>0</v>
      </c>
      <c r="F9" s="459">
        <v>0</v>
      </c>
      <c r="G9" s="459">
        <v>0</v>
      </c>
      <c r="H9" s="459">
        <v>0</v>
      </c>
      <c r="I9" s="459">
        <v>0</v>
      </c>
      <c r="J9" s="459">
        <v>0</v>
      </c>
      <c r="K9" s="437">
        <f t="shared" si="0"/>
        <v>0</v>
      </c>
      <c r="L9" s="435">
        <v>0</v>
      </c>
    </row>
    <row r="10" spans="1:14">
      <c r="A10" s="963" t="s">
        <v>901</v>
      </c>
      <c r="B10" s="281">
        <v>1250</v>
      </c>
      <c r="C10" s="435">
        <v>0</v>
      </c>
      <c r="D10" s="435">
        <v>0</v>
      </c>
      <c r="E10" s="435">
        <v>0</v>
      </c>
      <c r="F10" s="435">
        <v>0</v>
      </c>
      <c r="G10" s="435">
        <v>0</v>
      </c>
      <c r="H10" s="435">
        <v>0</v>
      </c>
      <c r="I10" s="459">
        <v>0</v>
      </c>
      <c r="J10" s="459">
        <v>0</v>
      </c>
      <c r="K10" s="437">
        <f t="shared" si="0"/>
        <v>0</v>
      </c>
      <c r="L10" s="435">
        <v>0</v>
      </c>
    </row>
    <row r="11" spans="1:14">
      <c r="A11" s="963" t="s">
        <v>1442</v>
      </c>
      <c r="B11" s="281" t="s">
        <v>192</v>
      </c>
      <c r="C11" s="459">
        <v>0</v>
      </c>
      <c r="D11" s="459">
        <v>0</v>
      </c>
      <c r="E11" s="459">
        <v>0</v>
      </c>
      <c r="F11" s="459">
        <v>0</v>
      </c>
      <c r="G11" s="459">
        <v>0</v>
      </c>
      <c r="H11" s="459">
        <v>0</v>
      </c>
      <c r="I11" s="459">
        <v>0</v>
      </c>
      <c r="J11" s="459">
        <v>0</v>
      </c>
      <c r="K11" s="437">
        <f t="shared" si="0"/>
        <v>0</v>
      </c>
      <c r="L11" s="435">
        <v>0</v>
      </c>
    </row>
    <row r="12" spans="1:14">
      <c r="A12" s="963" t="s">
        <v>1215</v>
      </c>
      <c r="B12" s="281">
        <v>1300</v>
      </c>
      <c r="C12" s="435">
        <v>0</v>
      </c>
      <c r="D12" s="435">
        <v>0</v>
      </c>
      <c r="E12" s="435">
        <v>0</v>
      </c>
      <c r="F12" s="435">
        <v>0</v>
      </c>
      <c r="G12" s="435">
        <v>0</v>
      </c>
      <c r="H12" s="435">
        <v>0</v>
      </c>
      <c r="I12" s="459">
        <v>0</v>
      </c>
      <c r="J12" s="459">
        <v>0</v>
      </c>
      <c r="K12" s="437">
        <f t="shared" si="0"/>
        <v>0</v>
      </c>
      <c r="L12" s="435">
        <v>0</v>
      </c>
    </row>
    <row r="13" spans="1:14">
      <c r="A13" s="963" t="s">
        <v>902</v>
      </c>
      <c r="B13" s="281">
        <v>1400</v>
      </c>
      <c r="C13" s="435">
        <v>490445</v>
      </c>
      <c r="D13" s="435">
        <v>118835</v>
      </c>
      <c r="E13" s="435">
        <v>43503</v>
      </c>
      <c r="F13" s="435">
        <v>5770</v>
      </c>
      <c r="G13" s="435">
        <v>0</v>
      </c>
      <c r="H13" s="435">
        <v>0</v>
      </c>
      <c r="I13" s="459">
        <v>3370</v>
      </c>
      <c r="J13" s="459">
        <v>0</v>
      </c>
      <c r="K13" s="437">
        <f t="shared" si="0"/>
        <v>661923</v>
      </c>
      <c r="L13" s="435">
        <v>620566</v>
      </c>
    </row>
    <row r="14" spans="1:14">
      <c r="A14" s="963" t="s">
        <v>1216</v>
      </c>
      <c r="B14" s="281">
        <v>1500</v>
      </c>
      <c r="C14" s="435">
        <v>0</v>
      </c>
      <c r="D14" s="435">
        <v>0</v>
      </c>
      <c r="E14" s="435">
        <v>0</v>
      </c>
      <c r="F14" s="435">
        <v>0</v>
      </c>
      <c r="G14" s="435">
        <v>0</v>
      </c>
      <c r="H14" s="435">
        <v>0</v>
      </c>
      <c r="I14" s="459">
        <v>0</v>
      </c>
      <c r="J14" s="459">
        <v>0</v>
      </c>
      <c r="K14" s="437">
        <f t="shared" si="0"/>
        <v>0</v>
      </c>
      <c r="L14" s="435">
        <v>0</v>
      </c>
    </row>
    <row r="15" spans="1:14">
      <c r="A15" s="963" t="s">
        <v>1217</v>
      </c>
      <c r="B15" s="281">
        <v>1600</v>
      </c>
      <c r="C15" s="435">
        <v>0</v>
      </c>
      <c r="D15" s="435">
        <v>0</v>
      </c>
      <c r="E15" s="435">
        <v>0</v>
      </c>
      <c r="F15" s="435">
        <v>0</v>
      </c>
      <c r="G15" s="435">
        <v>0</v>
      </c>
      <c r="H15" s="435">
        <v>0</v>
      </c>
      <c r="I15" s="459">
        <v>0</v>
      </c>
      <c r="J15" s="459">
        <v>0</v>
      </c>
      <c r="K15" s="437">
        <f t="shared" si="0"/>
        <v>0</v>
      </c>
      <c r="L15" s="435">
        <v>0</v>
      </c>
    </row>
    <row r="16" spans="1:14">
      <c r="A16" s="963" t="s">
        <v>1243</v>
      </c>
      <c r="B16" s="281" t="s">
        <v>549</v>
      </c>
      <c r="C16" s="435">
        <v>0</v>
      </c>
      <c r="D16" s="435">
        <v>0</v>
      </c>
      <c r="E16" s="435">
        <v>0</v>
      </c>
      <c r="F16" s="435">
        <v>0</v>
      </c>
      <c r="G16" s="435">
        <v>0</v>
      </c>
      <c r="H16" s="435">
        <v>0</v>
      </c>
      <c r="I16" s="459">
        <v>0</v>
      </c>
      <c r="J16" s="459">
        <v>0</v>
      </c>
      <c r="K16" s="437">
        <f t="shared" si="0"/>
        <v>0</v>
      </c>
      <c r="L16" s="435">
        <v>0</v>
      </c>
    </row>
    <row r="17" spans="1:12">
      <c r="A17" s="963" t="s">
        <v>903</v>
      </c>
      <c r="B17" s="281" t="s">
        <v>193</v>
      </c>
      <c r="C17" s="459">
        <v>0</v>
      </c>
      <c r="D17" s="459">
        <v>0</v>
      </c>
      <c r="E17" s="459">
        <v>0</v>
      </c>
      <c r="F17" s="459">
        <v>0</v>
      </c>
      <c r="G17" s="459">
        <v>0</v>
      </c>
      <c r="H17" s="459">
        <v>0</v>
      </c>
      <c r="I17" s="459">
        <v>0</v>
      </c>
      <c r="J17" s="459">
        <v>0</v>
      </c>
      <c r="K17" s="437">
        <f t="shared" si="0"/>
        <v>0</v>
      </c>
      <c r="L17" s="435">
        <v>0</v>
      </c>
    </row>
    <row r="18" spans="1:12">
      <c r="A18" s="963" t="s">
        <v>1377</v>
      </c>
      <c r="B18" s="281">
        <v>1800</v>
      </c>
      <c r="C18" s="435">
        <v>0</v>
      </c>
      <c r="D18" s="435">
        <v>0</v>
      </c>
      <c r="E18" s="435">
        <v>0</v>
      </c>
      <c r="F18" s="435">
        <v>0</v>
      </c>
      <c r="G18" s="435">
        <v>0</v>
      </c>
      <c r="H18" s="435">
        <v>0</v>
      </c>
      <c r="I18" s="459">
        <v>0</v>
      </c>
      <c r="J18" s="459">
        <v>0</v>
      </c>
      <c r="K18" s="437">
        <f t="shared" si="0"/>
        <v>0</v>
      </c>
      <c r="L18" s="435">
        <v>0</v>
      </c>
    </row>
    <row r="19" spans="1:12">
      <c r="A19" s="963" t="s">
        <v>157</v>
      </c>
      <c r="B19" s="281">
        <v>1900</v>
      </c>
      <c r="C19" s="435">
        <v>0</v>
      </c>
      <c r="D19" s="435">
        <v>0</v>
      </c>
      <c r="E19" s="435">
        <v>0</v>
      </c>
      <c r="F19" s="435">
        <v>0</v>
      </c>
      <c r="G19" s="435">
        <v>0</v>
      </c>
      <c r="H19" s="435">
        <v>0</v>
      </c>
      <c r="I19" s="459">
        <v>0</v>
      </c>
      <c r="J19" s="459">
        <v>0</v>
      </c>
      <c r="K19" s="437">
        <f t="shared" si="0"/>
        <v>0</v>
      </c>
      <c r="L19" s="435">
        <v>0</v>
      </c>
    </row>
    <row r="20" spans="1:12">
      <c r="A20" s="964" t="s">
        <v>917</v>
      </c>
      <c r="B20" s="306" t="s">
        <v>904</v>
      </c>
      <c r="C20" s="540"/>
      <c r="D20" s="540"/>
      <c r="E20" s="540"/>
      <c r="F20" s="540"/>
      <c r="G20" s="540"/>
      <c r="H20" s="743">
        <v>0</v>
      </c>
      <c r="I20" s="436"/>
      <c r="J20" s="514"/>
      <c r="K20" s="437">
        <f t="shared" si="0"/>
        <v>0</v>
      </c>
      <c r="L20" s="462">
        <v>0</v>
      </c>
    </row>
    <row r="21" spans="1:12">
      <c r="A21" s="964" t="s">
        <v>918</v>
      </c>
      <c r="B21" s="306" t="s">
        <v>905</v>
      </c>
      <c r="C21" s="540"/>
      <c r="D21" s="540"/>
      <c r="E21" s="540"/>
      <c r="F21" s="540"/>
      <c r="G21" s="540"/>
      <c r="H21" s="743">
        <v>0</v>
      </c>
      <c r="I21" s="436"/>
      <c r="J21" s="540"/>
      <c r="K21" s="437">
        <f t="shared" si="0"/>
        <v>0</v>
      </c>
      <c r="L21" s="462">
        <v>0</v>
      </c>
    </row>
    <row r="22" spans="1:12">
      <c r="A22" s="964" t="s">
        <v>919</v>
      </c>
      <c r="B22" s="306" t="s">
        <v>906</v>
      </c>
      <c r="C22" s="540"/>
      <c r="D22" s="540"/>
      <c r="E22" s="540"/>
      <c r="F22" s="540"/>
      <c r="G22" s="540"/>
      <c r="H22" s="743">
        <v>0</v>
      </c>
      <c r="I22" s="436"/>
      <c r="J22" s="540"/>
      <c r="K22" s="437">
        <f t="shared" si="0"/>
        <v>0</v>
      </c>
      <c r="L22" s="462">
        <v>0</v>
      </c>
    </row>
    <row r="23" spans="1:12">
      <c r="A23" s="964" t="s">
        <v>920</v>
      </c>
      <c r="B23" s="306" t="s">
        <v>907</v>
      </c>
      <c r="C23" s="540"/>
      <c r="D23" s="540"/>
      <c r="E23" s="540"/>
      <c r="F23" s="540"/>
      <c r="G23" s="540"/>
      <c r="H23" s="743">
        <v>0</v>
      </c>
      <c r="I23" s="436"/>
      <c r="J23" s="540"/>
      <c r="K23" s="437">
        <f t="shared" si="0"/>
        <v>0</v>
      </c>
      <c r="L23" s="462">
        <v>0</v>
      </c>
    </row>
    <row r="24" spans="1:12" ht="12.75" customHeight="1">
      <c r="A24" s="964" t="s">
        <v>921</v>
      </c>
      <c r="B24" s="306" t="s">
        <v>908</v>
      </c>
      <c r="C24" s="540"/>
      <c r="D24" s="540"/>
      <c r="E24" s="540"/>
      <c r="F24" s="540"/>
      <c r="G24" s="540"/>
      <c r="H24" s="743">
        <v>0</v>
      </c>
      <c r="I24" s="436"/>
      <c r="J24" s="540"/>
      <c r="K24" s="437">
        <f t="shared" si="0"/>
        <v>0</v>
      </c>
      <c r="L24" s="462">
        <v>0</v>
      </c>
    </row>
    <row r="25" spans="1:12" ht="12.75" customHeight="1">
      <c r="A25" s="964" t="s">
        <v>1006</v>
      </c>
      <c r="B25" s="306" t="s">
        <v>909</v>
      </c>
      <c r="C25" s="540"/>
      <c r="D25" s="540"/>
      <c r="E25" s="540"/>
      <c r="F25" s="540"/>
      <c r="G25" s="540"/>
      <c r="H25" s="743">
        <v>0</v>
      </c>
      <c r="I25" s="436"/>
      <c r="J25" s="540"/>
      <c r="K25" s="437">
        <f t="shared" si="0"/>
        <v>0</v>
      </c>
      <c r="L25" s="462">
        <v>0</v>
      </c>
    </row>
    <row r="26" spans="1:12">
      <c r="A26" s="964" t="s">
        <v>783</v>
      </c>
      <c r="B26" s="306" t="s">
        <v>910</v>
      </c>
      <c r="C26" s="540"/>
      <c r="D26" s="540"/>
      <c r="E26" s="540"/>
      <c r="F26" s="540"/>
      <c r="G26" s="540"/>
      <c r="H26" s="743">
        <v>0</v>
      </c>
      <c r="I26" s="436"/>
      <c r="J26" s="540"/>
      <c r="K26" s="437">
        <f t="shared" si="0"/>
        <v>0</v>
      </c>
      <c r="L26" s="462">
        <v>0</v>
      </c>
    </row>
    <row r="27" spans="1:12">
      <c r="A27" s="964" t="s">
        <v>784</v>
      </c>
      <c r="B27" s="306" t="s">
        <v>911</v>
      </c>
      <c r="C27" s="540"/>
      <c r="D27" s="540"/>
      <c r="E27" s="540"/>
      <c r="F27" s="540"/>
      <c r="G27" s="540"/>
      <c r="H27" s="743">
        <v>0</v>
      </c>
      <c r="I27" s="436"/>
      <c r="J27" s="540"/>
      <c r="K27" s="437">
        <f t="shared" si="0"/>
        <v>0</v>
      </c>
      <c r="L27" s="462">
        <v>0</v>
      </c>
    </row>
    <row r="28" spans="1:12">
      <c r="A28" s="964" t="s">
        <v>178</v>
      </c>
      <c r="B28" s="306" t="s">
        <v>912</v>
      </c>
      <c r="C28" s="540"/>
      <c r="D28" s="540"/>
      <c r="E28" s="540"/>
      <c r="F28" s="540"/>
      <c r="G28" s="540"/>
      <c r="H28" s="743">
        <v>0</v>
      </c>
      <c r="I28" s="436"/>
      <c r="J28" s="540"/>
      <c r="K28" s="437">
        <f t="shared" si="0"/>
        <v>0</v>
      </c>
      <c r="L28" s="462">
        <v>0</v>
      </c>
    </row>
    <row r="29" spans="1:12">
      <c r="A29" s="964" t="s">
        <v>179</v>
      </c>
      <c r="B29" s="306" t="s">
        <v>913</v>
      </c>
      <c r="C29" s="540"/>
      <c r="D29" s="540"/>
      <c r="E29" s="540"/>
      <c r="F29" s="540"/>
      <c r="G29" s="540"/>
      <c r="H29" s="743">
        <v>0</v>
      </c>
      <c r="I29" s="436"/>
      <c r="J29" s="540"/>
      <c r="K29" s="437">
        <f t="shared" si="0"/>
        <v>0</v>
      </c>
      <c r="L29" s="462">
        <v>0</v>
      </c>
    </row>
    <row r="30" spans="1:12">
      <c r="A30" s="964" t="s">
        <v>180</v>
      </c>
      <c r="B30" s="306" t="s">
        <v>914</v>
      </c>
      <c r="C30" s="540"/>
      <c r="D30" s="540"/>
      <c r="E30" s="540"/>
      <c r="F30" s="540"/>
      <c r="G30" s="540"/>
      <c r="H30" s="743">
        <v>0</v>
      </c>
      <c r="I30" s="436"/>
      <c r="J30" s="540"/>
      <c r="K30" s="437">
        <f t="shared" si="0"/>
        <v>0</v>
      </c>
      <c r="L30" s="462">
        <v>0</v>
      </c>
    </row>
    <row r="31" spans="1:12">
      <c r="A31" s="964" t="s">
        <v>181</v>
      </c>
      <c r="B31" s="306" t="s">
        <v>915</v>
      </c>
      <c r="C31" s="540"/>
      <c r="D31" s="540"/>
      <c r="E31" s="540"/>
      <c r="F31" s="540"/>
      <c r="G31" s="540"/>
      <c r="H31" s="743">
        <v>0</v>
      </c>
      <c r="I31" s="436"/>
      <c r="J31" s="540"/>
      <c r="K31" s="437">
        <f t="shared" si="0"/>
        <v>0</v>
      </c>
      <c r="L31" s="462">
        <v>0</v>
      </c>
    </row>
    <row r="32" spans="1:12">
      <c r="A32" s="1274" t="s">
        <v>1441</v>
      </c>
      <c r="B32" s="281" t="s">
        <v>916</v>
      </c>
      <c r="C32" s="540"/>
      <c r="D32" s="540"/>
      <c r="E32" s="540"/>
      <c r="F32" s="540"/>
      <c r="G32" s="540"/>
      <c r="H32" s="743">
        <v>0</v>
      </c>
      <c r="I32" s="436"/>
      <c r="J32" s="547"/>
      <c r="K32" s="437">
        <f t="shared" si="0"/>
        <v>0</v>
      </c>
      <c r="L32" s="462">
        <v>0</v>
      </c>
    </row>
    <row r="33" spans="1:14" ht="12.75" customHeight="1" thickBot="1">
      <c r="A33" s="966" t="s">
        <v>1393</v>
      </c>
      <c r="B33" s="500" t="s">
        <v>724</v>
      </c>
      <c r="C33" s="438">
        <f>SUM(C5:C32)</f>
        <v>4238440</v>
      </c>
      <c r="D33" s="438">
        <f t="shared" ref="D33:L33" si="1">SUM(D5:D32)</f>
        <v>1011421</v>
      </c>
      <c r="E33" s="438">
        <f t="shared" si="1"/>
        <v>334060</v>
      </c>
      <c r="F33" s="438">
        <f t="shared" si="1"/>
        <v>79912</v>
      </c>
      <c r="G33" s="438">
        <f t="shared" si="1"/>
        <v>5995</v>
      </c>
      <c r="H33" s="438">
        <f t="shared" si="1"/>
        <v>0</v>
      </c>
      <c r="I33" s="438">
        <f t="shared" si="1"/>
        <v>26525</v>
      </c>
      <c r="J33" s="438">
        <f t="shared" si="1"/>
        <v>0</v>
      </c>
      <c r="K33" s="438">
        <f t="shared" si="1"/>
        <v>5696353</v>
      </c>
      <c r="L33" s="438">
        <f t="shared" si="1"/>
        <v>5833645</v>
      </c>
    </row>
    <row r="34" spans="1:14" s="26" customFormat="1" ht="14.25" customHeight="1" thickTop="1">
      <c r="A34" s="805" t="s">
        <v>50</v>
      </c>
      <c r="B34" s="549"/>
      <c r="C34" s="439"/>
      <c r="D34" s="439"/>
      <c r="E34" s="439"/>
      <c r="F34" s="439"/>
      <c r="G34" s="439"/>
      <c r="H34" s="439"/>
      <c r="I34" s="436"/>
      <c r="J34" s="436"/>
      <c r="K34" s="436"/>
      <c r="L34" s="436"/>
      <c r="M34" s="1018"/>
      <c r="N34" s="1018"/>
    </row>
    <row r="35" spans="1:14" s="26" customFormat="1" ht="13.5" customHeight="1">
      <c r="A35" s="965" t="s">
        <v>750</v>
      </c>
      <c r="B35" s="219"/>
      <c r="C35" s="440"/>
      <c r="D35" s="440"/>
      <c r="E35" s="440"/>
      <c r="F35" s="440"/>
      <c r="G35" s="440"/>
      <c r="H35" s="440"/>
      <c r="I35" s="436"/>
      <c r="J35" s="436"/>
      <c r="K35" s="436"/>
      <c r="L35" s="436"/>
      <c r="M35" s="1018"/>
      <c r="N35" s="1018"/>
    </row>
    <row r="36" spans="1:14">
      <c r="A36" s="963" t="s">
        <v>1379</v>
      </c>
      <c r="B36" s="281">
        <v>2110</v>
      </c>
      <c r="C36" s="441">
        <v>544288</v>
      </c>
      <c r="D36" s="441">
        <v>62941</v>
      </c>
      <c r="E36" s="441">
        <v>828</v>
      </c>
      <c r="F36" s="441">
        <v>0</v>
      </c>
      <c r="G36" s="441">
        <v>0</v>
      </c>
      <c r="H36" s="441">
        <v>0</v>
      </c>
      <c r="I36" s="459">
        <v>0</v>
      </c>
      <c r="J36" s="459">
        <v>0</v>
      </c>
      <c r="K36" s="437">
        <f t="shared" ref="K36:K41" si="2">SUM(C36:J36)</f>
        <v>608057</v>
      </c>
      <c r="L36" s="435">
        <v>541740</v>
      </c>
    </row>
    <row r="37" spans="1:14">
      <c r="A37" s="963" t="s">
        <v>1380</v>
      </c>
      <c r="B37" s="281">
        <v>2120</v>
      </c>
      <c r="C37" s="435">
        <v>0</v>
      </c>
      <c r="D37" s="435">
        <v>0</v>
      </c>
      <c r="E37" s="435">
        <v>0</v>
      </c>
      <c r="F37" s="435">
        <v>0</v>
      </c>
      <c r="G37" s="435">
        <v>0</v>
      </c>
      <c r="H37" s="435">
        <v>0</v>
      </c>
      <c r="I37" s="459">
        <v>0</v>
      </c>
      <c r="J37" s="459">
        <v>0</v>
      </c>
      <c r="K37" s="437">
        <f t="shared" si="2"/>
        <v>0</v>
      </c>
      <c r="L37" s="435">
        <v>0</v>
      </c>
    </row>
    <row r="38" spans="1:14">
      <c r="A38" s="963" t="s">
        <v>249</v>
      </c>
      <c r="B38" s="281">
        <v>2130</v>
      </c>
      <c r="C38" s="435">
        <v>3607092</v>
      </c>
      <c r="D38" s="435">
        <v>1126025</v>
      </c>
      <c r="E38" s="435">
        <v>112701</v>
      </c>
      <c r="F38" s="435">
        <v>12324</v>
      </c>
      <c r="G38" s="435">
        <v>0</v>
      </c>
      <c r="H38" s="435">
        <v>0</v>
      </c>
      <c r="I38" s="459">
        <v>0</v>
      </c>
      <c r="J38" s="459">
        <v>0</v>
      </c>
      <c r="K38" s="437">
        <f t="shared" si="2"/>
        <v>4858142</v>
      </c>
      <c r="L38" s="435">
        <v>4684879</v>
      </c>
    </row>
    <row r="39" spans="1:14">
      <c r="A39" s="963" t="s">
        <v>250</v>
      </c>
      <c r="B39" s="281">
        <v>2140</v>
      </c>
      <c r="C39" s="435">
        <v>1583175</v>
      </c>
      <c r="D39" s="435">
        <v>226444</v>
      </c>
      <c r="E39" s="435">
        <v>1922</v>
      </c>
      <c r="F39" s="435">
        <v>8930</v>
      </c>
      <c r="G39" s="435">
        <v>0</v>
      </c>
      <c r="H39" s="435">
        <v>0</v>
      </c>
      <c r="I39" s="459">
        <v>0</v>
      </c>
      <c r="J39" s="459">
        <v>0</v>
      </c>
      <c r="K39" s="437">
        <f t="shared" si="2"/>
        <v>1820471</v>
      </c>
      <c r="L39" s="435">
        <v>1841756</v>
      </c>
    </row>
    <row r="40" spans="1:14">
      <c r="A40" s="963" t="s">
        <v>251</v>
      </c>
      <c r="B40" s="281">
        <v>2150</v>
      </c>
      <c r="C40" s="435">
        <v>2431476</v>
      </c>
      <c r="D40" s="435">
        <v>301244</v>
      </c>
      <c r="E40" s="435">
        <v>4964</v>
      </c>
      <c r="F40" s="435">
        <v>2980</v>
      </c>
      <c r="G40" s="435">
        <v>0</v>
      </c>
      <c r="H40" s="435">
        <v>0</v>
      </c>
      <c r="I40" s="459">
        <v>3343</v>
      </c>
      <c r="J40" s="459">
        <v>0</v>
      </c>
      <c r="K40" s="437">
        <f t="shared" si="2"/>
        <v>2744007</v>
      </c>
      <c r="L40" s="435">
        <v>2618581</v>
      </c>
    </row>
    <row r="41" spans="1:14">
      <c r="A41" s="963" t="s">
        <v>196</v>
      </c>
      <c r="B41" s="281">
        <v>2190</v>
      </c>
      <c r="C41" s="435">
        <v>0</v>
      </c>
      <c r="D41" s="435">
        <v>0</v>
      </c>
      <c r="E41" s="435">
        <v>0</v>
      </c>
      <c r="F41" s="435">
        <v>0</v>
      </c>
      <c r="G41" s="435">
        <v>0</v>
      </c>
      <c r="H41" s="435">
        <v>0</v>
      </c>
      <c r="I41" s="459">
        <v>0</v>
      </c>
      <c r="J41" s="459">
        <v>0</v>
      </c>
      <c r="K41" s="437">
        <f t="shared" si="2"/>
        <v>0</v>
      </c>
      <c r="L41" s="435">
        <v>0</v>
      </c>
    </row>
    <row r="42" spans="1:14" ht="12.75" customHeight="1" thickBot="1">
      <c r="A42" s="966" t="s">
        <v>714</v>
      </c>
      <c r="B42" s="500" t="s">
        <v>894</v>
      </c>
      <c r="C42" s="438">
        <f>SUM(C36:C41)</f>
        <v>8166031</v>
      </c>
      <c r="D42" s="438">
        <f t="shared" ref="D42:L42" si="3">SUM(D36:D41)</f>
        <v>1716654</v>
      </c>
      <c r="E42" s="438">
        <f t="shared" si="3"/>
        <v>120415</v>
      </c>
      <c r="F42" s="438">
        <f t="shared" si="3"/>
        <v>24234</v>
      </c>
      <c r="G42" s="438">
        <f t="shared" si="3"/>
        <v>0</v>
      </c>
      <c r="H42" s="438">
        <f t="shared" si="3"/>
        <v>0</v>
      </c>
      <c r="I42" s="438">
        <f t="shared" si="3"/>
        <v>3343</v>
      </c>
      <c r="J42" s="438">
        <f t="shared" si="3"/>
        <v>0</v>
      </c>
      <c r="K42" s="438">
        <f t="shared" si="3"/>
        <v>10030677</v>
      </c>
      <c r="L42" s="438">
        <f t="shared" si="3"/>
        <v>9686956</v>
      </c>
    </row>
    <row r="43" spans="1:14" ht="13.5" thickTop="1">
      <c r="A43" s="967" t="s">
        <v>751</v>
      </c>
      <c r="B43" s="548"/>
      <c r="C43" s="442"/>
      <c r="D43" s="442"/>
      <c r="E43" s="442"/>
      <c r="F43" s="442"/>
      <c r="G43" s="442"/>
      <c r="H43" s="442"/>
      <c r="I43" s="436"/>
      <c r="J43" s="436"/>
      <c r="K43" s="442"/>
      <c r="L43" s="442"/>
    </row>
    <row r="44" spans="1:14">
      <c r="A44" s="963" t="s">
        <v>1042</v>
      </c>
      <c r="B44" s="281">
        <v>2210</v>
      </c>
      <c r="C44" s="441">
        <v>173009</v>
      </c>
      <c r="D44" s="441">
        <v>44130</v>
      </c>
      <c r="E44" s="441">
        <v>87945</v>
      </c>
      <c r="F44" s="441">
        <v>8249</v>
      </c>
      <c r="G44" s="441">
        <v>0</v>
      </c>
      <c r="H44" s="441">
        <v>2591</v>
      </c>
      <c r="I44" s="459">
        <v>2428</v>
      </c>
      <c r="J44" s="459">
        <v>0</v>
      </c>
      <c r="K44" s="443">
        <f>SUM(C44:J44)</f>
        <v>318352</v>
      </c>
      <c r="L44" s="435">
        <v>383960</v>
      </c>
    </row>
    <row r="45" spans="1:14">
      <c r="A45" s="963" t="s">
        <v>1043</v>
      </c>
      <c r="B45" s="281">
        <v>2220</v>
      </c>
      <c r="C45" s="435">
        <v>0</v>
      </c>
      <c r="D45" s="435">
        <v>0</v>
      </c>
      <c r="E45" s="435">
        <v>0</v>
      </c>
      <c r="F45" s="435">
        <v>0</v>
      </c>
      <c r="G45" s="435">
        <v>0</v>
      </c>
      <c r="H45" s="435">
        <v>0</v>
      </c>
      <c r="I45" s="459">
        <v>0</v>
      </c>
      <c r="J45" s="459">
        <v>0</v>
      </c>
      <c r="K45" s="443">
        <f>SUM(C45:J45)</f>
        <v>0</v>
      </c>
      <c r="L45" s="435">
        <v>0</v>
      </c>
    </row>
    <row r="46" spans="1:14">
      <c r="A46" s="963" t="s">
        <v>1044</v>
      </c>
      <c r="B46" s="281">
        <v>2230</v>
      </c>
      <c r="C46" s="435">
        <v>0</v>
      </c>
      <c r="D46" s="435">
        <v>0</v>
      </c>
      <c r="E46" s="435">
        <v>38956</v>
      </c>
      <c r="F46" s="435">
        <v>0</v>
      </c>
      <c r="G46" s="435">
        <v>0</v>
      </c>
      <c r="H46" s="435">
        <v>0</v>
      </c>
      <c r="I46" s="459">
        <v>0</v>
      </c>
      <c r="J46" s="459">
        <v>0</v>
      </c>
      <c r="K46" s="443">
        <f>SUM(C46:J46)</f>
        <v>38956</v>
      </c>
      <c r="L46" s="435">
        <v>32000</v>
      </c>
    </row>
    <row r="47" spans="1:14" ht="12.75" customHeight="1" thickBot="1">
      <c r="A47" s="966" t="s">
        <v>715</v>
      </c>
      <c r="B47" s="500" t="s">
        <v>33</v>
      </c>
      <c r="C47" s="438">
        <f>SUM(C44:C46)</f>
        <v>173009</v>
      </c>
      <c r="D47" s="438">
        <f t="shared" ref="D47:K47" si="4">SUM(D44:D46)</f>
        <v>44130</v>
      </c>
      <c r="E47" s="438">
        <f t="shared" si="4"/>
        <v>126901</v>
      </c>
      <c r="F47" s="438">
        <f t="shared" si="4"/>
        <v>8249</v>
      </c>
      <c r="G47" s="438">
        <f t="shared" si="4"/>
        <v>0</v>
      </c>
      <c r="H47" s="438">
        <f t="shared" si="4"/>
        <v>2591</v>
      </c>
      <c r="I47" s="438">
        <f t="shared" si="4"/>
        <v>2428</v>
      </c>
      <c r="J47" s="438">
        <f t="shared" si="4"/>
        <v>0</v>
      </c>
      <c r="K47" s="438">
        <f t="shared" si="4"/>
        <v>357308</v>
      </c>
      <c r="L47" s="438">
        <f>SUM(L44:L46)</f>
        <v>415960</v>
      </c>
    </row>
    <row r="48" spans="1:14" ht="13.5" thickTop="1">
      <c r="A48" s="967" t="s">
        <v>770</v>
      </c>
      <c r="B48" s="548"/>
      <c r="C48" s="442"/>
      <c r="D48" s="442"/>
      <c r="E48" s="442"/>
      <c r="F48" s="442"/>
      <c r="G48" s="442"/>
      <c r="H48" s="442"/>
      <c r="I48" s="436"/>
      <c r="J48" s="436"/>
      <c r="K48" s="442"/>
      <c r="L48" s="442"/>
    </row>
    <row r="49" spans="1:14">
      <c r="A49" s="963" t="s">
        <v>1045</v>
      </c>
      <c r="B49" s="281">
        <v>2310</v>
      </c>
      <c r="C49" s="441">
        <v>0</v>
      </c>
      <c r="D49" s="441">
        <v>0</v>
      </c>
      <c r="E49" s="441">
        <v>0</v>
      </c>
      <c r="F49" s="441">
        <v>0</v>
      </c>
      <c r="G49" s="441">
        <v>0</v>
      </c>
      <c r="H49" s="441">
        <v>0</v>
      </c>
      <c r="I49" s="459">
        <v>0</v>
      </c>
      <c r="J49" s="459">
        <v>0</v>
      </c>
      <c r="K49" s="443">
        <f>SUM(C49:J49)</f>
        <v>0</v>
      </c>
      <c r="L49" s="435">
        <v>0</v>
      </c>
    </row>
    <row r="50" spans="1:14">
      <c r="A50" s="963" t="s">
        <v>1046</v>
      </c>
      <c r="B50" s="281">
        <v>2320</v>
      </c>
      <c r="C50" s="435">
        <v>210696</v>
      </c>
      <c r="D50" s="435">
        <v>65944</v>
      </c>
      <c r="E50" s="435">
        <v>219349</v>
      </c>
      <c r="F50" s="435">
        <v>1428</v>
      </c>
      <c r="G50" s="435">
        <v>0</v>
      </c>
      <c r="H50" s="435">
        <v>3019</v>
      </c>
      <c r="I50" s="459">
        <v>0</v>
      </c>
      <c r="J50" s="459">
        <v>0</v>
      </c>
      <c r="K50" s="443">
        <f>SUM(C50:J50)</f>
        <v>500436</v>
      </c>
      <c r="L50" s="435">
        <v>505390</v>
      </c>
    </row>
    <row r="51" spans="1:14">
      <c r="A51" s="963" t="s">
        <v>46</v>
      </c>
      <c r="B51" s="281">
        <v>2330</v>
      </c>
      <c r="C51" s="435">
        <v>0</v>
      </c>
      <c r="D51" s="435">
        <v>0</v>
      </c>
      <c r="E51" s="435">
        <v>0</v>
      </c>
      <c r="F51" s="435">
        <v>0</v>
      </c>
      <c r="G51" s="435">
        <v>0</v>
      </c>
      <c r="H51" s="435">
        <v>0</v>
      </c>
      <c r="I51" s="459">
        <v>0</v>
      </c>
      <c r="J51" s="459">
        <v>0</v>
      </c>
      <c r="K51" s="443">
        <f>SUM(C51:J51)</f>
        <v>0</v>
      </c>
      <c r="L51" s="435">
        <v>0</v>
      </c>
    </row>
    <row r="52" spans="1:14" ht="22.5">
      <c r="A52" s="964" t="s">
        <v>366</v>
      </c>
      <c r="B52" s="898" t="s">
        <v>462</v>
      </c>
      <c r="C52" s="743">
        <v>0</v>
      </c>
      <c r="D52" s="743">
        <v>0</v>
      </c>
      <c r="E52" s="743">
        <v>0</v>
      </c>
      <c r="F52" s="743">
        <v>0</v>
      </c>
      <c r="G52" s="743">
        <v>0</v>
      </c>
      <c r="H52" s="743">
        <v>0</v>
      </c>
      <c r="I52" s="743">
        <v>0</v>
      </c>
      <c r="J52" s="743">
        <v>0</v>
      </c>
      <c r="K52" s="443">
        <f>SUM(C52:J52)</f>
        <v>0</v>
      </c>
      <c r="L52" s="435">
        <v>0</v>
      </c>
    </row>
    <row r="53" spans="1:14" ht="12.75" customHeight="1" thickBot="1">
      <c r="A53" s="966" t="s">
        <v>895</v>
      </c>
      <c r="B53" s="500" t="s">
        <v>34</v>
      </c>
      <c r="C53" s="438">
        <f>SUM(C49:C52)</f>
        <v>210696</v>
      </c>
      <c r="D53" s="438">
        <f t="shared" ref="D53:L53" si="5">SUM(D49:D52)</f>
        <v>65944</v>
      </c>
      <c r="E53" s="438">
        <f t="shared" si="5"/>
        <v>219349</v>
      </c>
      <c r="F53" s="438">
        <f t="shared" si="5"/>
        <v>1428</v>
      </c>
      <c r="G53" s="438">
        <f t="shared" si="5"/>
        <v>0</v>
      </c>
      <c r="H53" s="438">
        <f t="shared" si="5"/>
        <v>3019</v>
      </c>
      <c r="I53" s="438">
        <f t="shared" si="5"/>
        <v>0</v>
      </c>
      <c r="J53" s="438">
        <f t="shared" si="5"/>
        <v>0</v>
      </c>
      <c r="K53" s="438">
        <f t="shared" si="5"/>
        <v>500436</v>
      </c>
      <c r="L53" s="438">
        <f t="shared" si="5"/>
        <v>505390</v>
      </c>
    </row>
    <row r="54" spans="1:14" ht="13.5" thickTop="1">
      <c r="A54" s="967" t="s">
        <v>771</v>
      </c>
      <c r="B54" s="548"/>
      <c r="C54" s="442"/>
      <c r="D54" s="442"/>
      <c r="E54" s="442"/>
      <c r="F54" s="442"/>
      <c r="G54" s="442"/>
      <c r="H54" s="442"/>
      <c r="I54" s="436"/>
      <c r="J54" s="436"/>
      <c r="K54" s="442"/>
      <c r="L54" s="442"/>
    </row>
    <row r="55" spans="1:14">
      <c r="A55" s="963" t="s">
        <v>1347</v>
      </c>
      <c r="B55" s="281">
        <v>2410</v>
      </c>
      <c r="C55" s="441">
        <v>0</v>
      </c>
      <c r="D55" s="441">
        <v>0</v>
      </c>
      <c r="E55" s="441">
        <v>0</v>
      </c>
      <c r="F55" s="441">
        <v>0</v>
      </c>
      <c r="G55" s="441">
        <v>0</v>
      </c>
      <c r="H55" s="441">
        <v>0</v>
      </c>
      <c r="I55" s="459">
        <v>0</v>
      </c>
      <c r="J55" s="459">
        <v>0</v>
      </c>
      <c r="K55" s="443">
        <f>SUM(C55:J55)</f>
        <v>0</v>
      </c>
      <c r="L55" s="435">
        <v>0</v>
      </c>
    </row>
    <row r="56" spans="1:14" ht="12.75" customHeight="1">
      <c r="A56" s="968" t="s">
        <v>474</v>
      </c>
      <c r="B56" s="120">
        <v>2490</v>
      </c>
      <c r="C56" s="435">
        <v>692476</v>
      </c>
      <c r="D56" s="435">
        <v>151641</v>
      </c>
      <c r="E56" s="435">
        <v>23986</v>
      </c>
      <c r="F56" s="435">
        <v>17946</v>
      </c>
      <c r="G56" s="435">
        <v>0</v>
      </c>
      <c r="H56" s="435">
        <v>640</v>
      </c>
      <c r="I56" s="459">
        <v>0</v>
      </c>
      <c r="J56" s="459">
        <v>0</v>
      </c>
      <c r="K56" s="443">
        <f>SUM(C56:J56)</f>
        <v>886689</v>
      </c>
      <c r="L56" s="435">
        <v>881282</v>
      </c>
    </row>
    <row r="57" spans="1:14" s="16" customFormat="1" ht="12.75" customHeight="1" thickBot="1">
      <c r="A57" s="966" t="s">
        <v>329</v>
      </c>
      <c r="B57" s="575" t="s">
        <v>35</v>
      </c>
      <c r="C57" s="444">
        <f>SUM(C55:C56)</f>
        <v>692476</v>
      </c>
      <c r="D57" s="444">
        <f t="shared" ref="D57:K57" si="6">SUM(D55:D56)</f>
        <v>151641</v>
      </c>
      <c r="E57" s="444">
        <f t="shared" si="6"/>
        <v>23986</v>
      </c>
      <c r="F57" s="444">
        <f t="shared" si="6"/>
        <v>17946</v>
      </c>
      <c r="G57" s="444">
        <f t="shared" si="6"/>
        <v>0</v>
      </c>
      <c r="H57" s="444">
        <f t="shared" si="6"/>
        <v>640</v>
      </c>
      <c r="I57" s="444">
        <f t="shared" si="6"/>
        <v>0</v>
      </c>
      <c r="J57" s="444">
        <f t="shared" si="6"/>
        <v>0</v>
      </c>
      <c r="K57" s="444">
        <f t="shared" si="6"/>
        <v>886689</v>
      </c>
      <c r="L57" s="438">
        <f>SUM(L55:L56)</f>
        <v>881282</v>
      </c>
      <c r="M57" s="15"/>
      <c r="N57" s="15"/>
    </row>
    <row r="58" spans="1:14" s="16" customFormat="1" ht="13.5" thickTop="1">
      <c r="A58" s="967" t="s">
        <v>772</v>
      </c>
      <c r="B58" s="548"/>
      <c r="C58" s="445"/>
      <c r="D58" s="442"/>
      <c r="E58" s="442"/>
      <c r="F58" s="442"/>
      <c r="G58" s="442"/>
      <c r="H58" s="442"/>
      <c r="I58" s="436"/>
      <c r="J58" s="436"/>
      <c r="K58" s="442"/>
      <c r="L58" s="442"/>
      <c r="M58" s="15"/>
      <c r="N58" s="15"/>
    </row>
    <row r="59" spans="1:14" s="16" customFormat="1">
      <c r="A59" s="963" t="s">
        <v>1348</v>
      </c>
      <c r="B59" s="281">
        <v>2510</v>
      </c>
      <c r="C59" s="441">
        <v>119750</v>
      </c>
      <c r="D59" s="441">
        <v>35415</v>
      </c>
      <c r="E59" s="441">
        <v>1437</v>
      </c>
      <c r="F59" s="441">
        <v>629</v>
      </c>
      <c r="G59" s="441">
        <v>0</v>
      </c>
      <c r="H59" s="441">
        <v>835</v>
      </c>
      <c r="I59" s="459">
        <v>800</v>
      </c>
      <c r="J59" s="459">
        <v>0</v>
      </c>
      <c r="K59" s="443">
        <f t="shared" ref="K59:K64" si="7">SUM(C59:J59)</f>
        <v>158866</v>
      </c>
      <c r="L59" s="435">
        <v>158982</v>
      </c>
      <c r="M59" s="15"/>
      <c r="N59" s="15"/>
    </row>
    <row r="60" spans="1:14" s="16" customFormat="1">
      <c r="A60" s="963" t="s">
        <v>591</v>
      </c>
      <c r="B60" s="281">
        <v>2520</v>
      </c>
      <c r="C60" s="435">
        <v>65845</v>
      </c>
      <c r="D60" s="435">
        <v>23043</v>
      </c>
      <c r="E60" s="435">
        <v>0</v>
      </c>
      <c r="F60" s="435">
        <v>0</v>
      </c>
      <c r="G60" s="435">
        <v>0</v>
      </c>
      <c r="H60" s="435">
        <v>0</v>
      </c>
      <c r="I60" s="459">
        <v>0</v>
      </c>
      <c r="J60" s="459">
        <v>0</v>
      </c>
      <c r="K60" s="443">
        <f t="shared" si="7"/>
        <v>88888</v>
      </c>
      <c r="L60" s="435">
        <v>89451</v>
      </c>
      <c r="M60" s="15"/>
      <c r="N60" s="15"/>
    </row>
    <row r="61" spans="1:14" s="16" customFormat="1">
      <c r="A61" s="963" t="s">
        <v>248</v>
      </c>
      <c r="B61" s="281">
        <v>2540</v>
      </c>
      <c r="C61" s="435">
        <v>40741</v>
      </c>
      <c r="D61" s="435">
        <v>19207</v>
      </c>
      <c r="E61" s="435">
        <v>68554</v>
      </c>
      <c r="F61" s="435">
        <v>5110</v>
      </c>
      <c r="G61" s="435">
        <v>0</v>
      </c>
      <c r="H61" s="435">
        <v>0</v>
      </c>
      <c r="I61" s="459">
        <v>0</v>
      </c>
      <c r="J61" s="459">
        <v>0</v>
      </c>
      <c r="K61" s="443">
        <f t="shared" si="7"/>
        <v>133612</v>
      </c>
      <c r="L61" s="435">
        <v>135365</v>
      </c>
      <c r="M61" s="15"/>
      <c r="N61" s="15"/>
    </row>
    <row r="62" spans="1:14" s="16" customFormat="1">
      <c r="A62" s="963" t="s">
        <v>1206</v>
      </c>
      <c r="B62" s="281">
        <v>2550</v>
      </c>
      <c r="C62" s="435">
        <v>57078</v>
      </c>
      <c r="D62" s="435">
        <v>20947</v>
      </c>
      <c r="E62" s="435">
        <v>24556</v>
      </c>
      <c r="F62" s="435">
        <v>90</v>
      </c>
      <c r="G62" s="435">
        <v>0</v>
      </c>
      <c r="H62" s="435">
        <v>0</v>
      </c>
      <c r="I62" s="459">
        <v>0</v>
      </c>
      <c r="J62" s="459">
        <v>0</v>
      </c>
      <c r="K62" s="443">
        <f t="shared" si="7"/>
        <v>102671</v>
      </c>
      <c r="L62" s="435">
        <v>117670</v>
      </c>
      <c r="M62" s="15"/>
      <c r="N62" s="15"/>
    </row>
    <row r="63" spans="1:14" s="15" customFormat="1">
      <c r="A63" s="963" t="s">
        <v>108</v>
      </c>
      <c r="B63" s="281">
        <v>2560</v>
      </c>
      <c r="C63" s="435">
        <v>0</v>
      </c>
      <c r="D63" s="435">
        <v>0</v>
      </c>
      <c r="E63" s="435">
        <v>0</v>
      </c>
      <c r="F63" s="435">
        <v>0</v>
      </c>
      <c r="G63" s="435">
        <v>0</v>
      </c>
      <c r="H63" s="435">
        <v>0</v>
      </c>
      <c r="I63" s="459">
        <v>0</v>
      </c>
      <c r="J63" s="459">
        <v>0</v>
      </c>
      <c r="K63" s="443">
        <f t="shared" si="7"/>
        <v>0</v>
      </c>
      <c r="L63" s="435">
        <v>0</v>
      </c>
    </row>
    <row r="64" spans="1:14" s="15" customFormat="1">
      <c r="A64" s="969" t="s">
        <v>109</v>
      </c>
      <c r="B64" s="282">
        <v>2570</v>
      </c>
      <c r="C64" s="441">
        <v>0</v>
      </c>
      <c r="D64" s="441">
        <v>0</v>
      </c>
      <c r="E64" s="441">
        <v>69839</v>
      </c>
      <c r="F64" s="441">
        <v>0</v>
      </c>
      <c r="G64" s="441">
        <v>0</v>
      </c>
      <c r="H64" s="441">
        <v>0</v>
      </c>
      <c r="I64" s="459">
        <v>0</v>
      </c>
      <c r="J64" s="459">
        <v>0</v>
      </c>
      <c r="K64" s="443">
        <f t="shared" si="7"/>
        <v>69839</v>
      </c>
      <c r="L64" s="435">
        <v>92029</v>
      </c>
    </row>
    <row r="65" spans="1:14" s="16" customFormat="1" ht="12.75" customHeight="1" thickBot="1">
      <c r="A65" s="966" t="s">
        <v>897</v>
      </c>
      <c r="B65" s="500" t="s">
        <v>36</v>
      </c>
      <c r="C65" s="438">
        <f>SUM(C59:C64)</f>
        <v>283414</v>
      </c>
      <c r="D65" s="438">
        <f t="shared" ref="D65:L65" si="8">SUM(D59:D64)</f>
        <v>98612</v>
      </c>
      <c r="E65" s="438">
        <f t="shared" si="8"/>
        <v>164386</v>
      </c>
      <c r="F65" s="438">
        <f t="shared" si="8"/>
        <v>5829</v>
      </c>
      <c r="G65" s="438">
        <f t="shared" si="8"/>
        <v>0</v>
      </c>
      <c r="H65" s="438">
        <f t="shared" si="8"/>
        <v>835</v>
      </c>
      <c r="I65" s="438">
        <f t="shared" si="8"/>
        <v>800</v>
      </c>
      <c r="J65" s="438">
        <f t="shared" si="8"/>
        <v>0</v>
      </c>
      <c r="K65" s="438">
        <f t="shared" si="8"/>
        <v>553876</v>
      </c>
      <c r="L65" s="438">
        <f t="shared" si="8"/>
        <v>593497</v>
      </c>
      <c r="M65" s="15"/>
      <c r="N65" s="15"/>
    </row>
    <row r="66" spans="1:14" s="16" customFormat="1" ht="13.5" thickTop="1">
      <c r="A66" s="967" t="s">
        <v>773</v>
      </c>
      <c r="B66" s="496"/>
      <c r="C66" s="436"/>
      <c r="D66" s="436"/>
      <c r="E66" s="436"/>
      <c r="F66" s="436"/>
      <c r="G66" s="436"/>
      <c r="H66" s="436"/>
      <c r="I66" s="436"/>
      <c r="J66" s="436"/>
      <c r="K66" s="442"/>
      <c r="L66" s="442"/>
      <c r="M66" s="15"/>
      <c r="N66" s="15"/>
    </row>
    <row r="67" spans="1:14" s="16" customFormat="1">
      <c r="A67" s="963" t="s">
        <v>1339</v>
      </c>
      <c r="B67" s="281">
        <v>2610</v>
      </c>
      <c r="C67" s="435">
        <v>249436</v>
      </c>
      <c r="D67" s="435">
        <v>115089</v>
      </c>
      <c r="E67" s="435">
        <v>9106</v>
      </c>
      <c r="F67" s="435">
        <v>0</v>
      </c>
      <c r="G67" s="435">
        <v>0</v>
      </c>
      <c r="H67" s="435">
        <v>0</v>
      </c>
      <c r="I67" s="459">
        <v>0</v>
      </c>
      <c r="J67" s="459">
        <v>0</v>
      </c>
      <c r="K67" s="443">
        <f>SUM(C67:J67)</f>
        <v>373631</v>
      </c>
      <c r="L67" s="435">
        <v>418869</v>
      </c>
      <c r="M67" s="15"/>
      <c r="N67" s="15"/>
    </row>
    <row r="68" spans="1:14" s="16" customFormat="1" ht="20.25" customHeight="1">
      <c r="A68" s="963" t="s">
        <v>767</v>
      </c>
      <c r="B68" s="281">
        <v>2620</v>
      </c>
      <c r="C68" s="435">
        <v>0</v>
      </c>
      <c r="D68" s="435">
        <v>0</v>
      </c>
      <c r="E68" s="435">
        <v>0</v>
      </c>
      <c r="F68" s="435">
        <v>0</v>
      </c>
      <c r="G68" s="435">
        <v>0</v>
      </c>
      <c r="H68" s="435">
        <v>0</v>
      </c>
      <c r="I68" s="459">
        <v>0</v>
      </c>
      <c r="J68" s="459">
        <v>0</v>
      </c>
      <c r="K68" s="443">
        <f>SUM(C68:J68)</f>
        <v>0</v>
      </c>
      <c r="L68" s="435">
        <v>0</v>
      </c>
      <c r="M68" s="15"/>
      <c r="N68" s="15"/>
    </row>
    <row r="69" spans="1:14" s="16" customFormat="1">
      <c r="A69" s="963" t="s">
        <v>1340</v>
      </c>
      <c r="B69" s="281">
        <v>2630</v>
      </c>
      <c r="C69" s="435">
        <v>15352</v>
      </c>
      <c r="D69" s="435">
        <v>6418</v>
      </c>
      <c r="E69" s="435">
        <v>78367</v>
      </c>
      <c r="F69" s="435">
        <v>0</v>
      </c>
      <c r="G69" s="435">
        <v>0</v>
      </c>
      <c r="H69" s="435">
        <v>0</v>
      </c>
      <c r="I69" s="459">
        <v>11952</v>
      </c>
      <c r="J69" s="459">
        <v>0</v>
      </c>
      <c r="K69" s="443">
        <f>SUM(C69:J69)</f>
        <v>112089</v>
      </c>
      <c r="L69" s="435">
        <v>80563</v>
      </c>
      <c r="M69" s="15"/>
      <c r="N69" s="15"/>
    </row>
    <row r="70" spans="1:14" s="16" customFormat="1">
      <c r="A70" s="963" t="s">
        <v>509</v>
      </c>
      <c r="B70" s="281">
        <v>2640</v>
      </c>
      <c r="C70" s="435">
        <v>35386</v>
      </c>
      <c r="D70" s="435">
        <v>9513</v>
      </c>
      <c r="E70" s="435">
        <v>10953</v>
      </c>
      <c r="F70" s="435">
        <v>951</v>
      </c>
      <c r="G70" s="435">
        <v>0</v>
      </c>
      <c r="H70" s="435">
        <v>0</v>
      </c>
      <c r="I70" s="459">
        <v>0</v>
      </c>
      <c r="J70" s="459">
        <v>0</v>
      </c>
      <c r="K70" s="443">
        <f>SUM(C70:J70)</f>
        <v>56803</v>
      </c>
      <c r="L70" s="435">
        <v>56200</v>
      </c>
      <c r="M70" s="15"/>
      <c r="N70" s="15"/>
    </row>
    <row r="71" spans="1:14" s="16" customFormat="1">
      <c r="A71" s="963" t="s">
        <v>510</v>
      </c>
      <c r="B71" s="281">
        <v>2660</v>
      </c>
      <c r="C71" s="435">
        <v>0</v>
      </c>
      <c r="D71" s="435">
        <v>0</v>
      </c>
      <c r="E71" s="435">
        <v>0</v>
      </c>
      <c r="F71" s="435">
        <v>0</v>
      </c>
      <c r="G71" s="435">
        <v>0</v>
      </c>
      <c r="H71" s="435">
        <v>0</v>
      </c>
      <c r="I71" s="459">
        <v>0</v>
      </c>
      <c r="J71" s="459">
        <v>0</v>
      </c>
      <c r="K71" s="443">
        <f>SUM(C71:J71)</f>
        <v>0</v>
      </c>
      <c r="L71" s="435">
        <v>0</v>
      </c>
      <c r="M71" s="15"/>
      <c r="N71" s="15"/>
    </row>
    <row r="72" spans="1:14" s="16" customFormat="1" ht="12.75" customHeight="1" thickBot="1">
      <c r="A72" s="966" t="s">
        <v>38</v>
      </c>
      <c r="B72" s="495" t="s">
        <v>37</v>
      </c>
      <c r="C72" s="438">
        <f>SUM(C67:C71)</f>
        <v>300174</v>
      </c>
      <c r="D72" s="438">
        <f t="shared" ref="D72:K72" si="9">SUM(D67:D71)</f>
        <v>131020</v>
      </c>
      <c r="E72" s="438">
        <f t="shared" si="9"/>
        <v>98426</v>
      </c>
      <c r="F72" s="438">
        <f t="shared" si="9"/>
        <v>951</v>
      </c>
      <c r="G72" s="438">
        <f t="shared" si="9"/>
        <v>0</v>
      </c>
      <c r="H72" s="438">
        <f t="shared" si="9"/>
        <v>0</v>
      </c>
      <c r="I72" s="438">
        <f t="shared" si="9"/>
        <v>11952</v>
      </c>
      <c r="J72" s="438">
        <f t="shared" si="9"/>
        <v>0</v>
      </c>
      <c r="K72" s="438">
        <f t="shared" si="9"/>
        <v>542523</v>
      </c>
      <c r="L72" s="438">
        <f>SUM(L67:L71)</f>
        <v>555632</v>
      </c>
      <c r="M72" s="15"/>
      <c r="N72" s="15"/>
    </row>
    <row r="73" spans="1:14" s="16" customFormat="1" ht="14.25" thickTop="1" thickBot="1">
      <c r="A73" s="970" t="s">
        <v>1234</v>
      </c>
      <c r="B73" s="557" t="s">
        <v>728</v>
      </c>
      <c r="C73" s="446">
        <v>0</v>
      </c>
      <c r="D73" s="446">
        <v>0</v>
      </c>
      <c r="E73" s="446">
        <v>0</v>
      </c>
      <c r="F73" s="446">
        <v>0</v>
      </c>
      <c r="G73" s="446">
        <v>0</v>
      </c>
      <c r="H73" s="446">
        <v>0</v>
      </c>
      <c r="I73" s="452">
        <v>0</v>
      </c>
      <c r="J73" s="452">
        <v>0</v>
      </c>
      <c r="K73" s="438">
        <f>SUM(C73:J73)</f>
        <v>0</v>
      </c>
      <c r="L73" s="435">
        <v>0</v>
      </c>
      <c r="M73" s="15"/>
      <c r="N73" s="15"/>
    </row>
    <row r="74" spans="1:14" ht="12.75" customHeight="1" thickTop="1" thickBot="1">
      <c r="A74" s="966" t="s">
        <v>1039</v>
      </c>
      <c r="B74" s="576">
        <v>2000</v>
      </c>
      <c r="C74" s="448">
        <f>SUM(C42,C47,C53,C57,C65,C72,C73)</f>
        <v>9825800</v>
      </c>
      <c r="D74" s="448">
        <f t="shared" ref="D74:K74" si="10">SUM(D42,D47,D53,D57,D65,D72,D73)</f>
        <v>2208001</v>
      </c>
      <c r="E74" s="448">
        <f t="shared" si="10"/>
        <v>753463</v>
      </c>
      <c r="F74" s="448">
        <f t="shared" si="10"/>
        <v>58637</v>
      </c>
      <c r="G74" s="448">
        <f t="shared" si="10"/>
        <v>0</v>
      </c>
      <c r="H74" s="448">
        <f t="shared" si="10"/>
        <v>7085</v>
      </c>
      <c r="I74" s="448">
        <f t="shared" si="10"/>
        <v>18523</v>
      </c>
      <c r="J74" s="448">
        <f t="shared" si="10"/>
        <v>0</v>
      </c>
      <c r="K74" s="448">
        <f t="shared" si="10"/>
        <v>12871509</v>
      </c>
      <c r="L74" s="448">
        <f>SUM(L42,L47,L53,L57,L65,L72,L73)</f>
        <v>12638717</v>
      </c>
    </row>
    <row r="75" spans="1:14" s="24" customFormat="1" ht="14.25" customHeight="1" thickTop="1" thickBot="1">
      <c r="A75" s="806" t="s">
        <v>51</v>
      </c>
      <c r="B75" s="278" t="s">
        <v>729</v>
      </c>
      <c r="C75" s="446">
        <v>59646</v>
      </c>
      <c r="D75" s="446">
        <v>4626</v>
      </c>
      <c r="E75" s="446">
        <v>0</v>
      </c>
      <c r="F75" s="446">
        <v>5651</v>
      </c>
      <c r="G75" s="446">
        <v>0</v>
      </c>
      <c r="H75" s="446">
        <v>0</v>
      </c>
      <c r="I75" s="452">
        <v>0</v>
      </c>
      <c r="J75" s="452">
        <v>0</v>
      </c>
      <c r="K75" s="438">
        <f>SUM(C75:J75)</f>
        <v>69923</v>
      </c>
      <c r="L75" s="435">
        <v>7267</v>
      </c>
      <c r="M75" s="1017"/>
      <c r="N75" s="1017"/>
    </row>
    <row r="76" spans="1:14" s="122" customFormat="1" ht="14.25" customHeight="1" thickTop="1">
      <c r="A76" s="807" t="s">
        <v>460</v>
      </c>
      <c r="B76" s="280"/>
      <c r="C76" s="439"/>
      <c r="D76" s="439"/>
      <c r="E76" s="436"/>
      <c r="F76" s="439"/>
      <c r="G76" s="439"/>
      <c r="H76" s="436"/>
      <c r="I76" s="436"/>
      <c r="J76" s="436"/>
      <c r="K76" s="436"/>
      <c r="L76" s="436"/>
      <c r="M76" s="1019"/>
      <c r="N76" s="1019"/>
    </row>
    <row r="77" spans="1:14" s="24" customFormat="1" ht="13.5" customHeight="1">
      <c r="A77" s="965" t="s">
        <v>774</v>
      </c>
      <c r="B77" s="219"/>
      <c r="C77" s="436"/>
      <c r="D77" s="436"/>
      <c r="E77" s="440"/>
      <c r="F77" s="436"/>
      <c r="G77" s="436"/>
      <c r="H77" s="440"/>
      <c r="I77" s="436"/>
      <c r="J77" s="436"/>
      <c r="K77" s="440"/>
      <c r="L77" s="440"/>
      <c r="M77" s="1017"/>
      <c r="N77" s="1017"/>
    </row>
    <row r="78" spans="1:14">
      <c r="A78" s="963" t="s">
        <v>639</v>
      </c>
      <c r="B78" s="281">
        <v>4110</v>
      </c>
      <c r="C78" s="436"/>
      <c r="D78" s="436"/>
      <c r="E78" s="441">
        <v>0</v>
      </c>
      <c r="F78" s="436"/>
      <c r="G78" s="436"/>
      <c r="H78" s="450">
        <v>0</v>
      </c>
      <c r="I78" s="540"/>
      <c r="J78" s="540"/>
      <c r="K78" s="437">
        <f t="shared" ref="K78:K83" si="11">SUM(C78:J78)</f>
        <v>0</v>
      </c>
      <c r="L78" s="435">
        <v>0</v>
      </c>
    </row>
    <row r="79" spans="1:14">
      <c r="A79" s="963" t="s">
        <v>377</v>
      </c>
      <c r="B79" s="281">
        <v>4120</v>
      </c>
      <c r="C79" s="436"/>
      <c r="D79" s="436"/>
      <c r="E79" s="435">
        <v>0</v>
      </c>
      <c r="F79" s="436"/>
      <c r="G79" s="436"/>
      <c r="H79" s="435">
        <v>1063811</v>
      </c>
      <c r="I79" s="540"/>
      <c r="J79" s="540"/>
      <c r="K79" s="437">
        <f t="shared" si="11"/>
        <v>1063811</v>
      </c>
      <c r="L79" s="435">
        <v>1110524</v>
      </c>
    </row>
    <row r="80" spans="1:14">
      <c r="A80" s="963" t="s">
        <v>378</v>
      </c>
      <c r="B80" s="281">
        <v>4130</v>
      </c>
      <c r="C80" s="436"/>
      <c r="D80" s="436"/>
      <c r="E80" s="435">
        <v>0</v>
      </c>
      <c r="F80" s="436"/>
      <c r="G80" s="436"/>
      <c r="H80" s="435">
        <v>0</v>
      </c>
      <c r="I80" s="540"/>
      <c r="J80" s="540"/>
      <c r="K80" s="437">
        <f t="shared" si="11"/>
        <v>0</v>
      </c>
      <c r="L80" s="435">
        <v>0</v>
      </c>
    </row>
    <row r="81" spans="1:12">
      <c r="A81" s="963" t="s">
        <v>873</v>
      </c>
      <c r="B81" s="281">
        <v>4140</v>
      </c>
      <c r="C81" s="436"/>
      <c r="D81" s="436"/>
      <c r="E81" s="435">
        <v>0</v>
      </c>
      <c r="F81" s="436"/>
      <c r="G81" s="436"/>
      <c r="H81" s="435">
        <v>0</v>
      </c>
      <c r="I81" s="540"/>
      <c r="J81" s="540"/>
      <c r="K81" s="437">
        <f t="shared" si="11"/>
        <v>0</v>
      </c>
      <c r="L81" s="435">
        <v>0</v>
      </c>
    </row>
    <row r="82" spans="1:12">
      <c r="A82" s="963" t="s">
        <v>91</v>
      </c>
      <c r="B82" s="281">
        <v>4170</v>
      </c>
      <c r="C82" s="436"/>
      <c r="D82" s="436"/>
      <c r="E82" s="435">
        <v>0</v>
      </c>
      <c r="F82" s="436"/>
      <c r="G82" s="436"/>
      <c r="H82" s="435">
        <v>0</v>
      </c>
      <c r="I82" s="540"/>
      <c r="J82" s="540"/>
      <c r="K82" s="437">
        <f t="shared" si="11"/>
        <v>0</v>
      </c>
      <c r="L82" s="435">
        <v>0</v>
      </c>
    </row>
    <row r="83" spans="1:12" ht="22.5">
      <c r="A83" s="968" t="s">
        <v>874</v>
      </c>
      <c r="B83" s="120">
        <v>4190</v>
      </c>
      <c r="C83" s="436"/>
      <c r="D83" s="436"/>
      <c r="E83" s="435">
        <v>0</v>
      </c>
      <c r="F83" s="436"/>
      <c r="G83" s="436"/>
      <c r="H83" s="435">
        <v>0</v>
      </c>
      <c r="I83" s="540"/>
      <c r="J83" s="540"/>
      <c r="K83" s="437">
        <f t="shared" si="11"/>
        <v>0</v>
      </c>
      <c r="L83" s="435">
        <v>0</v>
      </c>
    </row>
    <row r="84" spans="1:12" ht="24" customHeight="1" thickBot="1">
      <c r="A84" s="966" t="s">
        <v>1403</v>
      </c>
      <c r="B84" s="568">
        <v>4100</v>
      </c>
      <c r="C84" s="436"/>
      <c r="D84" s="436"/>
      <c r="E84" s="438">
        <f>SUM(E78:E83)</f>
        <v>0</v>
      </c>
      <c r="F84" s="436"/>
      <c r="G84" s="436"/>
      <c r="H84" s="438">
        <f>SUM(H78:H83)</f>
        <v>1063811</v>
      </c>
      <c r="I84" s="540"/>
      <c r="J84" s="540"/>
      <c r="K84" s="438">
        <f>SUM(K78:K83)</f>
        <v>1063811</v>
      </c>
      <c r="L84" s="438">
        <f>SUM(L78:L83)</f>
        <v>1110524</v>
      </c>
    </row>
    <row r="85" spans="1:12" ht="12.75" customHeight="1" thickTop="1" thickBot="1">
      <c r="A85" s="971" t="s">
        <v>319</v>
      </c>
      <c r="B85" s="551">
        <v>4210</v>
      </c>
      <c r="C85" s="436"/>
      <c r="D85" s="436"/>
      <c r="E85" s="461"/>
      <c r="F85" s="436"/>
      <c r="G85" s="436"/>
      <c r="H85" s="755">
        <v>0</v>
      </c>
      <c r="I85" s="540"/>
      <c r="J85" s="540"/>
      <c r="K85" s="555">
        <f>H85</f>
        <v>0</v>
      </c>
      <c r="L85" s="435">
        <v>0</v>
      </c>
    </row>
    <row r="86" spans="1:12" ht="12.75" customHeight="1" thickTop="1" thickBot="1">
      <c r="A86" s="972" t="s">
        <v>875</v>
      </c>
      <c r="B86" s="945">
        <v>4220</v>
      </c>
      <c r="C86" s="436"/>
      <c r="D86" s="436"/>
      <c r="E86" s="460"/>
      <c r="F86" s="436"/>
      <c r="G86" s="436"/>
      <c r="H86" s="459">
        <v>0</v>
      </c>
      <c r="I86" s="540"/>
      <c r="J86" s="540"/>
      <c r="K86" s="555">
        <f t="shared" ref="K86:K98" si="12">H86</f>
        <v>0</v>
      </c>
      <c r="L86" s="435">
        <v>0</v>
      </c>
    </row>
    <row r="87" spans="1:12" ht="24" thickTop="1" thickBot="1">
      <c r="A87" s="973" t="s">
        <v>876</v>
      </c>
      <c r="B87" s="552">
        <v>4230</v>
      </c>
      <c r="C87" s="436"/>
      <c r="D87" s="436"/>
      <c r="E87" s="460"/>
      <c r="F87" s="436"/>
      <c r="G87" s="436"/>
      <c r="H87" s="459">
        <v>0</v>
      </c>
      <c r="I87" s="540"/>
      <c r="J87" s="540"/>
      <c r="K87" s="555">
        <f t="shared" si="12"/>
        <v>0</v>
      </c>
      <c r="L87" s="435">
        <v>0</v>
      </c>
    </row>
    <row r="88" spans="1:12" ht="12.75" customHeight="1" thickTop="1" thickBot="1">
      <c r="A88" s="973" t="s">
        <v>947</v>
      </c>
      <c r="B88" s="552">
        <v>4240</v>
      </c>
      <c r="C88" s="436"/>
      <c r="D88" s="436"/>
      <c r="E88" s="460"/>
      <c r="F88" s="436"/>
      <c r="G88" s="436"/>
      <c r="H88" s="459">
        <v>0</v>
      </c>
      <c r="I88" s="540"/>
      <c r="J88" s="540"/>
      <c r="K88" s="555">
        <f t="shared" si="12"/>
        <v>0</v>
      </c>
      <c r="L88" s="435">
        <v>0</v>
      </c>
    </row>
    <row r="89" spans="1:12" ht="12.75" customHeight="1" thickTop="1" thickBot="1">
      <c r="A89" s="973" t="s">
        <v>877</v>
      </c>
      <c r="B89" s="552">
        <v>4270</v>
      </c>
      <c r="C89" s="436"/>
      <c r="D89" s="436"/>
      <c r="E89" s="460"/>
      <c r="F89" s="436"/>
      <c r="G89" s="436"/>
      <c r="H89" s="459">
        <v>0</v>
      </c>
      <c r="I89" s="540"/>
      <c r="J89" s="540"/>
      <c r="K89" s="555">
        <f t="shared" si="12"/>
        <v>0</v>
      </c>
      <c r="L89" s="435">
        <v>0</v>
      </c>
    </row>
    <row r="90" spans="1:12" ht="12.75" customHeight="1" thickTop="1" thickBot="1">
      <c r="A90" s="973" t="s">
        <v>859</v>
      </c>
      <c r="B90" s="552">
        <v>4280</v>
      </c>
      <c r="C90" s="436"/>
      <c r="D90" s="436"/>
      <c r="E90" s="460"/>
      <c r="F90" s="436"/>
      <c r="G90" s="436"/>
      <c r="H90" s="459">
        <v>0</v>
      </c>
      <c r="I90" s="540"/>
      <c r="J90" s="540"/>
      <c r="K90" s="555">
        <f t="shared" si="12"/>
        <v>0</v>
      </c>
      <c r="L90" s="435">
        <v>0</v>
      </c>
    </row>
    <row r="91" spans="1:12" ht="12.75" customHeight="1" thickTop="1" thickBot="1">
      <c r="A91" s="973" t="s">
        <v>860</v>
      </c>
      <c r="B91" s="552">
        <v>4290</v>
      </c>
      <c r="C91" s="436"/>
      <c r="D91" s="436"/>
      <c r="E91" s="460"/>
      <c r="F91" s="436"/>
      <c r="G91" s="436"/>
      <c r="H91" s="459">
        <v>0</v>
      </c>
      <c r="I91" s="540"/>
      <c r="J91" s="540"/>
      <c r="K91" s="555">
        <f t="shared" si="12"/>
        <v>0</v>
      </c>
      <c r="L91" s="435">
        <v>0</v>
      </c>
    </row>
    <row r="92" spans="1:12" ht="23.25" customHeight="1" thickTop="1" thickBot="1">
      <c r="A92" s="974" t="s">
        <v>1404</v>
      </c>
      <c r="B92" s="553">
        <v>4200</v>
      </c>
      <c r="C92" s="436"/>
      <c r="D92" s="436"/>
      <c r="E92" s="460"/>
      <c r="F92" s="436"/>
      <c r="G92" s="436"/>
      <c r="H92" s="1195">
        <f>SUM(H85:H91)</f>
        <v>0</v>
      </c>
      <c r="I92" s="540"/>
      <c r="J92" s="540"/>
      <c r="K92" s="555">
        <f t="shared" si="12"/>
        <v>0</v>
      </c>
      <c r="L92" s="1195">
        <f>SUM(L85:L91)</f>
        <v>0</v>
      </c>
    </row>
    <row r="93" spans="1:12" ht="14.25" thickTop="1" thickBot="1">
      <c r="A93" s="973" t="s">
        <v>861</v>
      </c>
      <c r="B93" s="552">
        <v>4310</v>
      </c>
      <c r="C93" s="436"/>
      <c r="D93" s="436"/>
      <c r="E93" s="460"/>
      <c r="F93" s="436"/>
      <c r="G93" s="436"/>
      <c r="H93" s="459">
        <v>0</v>
      </c>
      <c r="I93" s="540"/>
      <c r="J93" s="540"/>
      <c r="K93" s="555">
        <f t="shared" si="12"/>
        <v>0</v>
      </c>
      <c r="L93" s="435">
        <v>0</v>
      </c>
    </row>
    <row r="94" spans="1:12" ht="12.75" customHeight="1" thickTop="1" thickBot="1">
      <c r="A94" s="973" t="s">
        <v>862</v>
      </c>
      <c r="B94" s="552">
        <v>4320</v>
      </c>
      <c r="C94" s="436"/>
      <c r="D94" s="436"/>
      <c r="E94" s="460"/>
      <c r="F94" s="436"/>
      <c r="G94" s="436"/>
      <c r="H94" s="459">
        <v>0</v>
      </c>
      <c r="I94" s="540"/>
      <c r="J94" s="540"/>
      <c r="K94" s="555">
        <f t="shared" si="12"/>
        <v>0</v>
      </c>
      <c r="L94" s="435">
        <v>0</v>
      </c>
    </row>
    <row r="95" spans="1:12" ht="24" thickTop="1" thickBot="1">
      <c r="A95" s="973" t="s">
        <v>863</v>
      </c>
      <c r="B95" s="552">
        <v>4330</v>
      </c>
      <c r="C95" s="436"/>
      <c r="D95" s="436"/>
      <c r="E95" s="460"/>
      <c r="F95" s="436"/>
      <c r="G95" s="436"/>
      <c r="H95" s="459">
        <v>0</v>
      </c>
      <c r="I95" s="540"/>
      <c r="J95" s="540"/>
      <c r="K95" s="555">
        <f t="shared" si="12"/>
        <v>0</v>
      </c>
      <c r="L95" s="435">
        <v>0</v>
      </c>
    </row>
    <row r="96" spans="1:12" ht="14.25" thickTop="1" thickBot="1">
      <c r="A96" s="973" t="s">
        <v>864</v>
      </c>
      <c r="B96" s="552">
        <v>4340</v>
      </c>
      <c r="C96" s="436"/>
      <c r="D96" s="436"/>
      <c r="E96" s="460"/>
      <c r="F96" s="436"/>
      <c r="G96" s="436"/>
      <c r="H96" s="459">
        <v>0</v>
      </c>
      <c r="I96" s="540"/>
      <c r="J96" s="540"/>
      <c r="K96" s="555">
        <f t="shared" si="12"/>
        <v>0</v>
      </c>
      <c r="L96" s="435">
        <v>0</v>
      </c>
    </row>
    <row r="97" spans="1:14" ht="12.75" customHeight="1" thickTop="1" thickBot="1">
      <c r="A97" s="973" t="s">
        <v>945</v>
      </c>
      <c r="B97" s="552">
        <v>4370</v>
      </c>
      <c r="C97" s="436"/>
      <c r="D97" s="436"/>
      <c r="E97" s="460"/>
      <c r="F97" s="436"/>
      <c r="G97" s="436"/>
      <c r="H97" s="459">
        <v>0</v>
      </c>
      <c r="I97" s="540"/>
      <c r="J97" s="540"/>
      <c r="K97" s="555">
        <f t="shared" si="12"/>
        <v>0</v>
      </c>
      <c r="L97" s="435">
        <v>0</v>
      </c>
    </row>
    <row r="98" spans="1:14" ht="14.25" thickTop="1" thickBot="1">
      <c r="A98" s="973" t="s">
        <v>946</v>
      </c>
      <c r="B98" s="552">
        <v>4380</v>
      </c>
      <c r="C98" s="436"/>
      <c r="D98" s="436"/>
      <c r="E98" s="554"/>
      <c r="F98" s="436"/>
      <c r="G98" s="436"/>
      <c r="H98" s="459">
        <v>0</v>
      </c>
      <c r="I98" s="540"/>
      <c r="J98" s="540"/>
      <c r="K98" s="555">
        <f t="shared" si="12"/>
        <v>0</v>
      </c>
      <c r="L98" s="435">
        <v>0</v>
      </c>
    </row>
    <row r="99" spans="1:14" ht="14.25" thickTop="1" thickBot="1">
      <c r="A99" s="973" t="s">
        <v>463</v>
      </c>
      <c r="B99" s="552">
        <v>4390</v>
      </c>
      <c r="C99" s="436"/>
      <c r="D99" s="436"/>
      <c r="E99" s="878">
        <v>0</v>
      </c>
      <c r="F99" s="436"/>
      <c r="G99" s="436"/>
      <c r="H99" s="459">
        <v>0</v>
      </c>
      <c r="I99" s="540"/>
      <c r="J99" s="540"/>
      <c r="K99" s="555">
        <f>SUM(E99,H99)</f>
        <v>0</v>
      </c>
      <c r="L99" s="435">
        <v>0</v>
      </c>
    </row>
    <row r="100" spans="1:14" ht="23.25" customHeight="1" thickTop="1" thickBot="1">
      <c r="A100" s="974" t="s">
        <v>464</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c r="A101" s="970" t="s">
        <v>1180</v>
      </c>
      <c r="B101" s="557" t="s">
        <v>1181</v>
      </c>
      <c r="C101" s="436"/>
      <c r="D101" s="436"/>
      <c r="E101" s="452">
        <v>0</v>
      </c>
      <c r="F101" s="436"/>
      <c r="G101" s="436"/>
      <c r="H101" s="452">
        <v>0</v>
      </c>
      <c r="I101" s="540"/>
      <c r="J101" s="540"/>
      <c r="K101" s="1197">
        <f>SUM(C101:J101)</f>
        <v>0</v>
      </c>
      <c r="L101" s="435">
        <v>0</v>
      </c>
    </row>
    <row r="102" spans="1:14" ht="12.75" customHeight="1" thickTop="1" thickBot="1">
      <c r="A102" s="966" t="s">
        <v>1182</v>
      </c>
      <c r="B102" s="568">
        <v>4000</v>
      </c>
      <c r="C102" s="436"/>
      <c r="D102" s="436"/>
      <c r="E102" s="448">
        <f>SUM(E84,E92,E100,E101)</f>
        <v>0</v>
      </c>
      <c r="F102" s="436"/>
      <c r="G102" s="436"/>
      <c r="H102" s="448">
        <f>SUM(H84,H92,H100,H101)</f>
        <v>1063811</v>
      </c>
      <c r="I102" s="540"/>
      <c r="J102" s="540"/>
      <c r="K102" s="448">
        <f>SUM(K84,K92,K100,K101)</f>
        <v>1063811</v>
      </c>
      <c r="L102" s="448">
        <f>SUM(L84,L92,L100,L101)</f>
        <v>1110524</v>
      </c>
    </row>
    <row r="103" spans="1:14" s="122" customFormat="1" ht="14.25" customHeight="1" thickTop="1">
      <c r="A103" s="808" t="s">
        <v>661</v>
      </c>
      <c r="B103" s="549"/>
      <c r="C103" s="436"/>
      <c r="D103" s="436"/>
      <c r="E103" s="436"/>
      <c r="F103" s="436"/>
      <c r="G103" s="436"/>
      <c r="H103" s="439"/>
      <c r="I103" s="456"/>
      <c r="J103" s="456"/>
      <c r="K103" s="439"/>
      <c r="L103" s="439"/>
      <c r="M103" s="1019"/>
      <c r="N103" s="1019"/>
    </row>
    <row r="104" spans="1:14" s="312" customFormat="1" ht="13.5" customHeight="1">
      <c r="A104" s="975" t="s">
        <v>775</v>
      </c>
      <c r="B104" s="556"/>
      <c r="C104" s="436"/>
      <c r="D104" s="436"/>
      <c r="E104" s="436"/>
      <c r="F104" s="436"/>
      <c r="G104" s="436"/>
      <c r="H104" s="440"/>
      <c r="I104" s="456"/>
      <c r="J104" s="456"/>
      <c r="K104" s="440"/>
      <c r="L104" s="440"/>
      <c r="M104" s="1017"/>
      <c r="N104" s="1017"/>
    </row>
    <row r="105" spans="1:14" s="313" customFormat="1">
      <c r="A105" s="963" t="s">
        <v>92</v>
      </c>
      <c r="B105" s="281">
        <v>5110</v>
      </c>
      <c r="C105" s="436"/>
      <c r="D105" s="436"/>
      <c r="E105" s="436"/>
      <c r="F105" s="436"/>
      <c r="G105" s="436"/>
      <c r="H105" s="441">
        <v>0</v>
      </c>
      <c r="I105" s="456"/>
      <c r="J105" s="456"/>
      <c r="K105" s="437">
        <f>H105</f>
        <v>0</v>
      </c>
      <c r="L105" s="435">
        <v>0</v>
      </c>
      <c r="M105" s="1015"/>
      <c r="N105" s="1015"/>
    </row>
    <row r="106" spans="1:14" s="313" customFormat="1">
      <c r="A106" s="963" t="s">
        <v>93</v>
      </c>
      <c r="B106" s="281">
        <v>5120</v>
      </c>
      <c r="C106" s="436"/>
      <c r="D106" s="436"/>
      <c r="E106" s="436"/>
      <c r="F106" s="436"/>
      <c r="G106" s="436"/>
      <c r="H106" s="435">
        <v>0</v>
      </c>
      <c r="I106" s="456"/>
      <c r="J106" s="456"/>
      <c r="K106" s="437">
        <f>H106</f>
        <v>0</v>
      </c>
      <c r="L106" s="435">
        <v>0</v>
      </c>
      <c r="M106" s="1015"/>
      <c r="N106" s="1015"/>
    </row>
    <row r="107" spans="1:14" s="313" customFormat="1" ht="12.75" customHeight="1">
      <c r="A107" s="963" t="s">
        <v>1490</v>
      </c>
      <c r="B107" s="281">
        <v>5130</v>
      </c>
      <c r="C107" s="436"/>
      <c r="D107" s="436"/>
      <c r="E107" s="436"/>
      <c r="F107" s="436"/>
      <c r="G107" s="436"/>
      <c r="H107" s="435">
        <v>0</v>
      </c>
      <c r="I107" s="456"/>
      <c r="J107" s="456"/>
      <c r="K107" s="437">
        <f>H107</f>
        <v>0</v>
      </c>
      <c r="L107" s="435">
        <v>0</v>
      </c>
      <c r="M107" s="1015"/>
      <c r="N107" s="1015"/>
    </row>
    <row r="108" spans="1:14" s="313" customFormat="1">
      <c r="A108" s="963" t="s">
        <v>94</v>
      </c>
      <c r="B108" s="281" t="s">
        <v>748</v>
      </c>
      <c r="C108" s="436"/>
      <c r="D108" s="436"/>
      <c r="E108" s="436"/>
      <c r="F108" s="436"/>
      <c r="G108" s="436"/>
      <c r="H108" s="435">
        <v>0</v>
      </c>
      <c r="I108" s="456"/>
      <c r="J108" s="456"/>
      <c r="K108" s="437">
        <f>H108</f>
        <v>0</v>
      </c>
      <c r="L108" s="435">
        <v>0</v>
      </c>
      <c r="M108" s="1015"/>
      <c r="N108" s="1015"/>
    </row>
    <row r="109" spans="1:14" s="313" customFormat="1">
      <c r="A109" s="963" t="s">
        <v>318</v>
      </c>
      <c r="B109" s="120">
        <v>5150</v>
      </c>
      <c r="C109" s="436"/>
      <c r="D109" s="436"/>
      <c r="E109" s="436"/>
      <c r="F109" s="436"/>
      <c r="G109" s="436"/>
      <c r="H109" s="435">
        <v>0</v>
      </c>
      <c r="I109" s="456"/>
      <c r="J109" s="456"/>
      <c r="K109" s="437">
        <f>H109</f>
        <v>0</v>
      </c>
      <c r="L109" s="435">
        <v>0</v>
      </c>
      <c r="M109" s="1015"/>
      <c r="N109" s="1015"/>
    </row>
    <row r="110" spans="1:14" s="313" customFormat="1" ht="12.75" customHeight="1" thickBot="1">
      <c r="A110" s="966" t="s">
        <v>1406</v>
      </c>
      <c r="B110" s="495" t="s">
        <v>896</v>
      </c>
      <c r="C110" s="436"/>
      <c r="D110" s="436"/>
      <c r="E110" s="436"/>
      <c r="F110" s="436"/>
      <c r="G110" s="436"/>
      <c r="H110" s="438">
        <f>SUM(H105:H109)</f>
        <v>0</v>
      </c>
      <c r="I110" s="456"/>
      <c r="J110" s="456"/>
      <c r="K110" s="438">
        <f>SUM(K105:K109)</f>
        <v>0</v>
      </c>
      <c r="L110" s="438">
        <f>SUM(L105:L109)</f>
        <v>0</v>
      </c>
      <c r="M110" s="1015"/>
      <c r="N110" s="1015"/>
    </row>
    <row r="111" spans="1:14" s="313" customFormat="1" ht="12.75" customHeight="1" thickTop="1">
      <c r="A111" s="976" t="s">
        <v>465</v>
      </c>
      <c r="B111" s="899" t="s">
        <v>39</v>
      </c>
      <c r="C111" s="436"/>
      <c r="D111" s="436"/>
      <c r="E111" s="436"/>
      <c r="F111" s="436"/>
      <c r="G111" s="436"/>
      <c r="H111" s="755">
        <v>0</v>
      </c>
      <c r="I111" s="456"/>
      <c r="J111" s="456"/>
      <c r="K111" s="1198">
        <f>H111</f>
        <v>0</v>
      </c>
      <c r="L111" s="435">
        <v>0</v>
      </c>
      <c r="M111" s="1015"/>
      <c r="N111" s="1015"/>
    </row>
    <row r="112" spans="1:14" s="313" customFormat="1" ht="12.75" customHeight="1" thickBot="1">
      <c r="A112" s="977" t="s">
        <v>800</v>
      </c>
      <c r="B112" s="500" t="s">
        <v>635</v>
      </c>
      <c r="C112" s="436"/>
      <c r="D112" s="436"/>
      <c r="E112" s="436"/>
      <c r="F112" s="436"/>
      <c r="G112" s="436"/>
      <c r="H112" s="1196">
        <f>SUM(H110:H111)</f>
        <v>0</v>
      </c>
      <c r="I112" s="456"/>
      <c r="J112" s="456"/>
      <c r="K112" s="1196">
        <f>SUM(K110:K111)</f>
        <v>0</v>
      </c>
      <c r="L112" s="448">
        <f>SUM(L110,L111)</f>
        <v>0</v>
      </c>
      <c r="M112" s="1015"/>
      <c r="N112" s="1015"/>
    </row>
    <row r="113" spans="1:14" s="24" customFormat="1" ht="14.25" customHeight="1" thickTop="1">
      <c r="A113" s="806" t="s">
        <v>662</v>
      </c>
      <c r="B113" s="278" t="s">
        <v>1099</v>
      </c>
      <c r="C113" s="440"/>
      <c r="D113" s="440"/>
      <c r="E113" s="436"/>
      <c r="F113" s="436"/>
      <c r="G113" s="436"/>
      <c r="H113" s="440"/>
      <c r="I113" s="456"/>
      <c r="J113" s="456"/>
      <c r="K113" s="440"/>
      <c r="L113" s="435">
        <v>0</v>
      </c>
      <c r="M113" s="1017"/>
      <c r="N113" s="1017"/>
    </row>
    <row r="114" spans="1:14" ht="12.75" customHeight="1" thickBot="1">
      <c r="A114" s="966" t="s">
        <v>52</v>
      </c>
      <c r="B114" s="550"/>
      <c r="C114" s="438">
        <f>SUM(C33,C74,C75,C102,C112,C113)</f>
        <v>14123886</v>
      </c>
      <c r="D114" s="438">
        <f t="shared" ref="D114:K114" si="13">SUM(D33,D74,D75,D102,D112,D113)</f>
        <v>3224048</v>
      </c>
      <c r="E114" s="438">
        <f t="shared" si="13"/>
        <v>1087523</v>
      </c>
      <c r="F114" s="438">
        <f t="shared" si="13"/>
        <v>144200</v>
      </c>
      <c r="G114" s="438">
        <f t="shared" si="13"/>
        <v>5995</v>
      </c>
      <c r="H114" s="438">
        <f>SUM(H33,H74,H75,H102,H112,H113)</f>
        <v>1070896</v>
      </c>
      <c r="I114" s="438">
        <f t="shared" si="13"/>
        <v>45048</v>
      </c>
      <c r="J114" s="438">
        <f t="shared" si="13"/>
        <v>0</v>
      </c>
      <c r="K114" s="438">
        <f t="shared" si="13"/>
        <v>19701596</v>
      </c>
      <c r="L114" s="438">
        <f>SUM(L33,L74,L75,L102,L112,L113)</f>
        <v>19590153</v>
      </c>
    </row>
    <row r="115" spans="1:14" ht="23.25" thickTop="1">
      <c r="A115" s="986" t="s">
        <v>1254</v>
      </c>
      <c r="B115" s="1002"/>
      <c r="C115" s="439"/>
      <c r="D115" s="439"/>
      <c r="E115" s="439"/>
      <c r="F115" s="439"/>
      <c r="G115" s="439"/>
      <c r="H115" s="439"/>
      <c r="I115" s="439"/>
      <c r="J115" s="439"/>
      <c r="K115" s="463">
        <f>'Revenues 9-14'!C274-'Expenditures 15-22'!K114</f>
        <v>-173638</v>
      </c>
      <c r="L115" s="439"/>
    </row>
    <row r="116" spans="1:14" s="1163" customFormat="1" ht="9" customHeight="1">
      <c r="A116" s="1006"/>
      <c r="B116" s="1007"/>
      <c r="C116" s="1008"/>
      <c r="D116" s="1008"/>
      <c r="E116" s="1008"/>
      <c r="F116" s="1008"/>
      <c r="G116" s="1008"/>
      <c r="H116" s="1008"/>
      <c r="I116" s="1008"/>
      <c r="J116" s="1008"/>
      <c r="K116" s="1008"/>
      <c r="L116" s="1008"/>
      <c r="M116" s="1015"/>
      <c r="N116" s="1015"/>
    </row>
    <row r="117" spans="1:14" s="121" customFormat="1" ht="25.5" customHeight="1">
      <c r="A117" s="2287" t="s">
        <v>364</v>
      </c>
      <c r="B117" s="2288"/>
      <c r="C117" s="1003"/>
      <c r="D117" s="1004"/>
      <c r="E117" s="1004"/>
      <c r="F117" s="1004"/>
      <c r="G117" s="1004"/>
      <c r="H117" s="1004"/>
      <c r="I117" s="1004"/>
      <c r="J117" s="1004"/>
      <c r="K117" s="1004"/>
      <c r="L117" s="1005"/>
      <c r="M117" s="652"/>
      <c r="N117" s="652"/>
    </row>
    <row r="118" spans="1:14" ht="14.25" customHeight="1">
      <c r="A118" s="804" t="s">
        <v>1310</v>
      </c>
      <c r="B118" s="280"/>
      <c r="C118" s="436"/>
      <c r="D118" s="436"/>
      <c r="E118" s="436"/>
      <c r="F118" s="436"/>
      <c r="G118" s="436"/>
      <c r="H118" s="436"/>
      <c r="I118" s="436"/>
      <c r="J118" s="436"/>
      <c r="K118" s="436"/>
      <c r="L118" s="436"/>
    </row>
    <row r="119" spans="1:14" ht="13.5" customHeight="1">
      <c r="A119" s="979" t="s">
        <v>750</v>
      </c>
      <c r="B119" s="219"/>
      <c r="C119" s="440"/>
      <c r="D119" s="440"/>
      <c r="E119" s="440"/>
      <c r="F119" s="436"/>
      <c r="G119" s="436"/>
      <c r="H119" s="440"/>
      <c r="I119" s="436"/>
      <c r="J119" s="436"/>
      <c r="K119" s="440"/>
      <c r="L119" s="440"/>
    </row>
    <row r="120" spans="1:14" ht="12.75" customHeight="1" thickBot="1">
      <c r="A120" s="968" t="s">
        <v>196</v>
      </c>
      <c r="B120" s="120">
        <v>2190</v>
      </c>
      <c r="C120" s="449">
        <v>0</v>
      </c>
      <c r="D120" s="2090">
        <v>0</v>
      </c>
      <c r="E120" s="2090">
        <v>0</v>
      </c>
      <c r="F120" s="2090">
        <v>0</v>
      </c>
      <c r="G120" s="2090">
        <v>0</v>
      </c>
      <c r="H120" s="2090">
        <v>0</v>
      </c>
      <c r="I120" s="2090">
        <v>0</v>
      </c>
      <c r="J120" s="2090">
        <v>0</v>
      </c>
      <c r="K120" s="438">
        <f>SUM(C120:J120)</f>
        <v>0</v>
      </c>
      <c r="L120" s="449">
        <v>0</v>
      </c>
    </row>
    <row r="121" spans="1:14" ht="13.5" thickTop="1">
      <c r="A121" s="980" t="s">
        <v>772</v>
      </c>
      <c r="B121" s="219"/>
      <c r="C121" s="454"/>
      <c r="D121" s="454"/>
      <c r="E121" s="454"/>
      <c r="F121" s="454"/>
      <c r="G121" s="454"/>
      <c r="H121" s="454"/>
      <c r="I121" s="436"/>
      <c r="J121" s="436"/>
      <c r="K121" s="440"/>
      <c r="L121" s="454"/>
    </row>
    <row r="122" spans="1:14" ht="13.5" thickBot="1">
      <c r="A122" s="963" t="s">
        <v>1348</v>
      </c>
      <c r="B122" s="281" t="s">
        <v>2058</v>
      </c>
      <c r="C122" s="435">
        <v>0</v>
      </c>
      <c r="D122" s="2086">
        <v>0</v>
      </c>
      <c r="E122" s="2086">
        <v>0</v>
      </c>
      <c r="F122" s="2086">
        <v>0</v>
      </c>
      <c r="G122" s="2086">
        <v>0</v>
      </c>
      <c r="H122" s="2086">
        <v>0</v>
      </c>
      <c r="I122" s="2086">
        <v>0</v>
      </c>
      <c r="J122" s="2086">
        <v>0</v>
      </c>
      <c r="K122" s="438">
        <f>SUM(C122:J122)</f>
        <v>0</v>
      </c>
      <c r="L122" s="449">
        <v>0</v>
      </c>
    </row>
    <row r="123" spans="1:14" ht="14.25" thickTop="1" thickBot="1">
      <c r="A123" s="963" t="s">
        <v>5</v>
      </c>
      <c r="B123" s="281">
        <v>2530</v>
      </c>
      <c r="C123" s="435">
        <v>0</v>
      </c>
      <c r="D123" s="2086">
        <v>0</v>
      </c>
      <c r="E123" s="2086">
        <v>0</v>
      </c>
      <c r="F123" s="2086">
        <v>0</v>
      </c>
      <c r="G123" s="2086">
        <v>0</v>
      </c>
      <c r="H123" s="2086">
        <v>0</v>
      </c>
      <c r="I123" s="2086">
        <v>0</v>
      </c>
      <c r="J123" s="2086">
        <v>0</v>
      </c>
      <c r="K123" s="438">
        <f>SUM(C123:J123)</f>
        <v>0</v>
      </c>
      <c r="L123" s="449">
        <v>0</v>
      </c>
    </row>
    <row r="124" spans="1:14" ht="14.25" thickTop="1" thickBot="1">
      <c r="A124" s="963" t="s">
        <v>248</v>
      </c>
      <c r="B124" s="281">
        <v>2540</v>
      </c>
      <c r="C124" s="435">
        <v>0</v>
      </c>
      <c r="D124" s="2086">
        <v>0</v>
      </c>
      <c r="E124" s="2086">
        <v>0</v>
      </c>
      <c r="F124" s="2086">
        <v>0</v>
      </c>
      <c r="G124" s="2086">
        <v>0</v>
      </c>
      <c r="H124" s="2086">
        <v>0</v>
      </c>
      <c r="I124" s="2086">
        <v>0</v>
      </c>
      <c r="J124" s="2086">
        <v>0</v>
      </c>
      <c r="K124" s="438">
        <f>SUM(C124:J124)</f>
        <v>0</v>
      </c>
      <c r="L124" s="449">
        <v>0</v>
      </c>
    </row>
    <row r="125" spans="1:14" ht="14.25" thickTop="1" thickBot="1">
      <c r="A125" s="963" t="s">
        <v>1206</v>
      </c>
      <c r="B125" s="281">
        <v>2550</v>
      </c>
      <c r="C125" s="435">
        <v>0</v>
      </c>
      <c r="D125" s="2086">
        <v>0</v>
      </c>
      <c r="E125" s="2086">
        <v>0</v>
      </c>
      <c r="F125" s="2086">
        <v>0</v>
      </c>
      <c r="G125" s="2086">
        <v>0</v>
      </c>
      <c r="H125" s="2086">
        <v>0</v>
      </c>
      <c r="I125" s="2086">
        <v>0</v>
      </c>
      <c r="J125" s="2086">
        <v>0</v>
      </c>
      <c r="K125" s="438">
        <f>SUM(C125:J125)</f>
        <v>0</v>
      </c>
      <c r="L125" s="449">
        <v>0</v>
      </c>
    </row>
    <row r="126" spans="1:14" ht="14.25" thickTop="1" thickBot="1">
      <c r="A126" s="963" t="s">
        <v>108</v>
      </c>
      <c r="B126" s="281">
        <v>2560</v>
      </c>
      <c r="C126" s="455"/>
      <c r="D126" s="455"/>
      <c r="E126" s="455"/>
      <c r="F126" s="455"/>
      <c r="G126" s="435">
        <v>0</v>
      </c>
      <c r="H126" s="455"/>
      <c r="I126" s="743">
        <v>0</v>
      </c>
      <c r="J126" s="436"/>
      <c r="K126" s="438">
        <f>SUM(C126:J126)</f>
        <v>0</v>
      </c>
      <c r="L126" s="449">
        <v>0</v>
      </c>
    </row>
    <row r="127" spans="1:14" ht="12.75" customHeight="1" thickTop="1" thickBot="1">
      <c r="A127" s="966" t="s">
        <v>897</v>
      </c>
      <c r="B127" s="500" t="s">
        <v>36</v>
      </c>
      <c r="C127" s="438">
        <f>SUM(C122:C126)</f>
        <v>0</v>
      </c>
      <c r="D127" s="438">
        <f t="shared" ref="D127:L127" si="14">SUM(D122:D126)</f>
        <v>0</v>
      </c>
      <c r="E127" s="438">
        <f t="shared" si="14"/>
        <v>0</v>
      </c>
      <c r="F127" s="438">
        <f t="shared" si="14"/>
        <v>0</v>
      </c>
      <c r="G127" s="438">
        <f t="shared" si="14"/>
        <v>0</v>
      </c>
      <c r="H127" s="438">
        <f t="shared" si="14"/>
        <v>0</v>
      </c>
      <c r="I127" s="438">
        <f t="shared" si="14"/>
        <v>0</v>
      </c>
      <c r="J127" s="438">
        <f t="shared" si="14"/>
        <v>0</v>
      </c>
      <c r="K127" s="438">
        <f t="shared" si="14"/>
        <v>0</v>
      </c>
      <c r="L127" s="438">
        <f t="shared" si="14"/>
        <v>0</v>
      </c>
    </row>
    <row r="128" spans="1:14" ht="12.75" customHeight="1" thickTop="1" thickBot="1">
      <c r="A128" s="982" t="s">
        <v>1234</v>
      </c>
      <c r="B128" s="557" t="s">
        <v>728</v>
      </c>
      <c r="C128" s="447">
        <v>0</v>
      </c>
      <c r="D128" s="2089">
        <v>0</v>
      </c>
      <c r="E128" s="2089">
        <v>0</v>
      </c>
      <c r="F128" s="2089">
        <v>0</v>
      </c>
      <c r="G128" s="2089">
        <v>0</v>
      </c>
      <c r="H128" s="2089">
        <v>0</v>
      </c>
      <c r="I128" s="2089">
        <v>0</v>
      </c>
      <c r="J128" s="2089">
        <v>0</v>
      </c>
      <c r="K128" s="438">
        <f>SUM(C128:J128)</f>
        <v>0</v>
      </c>
      <c r="L128" s="449">
        <v>0</v>
      </c>
    </row>
    <row r="129" spans="1:14" ht="12.75" customHeight="1" thickTop="1" thickBot="1">
      <c r="A129" s="966" t="s">
        <v>1039</v>
      </c>
      <c r="B129" s="500" t="s">
        <v>723</v>
      </c>
      <c r="C129" s="451">
        <f>SUM(C120,C127,C128)</f>
        <v>0</v>
      </c>
      <c r="D129" s="451">
        <f t="shared" ref="D129:L129" si="15">SUM(D120,D127,D128)</f>
        <v>0</v>
      </c>
      <c r="E129" s="451">
        <f t="shared" si="15"/>
        <v>0</v>
      </c>
      <c r="F129" s="451">
        <f t="shared" si="15"/>
        <v>0</v>
      </c>
      <c r="G129" s="451">
        <f t="shared" si="15"/>
        <v>0</v>
      </c>
      <c r="H129" s="451">
        <f t="shared" si="15"/>
        <v>0</v>
      </c>
      <c r="I129" s="451">
        <f t="shared" si="15"/>
        <v>0</v>
      </c>
      <c r="J129" s="451">
        <f t="shared" si="15"/>
        <v>0</v>
      </c>
      <c r="K129" s="451">
        <f t="shared" si="15"/>
        <v>0</v>
      </c>
      <c r="L129" s="451">
        <f t="shared" si="15"/>
        <v>0</v>
      </c>
    </row>
    <row r="130" spans="1:14" ht="14.25" thickTop="1" thickBot="1">
      <c r="A130" s="806" t="s">
        <v>1311</v>
      </c>
      <c r="B130" s="278" t="s">
        <v>729</v>
      </c>
      <c r="C130" s="447">
        <v>0</v>
      </c>
      <c r="D130" s="2089">
        <v>0</v>
      </c>
      <c r="E130" s="2089">
        <v>0</v>
      </c>
      <c r="F130" s="2089">
        <v>0</v>
      </c>
      <c r="G130" s="2089">
        <v>0</v>
      </c>
      <c r="H130" s="2089">
        <v>0</v>
      </c>
      <c r="I130" s="2089">
        <v>0</v>
      </c>
      <c r="J130" s="2089">
        <v>0</v>
      </c>
      <c r="K130" s="438">
        <f>SUM(C130:J130)</f>
        <v>0</v>
      </c>
      <c r="L130" s="449">
        <v>0</v>
      </c>
    </row>
    <row r="131" spans="1:14" ht="14.25" customHeight="1" thickTop="1">
      <c r="A131" s="809" t="s">
        <v>776</v>
      </c>
      <c r="B131" s="280"/>
      <c r="C131" s="456"/>
      <c r="D131" s="456"/>
      <c r="E131" s="457"/>
      <c r="F131" s="456"/>
      <c r="G131" s="456"/>
      <c r="H131" s="457"/>
      <c r="I131" s="456"/>
      <c r="J131" s="456"/>
      <c r="K131" s="457"/>
      <c r="L131" s="457"/>
    </row>
    <row r="132" spans="1:14" s="96" customFormat="1" ht="13.5" customHeight="1">
      <c r="A132" s="981" t="s">
        <v>774</v>
      </c>
      <c r="B132" s="573"/>
      <c r="C132" s="456"/>
      <c r="D132" s="456"/>
      <c r="E132" s="454"/>
      <c r="F132" s="456"/>
      <c r="G132" s="456"/>
      <c r="H132" s="454"/>
      <c r="I132" s="456"/>
      <c r="J132" s="456"/>
      <c r="K132" s="454"/>
      <c r="L132" s="454"/>
      <c r="M132" s="1020"/>
      <c r="N132" s="1020"/>
    </row>
    <row r="133" spans="1:14" ht="13.5" thickBot="1">
      <c r="A133" s="963" t="s">
        <v>377</v>
      </c>
      <c r="B133" s="281">
        <v>4120</v>
      </c>
      <c r="C133" s="436"/>
      <c r="D133" s="436"/>
      <c r="E133" s="458">
        <v>0</v>
      </c>
      <c r="F133" s="436"/>
      <c r="G133" s="436"/>
      <c r="H133" s="441">
        <v>0</v>
      </c>
      <c r="I133" s="540"/>
      <c r="J133" s="436"/>
      <c r="K133" s="443">
        <f>SUM(E133,H133)</f>
        <v>0</v>
      </c>
      <c r="L133" s="449">
        <v>0</v>
      </c>
    </row>
    <row r="134" spans="1:14" ht="14.25" thickTop="1" thickBot="1">
      <c r="A134" s="963" t="s">
        <v>873</v>
      </c>
      <c r="B134" s="281">
        <v>4140</v>
      </c>
      <c r="C134" s="436"/>
      <c r="D134" s="436"/>
      <c r="E134" s="459">
        <v>0</v>
      </c>
      <c r="F134" s="436"/>
      <c r="G134" s="436"/>
      <c r="H134" s="435">
        <v>0</v>
      </c>
      <c r="I134" s="540"/>
      <c r="J134" s="436"/>
      <c r="K134" s="443">
        <f>SUM(E134,H134)</f>
        <v>0</v>
      </c>
      <c r="L134" s="449">
        <v>0</v>
      </c>
    </row>
    <row r="135" spans="1:14" ht="24" thickTop="1" thickBot="1">
      <c r="A135" s="968" t="s">
        <v>1405</v>
      </c>
      <c r="B135" s="120">
        <v>4190</v>
      </c>
      <c r="C135" s="436"/>
      <c r="D135" s="436"/>
      <c r="E135" s="459">
        <v>0</v>
      </c>
      <c r="F135" s="436"/>
      <c r="G135" s="436"/>
      <c r="H135" s="435">
        <v>0</v>
      </c>
      <c r="I135" s="540"/>
      <c r="J135" s="436"/>
      <c r="K135" s="443">
        <f>SUM(E135,H135)</f>
        <v>0</v>
      </c>
      <c r="L135" s="449">
        <v>0</v>
      </c>
    </row>
    <row r="136" spans="1:14" ht="12.75" customHeight="1" thickTop="1" thickBot="1">
      <c r="A136" s="966" t="s">
        <v>623</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c r="A137" s="970" t="s">
        <v>101</v>
      </c>
      <c r="B137" s="557" t="s">
        <v>1181</v>
      </c>
      <c r="C137" s="436"/>
      <c r="D137" s="436"/>
      <c r="E137" s="436"/>
      <c r="F137" s="436"/>
      <c r="G137" s="436"/>
      <c r="H137" s="447">
        <v>0</v>
      </c>
      <c r="I137" s="540"/>
      <c r="J137" s="436"/>
      <c r="K137" s="443">
        <f>SUM(E137,H137)</f>
        <v>0</v>
      </c>
      <c r="L137" s="449">
        <v>0</v>
      </c>
    </row>
    <row r="138" spans="1:14" ht="12.75" customHeight="1" thickTop="1" thickBot="1">
      <c r="A138" s="966" t="s">
        <v>777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c r="A139" s="808" t="s">
        <v>1312</v>
      </c>
      <c r="B139" s="278" t="s">
        <v>635</v>
      </c>
      <c r="C139" s="436"/>
      <c r="D139" s="436"/>
      <c r="E139" s="460"/>
      <c r="F139" s="460"/>
      <c r="G139" s="460"/>
      <c r="H139" s="461"/>
      <c r="I139" s="540"/>
      <c r="J139" s="460"/>
      <c r="K139" s="461"/>
      <c r="L139" s="461"/>
    </row>
    <row r="140" spans="1:14" ht="13.5" customHeight="1">
      <c r="A140" s="980" t="s">
        <v>775</v>
      </c>
      <c r="B140" s="219"/>
      <c r="C140" s="436"/>
      <c r="D140" s="436"/>
      <c r="E140" s="436"/>
      <c r="F140" s="436"/>
      <c r="G140" s="436"/>
      <c r="H140" s="440"/>
      <c r="I140" s="456"/>
      <c r="J140" s="436"/>
      <c r="K140" s="440"/>
      <c r="L140" s="440"/>
    </row>
    <row r="141" spans="1:14">
      <c r="A141" s="963" t="s">
        <v>92</v>
      </c>
      <c r="B141" s="281">
        <v>5110</v>
      </c>
      <c r="C141" s="436"/>
      <c r="D141" s="436"/>
      <c r="E141" s="436"/>
      <c r="F141" s="436"/>
      <c r="G141" s="436"/>
      <c r="H141" s="441">
        <v>0</v>
      </c>
      <c r="I141" s="456"/>
      <c r="J141" s="436"/>
      <c r="K141" s="443">
        <f>SUM(H141)</f>
        <v>0</v>
      </c>
      <c r="L141" s="441">
        <v>0</v>
      </c>
    </row>
    <row r="142" spans="1:14">
      <c r="A142" s="963" t="s">
        <v>93</v>
      </c>
      <c r="B142" s="281">
        <v>5120</v>
      </c>
      <c r="C142" s="436"/>
      <c r="D142" s="436"/>
      <c r="E142" s="436"/>
      <c r="F142" s="436"/>
      <c r="G142" s="436"/>
      <c r="H142" s="435">
        <v>0</v>
      </c>
      <c r="I142" s="456"/>
      <c r="J142" s="436"/>
      <c r="K142" s="443">
        <f>SUM(H142)</f>
        <v>0</v>
      </c>
      <c r="L142" s="441">
        <v>0</v>
      </c>
    </row>
    <row r="143" spans="1:14" ht="12.75" customHeight="1">
      <c r="A143" s="963" t="s">
        <v>1490</v>
      </c>
      <c r="B143" s="120" t="s">
        <v>778</v>
      </c>
      <c r="C143" s="436"/>
      <c r="D143" s="436"/>
      <c r="E143" s="436"/>
      <c r="F143" s="436"/>
      <c r="G143" s="436"/>
      <c r="H143" s="435">
        <v>0</v>
      </c>
      <c r="I143" s="456"/>
      <c r="J143" s="436"/>
      <c r="K143" s="443">
        <f>SUM(H143)</f>
        <v>0</v>
      </c>
      <c r="L143" s="441">
        <v>0</v>
      </c>
    </row>
    <row r="144" spans="1:14">
      <c r="A144" s="963" t="s">
        <v>94</v>
      </c>
      <c r="B144" s="281" t="s">
        <v>748</v>
      </c>
      <c r="C144" s="436"/>
      <c r="D144" s="436"/>
      <c r="E144" s="436"/>
      <c r="F144" s="436"/>
      <c r="G144" s="436"/>
      <c r="H144" s="435">
        <v>0</v>
      </c>
      <c r="I144" s="456"/>
      <c r="J144" s="436"/>
      <c r="K144" s="443">
        <f>SUM(H144)</f>
        <v>0</v>
      </c>
      <c r="L144" s="441">
        <v>0</v>
      </c>
    </row>
    <row r="145" spans="1:14" ht="12.75" customHeight="1">
      <c r="A145" s="963" t="s">
        <v>780</v>
      </c>
      <c r="B145" s="281" t="s">
        <v>779</v>
      </c>
      <c r="C145" s="436"/>
      <c r="D145" s="436"/>
      <c r="E145" s="436"/>
      <c r="F145" s="436"/>
      <c r="G145" s="436"/>
      <c r="H145" s="435">
        <v>0</v>
      </c>
      <c r="I145" s="456"/>
      <c r="J145" s="436"/>
      <c r="K145" s="443">
        <f>SUM(H145)</f>
        <v>0</v>
      </c>
      <c r="L145" s="441">
        <v>0</v>
      </c>
    </row>
    <row r="146" spans="1:14" ht="12.75" customHeight="1" thickBot="1">
      <c r="A146" s="983" t="s">
        <v>787</v>
      </c>
      <c r="B146" s="903" t="s">
        <v>896</v>
      </c>
      <c r="C146" s="436"/>
      <c r="D146" s="436"/>
      <c r="E146" s="436"/>
      <c r="F146" s="436"/>
      <c r="G146" s="436"/>
      <c r="H146" s="745">
        <f>SUM(H141:H145)</f>
        <v>0</v>
      </c>
      <c r="I146" s="456"/>
      <c r="J146" s="436"/>
      <c r="K146" s="1196">
        <f>SUM(K141:K145)</f>
        <v>0</v>
      </c>
      <c r="L146" s="745">
        <f>SUM(L141:L145)</f>
        <v>0</v>
      </c>
    </row>
    <row r="147" spans="1:14" ht="12.75" customHeight="1" thickTop="1">
      <c r="A147" s="984" t="s">
        <v>1407</v>
      </c>
      <c r="B147" s="902" t="s">
        <v>39</v>
      </c>
      <c r="C147" s="436"/>
      <c r="D147" s="436"/>
      <c r="E147" s="436"/>
      <c r="F147" s="436"/>
      <c r="G147" s="436"/>
      <c r="H147" s="543">
        <v>0</v>
      </c>
      <c r="I147" s="456"/>
      <c r="J147" s="436"/>
      <c r="K147" s="443">
        <f>SUM(H147)</f>
        <v>0</v>
      </c>
      <c r="L147" s="441">
        <v>0</v>
      </c>
    </row>
    <row r="148" spans="1:14" ht="12.75" customHeight="1" thickBot="1">
      <c r="A148" s="966" t="s">
        <v>800</v>
      </c>
      <c r="B148" s="500" t="s">
        <v>635</v>
      </c>
      <c r="C148" s="436"/>
      <c r="D148" s="436"/>
      <c r="E148" s="436"/>
      <c r="F148" s="436"/>
      <c r="G148" s="436"/>
      <c r="H148" s="438">
        <f>SUM(H146,H147)</f>
        <v>0</v>
      </c>
      <c r="I148" s="456"/>
      <c r="J148" s="436"/>
      <c r="K148" s="438">
        <f>SUM(K146:K147)</f>
        <v>0</v>
      </c>
      <c r="L148" s="438">
        <f>SUM(L141:L145,L147)</f>
        <v>0</v>
      </c>
    </row>
    <row r="149" spans="1:14" ht="13.5" thickTop="1">
      <c r="A149" s="806" t="s">
        <v>1313</v>
      </c>
      <c r="B149" s="278" t="s">
        <v>1099</v>
      </c>
      <c r="C149" s="436"/>
      <c r="D149" s="436"/>
      <c r="E149" s="436"/>
      <c r="F149" s="436"/>
      <c r="G149" s="436"/>
      <c r="H149" s="558"/>
      <c r="I149" s="454"/>
      <c r="J149" s="436"/>
      <c r="K149" s="440"/>
      <c r="L149" s="441">
        <v>0</v>
      </c>
    </row>
    <row r="150" spans="1:14" ht="12.75" customHeight="1" thickBot="1">
      <c r="A150" s="2296" t="s">
        <v>781</v>
      </c>
      <c r="B150" s="2298"/>
      <c r="C150" s="438">
        <f>SUM(C129,C130,C138,C148,C149)</f>
        <v>0</v>
      </c>
      <c r="D150" s="438">
        <f t="shared" ref="D150:K150" si="16">SUM(D129,D130,D138,D148,D149)</f>
        <v>0</v>
      </c>
      <c r="E150" s="438">
        <f t="shared" si="16"/>
        <v>0</v>
      </c>
      <c r="F150" s="438">
        <f t="shared" si="16"/>
        <v>0</v>
      </c>
      <c r="G150" s="438">
        <f t="shared" si="16"/>
        <v>0</v>
      </c>
      <c r="H150" s="438">
        <f t="shared" si="16"/>
        <v>0</v>
      </c>
      <c r="I150" s="438">
        <f t="shared" si="16"/>
        <v>0</v>
      </c>
      <c r="J150" s="438">
        <f t="shared" si="16"/>
        <v>0</v>
      </c>
      <c r="K150" s="438">
        <f t="shared" si="16"/>
        <v>0</v>
      </c>
      <c r="L150" s="438">
        <f>SUM(L129,L130,L138,L148,L149)</f>
        <v>0</v>
      </c>
    </row>
    <row r="151" spans="1:14" ht="12.75" customHeight="1" thickTop="1">
      <c r="A151" s="2294" t="s">
        <v>1502</v>
      </c>
      <c r="B151" s="2295"/>
      <c r="C151" s="439"/>
      <c r="D151" s="439"/>
      <c r="E151" s="439"/>
      <c r="F151" s="439"/>
      <c r="G151" s="439"/>
      <c r="H151" s="439"/>
      <c r="I151" s="439"/>
      <c r="J151" s="436"/>
      <c r="K151" s="463">
        <f>'Revenues 9-14'!D274-'Expenditures 15-22'!K150</f>
        <v>0</v>
      </c>
      <c r="L151" s="439"/>
    </row>
    <row r="152" spans="1:14" s="944" customFormat="1" ht="9" customHeight="1">
      <c r="A152" s="1009"/>
      <c r="B152" s="1010"/>
      <c r="C152" s="1008"/>
      <c r="D152" s="1008"/>
      <c r="E152" s="1008"/>
      <c r="F152" s="1008"/>
      <c r="G152" s="1008"/>
      <c r="H152" s="1008"/>
      <c r="I152" s="1008"/>
      <c r="J152" s="1008"/>
      <c r="K152" s="1008"/>
      <c r="L152" s="1008"/>
      <c r="M152" s="1021"/>
      <c r="N152" s="1021"/>
    </row>
    <row r="153" spans="1:14" s="2" customFormat="1" ht="25.5" customHeight="1">
      <c r="A153" s="2287" t="s">
        <v>782</v>
      </c>
      <c r="B153" s="2202"/>
      <c r="C153" s="1003"/>
      <c r="D153" s="1004"/>
      <c r="E153" s="1004"/>
      <c r="F153" s="1004"/>
      <c r="G153" s="1004"/>
      <c r="H153" s="1004"/>
      <c r="I153" s="1004"/>
      <c r="J153" s="1004"/>
      <c r="K153" s="1004"/>
      <c r="L153" s="1005"/>
      <c r="M153" s="1022"/>
      <c r="N153" s="1022"/>
    </row>
    <row r="154" spans="1:14" s="26" customFormat="1" ht="14.25" customHeight="1" thickBot="1">
      <c r="A154" s="810" t="s">
        <v>86</v>
      </c>
      <c r="B154" s="279" t="s">
        <v>1098</v>
      </c>
      <c r="C154" s="436"/>
      <c r="D154" s="436"/>
      <c r="E154" s="436"/>
      <c r="F154" s="436"/>
      <c r="G154" s="436"/>
      <c r="H154" s="878">
        <v>0</v>
      </c>
      <c r="I154" s="436"/>
      <c r="J154" s="436"/>
      <c r="K154" s="555">
        <f>SUM(H154)</f>
        <v>0</v>
      </c>
      <c r="L154" s="878">
        <v>0</v>
      </c>
      <c r="M154" s="1018"/>
      <c r="N154" s="1018"/>
    </row>
    <row r="155" spans="1:14" s="24" customFormat="1" ht="14.25" customHeight="1" thickTop="1">
      <c r="A155" s="811" t="s">
        <v>87</v>
      </c>
      <c r="B155" s="278" t="s">
        <v>635</v>
      </c>
      <c r="C155" s="436"/>
      <c r="D155" s="436"/>
      <c r="E155" s="436"/>
      <c r="F155" s="436"/>
      <c r="G155" s="436"/>
      <c r="H155" s="436"/>
      <c r="I155" s="436"/>
      <c r="J155" s="436"/>
      <c r="K155" s="436"/>
      <c r="L155" s="436"/>
      <c r="M155" s="1017"/>
      <c r="N155" s="1017"/>
    </row>
    <row r="156" spans="1:14" s="24" customFormat="1" ht="13.5" customHeight="1">
      <c r="A156" s="980" t="s">
        <v>775</v>
      </c>
      <c r="B156" s="219"/>
      <c r="C156" s="436"/>
      <c r="D156" s="436"/>
      <c r="E156" s="436"/>
      <c r="F156" s="436"/>
      <c r="G156" s="436"/>
      <c r="H156" s="436"/>
      <c r="I156" s="436"/>
      <c r="J156" s="436"/>
      <c r="K156" s="440"/>
      <c r="L156" s="440"/>
      <c r="M156" s="1017"/>
      <c r="N156" s="1017"/>
    </row>
    <row r="157" spans="1:14">
      <c r="A157" s="963" t="s">
        <v>92</v>
      </c>
      <c r="B157" s="281">
        <v>5110</v>
      </c>
      <c r="C157" s="436"/>
      <c r="D157" s="436"/>
      <c r="E157" s="436"/>
      <c r="F157" s="436"/>
      <c r="G157" s="436"/>
      <c r="H157" s="435">
        <v>0</v>
      </c>
      <c r="I157" s="436"/>
      <c r="J157" s="436"/>
      <c r="K157" s="437">
        <f>SUM(C157:J157)</f>
        <v>0</v>
      </c>
      <c r="L157" s="435">
        <v>0</v>
      </c>
    </row>
    <row r="158" spans="1:14">
      <c r="A158" s="963" t="s">
        <v>93</v>
      </c>
      <c r="B158" s="281">
        <v>5120</v>
      </c>
      <c r="C158" s="436"/>
      <c r="D158" s="436"/>
      <c r="E158" s="436"/>
      <c r="F158" s="436"/>
      <c r="G158" s="436"/>
      <c r="H158" s="435">
        <v>0</v>
      </c>
      <c r="I158" s="436"/>
      <c r="J158" s="436"/>
      <c r="K158" s="437">
        <f>SUM(C158:J158)</f>
        <v>0</v>
      </c>
      <c r="L158" s="435">
        <v>0</v>
      </c>
    </row>
    <row r="159" spans="1:14" ht="12.75" customHeight="1">
      <c r="A159" s="963" t="s">
        <v>1490</v>
      </c>
      <c r="B159" s="281" t="s">
        <v>778</v>
      </c>
      <c r="C159" s="436"/>
      <c r="D159" s="436"/>
      <c r="E159" s="436"/>
      <c r="F159" s="436"/>
      <c r="G159" s="436"/>
      <c r="H159" s="435">
        <v>0</v>
      </c>
      <c r="I159" s="436"/>
      <c r="J159" s="436"/>
      <c r="K159" s="437">
        <f>SUM(C159:J159)</f>
        <v>0</v>
      </c>
      <c r="L159" s="435">
        <v>0</v>
      </c>
    </row>
    <row r="160" spans="1:14">
      <c r="A160" s="963" t="s">
        <v>94</v>
      </c>
      <c r="B160" s="120" t="s">
        <v>748</v>
      </c>
      <c r="C160" s="436"/>
      <c r="D160" s="436"/>
      <c r="E160" s="436"/>
      <c r="F160" s="436"/>
      <c r="G160" s="436"/>
      <c r="H160" s="435">
        <v>0</v>
      </c>
      <c r="I160" s="436"/>
      <c r="J160" s="436"/>
      <c r="K160" s="437">
        <f>SUM(C160:J160)</f>
        <v>0</v>
      </c>
      <c r="L160" s="435">
        <v>0</v>
      </c>
    </row>
    <row r="161" spans="1:14" ht="12.75" customHeight="1">
      <c r="A161" s="963" t="s">
        <v>780</v>
      </c>
      <c r="B161" s="281" t="s">
        <v>779</v>
      </c>
      <c r="C161" s="436"/>
      <c r="D161" s="436"/>
      <c r="E161" s="436"/>
      <c r="F161" s="436"/>
      <c r="G161" s="436"/>
      <c r="H161" s="435">
        <v>0</v>
      </c>
      <c r="I161" s="436"/>
      <c r="J161" s="436"/>
      <c r="K161" s="437">
        <f>SUM(C161:J161)</f>
        <v>0</v>
      </c>
      <c r="L161" s="435">
        <v>0</v>
      </c>
    </row>
    <row r="162" spans="1:14" ht="23.25" thickBot="1">
      <c r="A162" s="966" t="s">
        <v>343</v>
      </c>
      <c r="B162" s="495" t="s">
        <v>896</v>
      </c>
      <c r="C162" s="436"/>
      <c r="D162" s="436"/>
      <c r="E162" s="436"/>
      <c r="F162" s="436"/>
      <c r="G162" s="436"/>
      <c r="H162" s="438">
        <f>SUM(H157:H161)</f>
        <v>0</v>
      </c>
      <c r="I162" s="436"/>
      <c r="J162" s="436"/>
      <c r="K162" s="438">
        <f>SUM(K157:K161)</f>
        <v>0</v>
      </c>
      <c r="L162" s="438">
        <f>SUM(L157:L161)</f>
        <v>0</v>
      </c>
    </row>
    <row r="163" spans="1:14" ht="13.5" customHeight="1" thickTop="1" thickBot="1">
      <c r="A163" s="985" t="s">
        <v>88</v>
      </c>
      <c r="B163" s="559" t="s">
        <v>39</v>
      </c>
      <c r="C163" s="436"/>
      <c r="D163" s="436"/>
      <c r="E163" s="436"/>
      <c r="F163" s="436"/>
      <c r="G163" s="436"/>
      <c r="H163" s="447">
        <v>0</v>
      </c>
      <c r="I163" s="436"/>
      <c r="J163" s="436"/>
      <c r="K163" s="437">
        <f>SUM(C163:H163)</f>
        <v>0</v>
      </c>
      <c r="L163" s="435">
        <v>0</v>
      </c>
    </row>
    <row r="164" spans="1:14" ht="33.75" customHeight="1" thickTop="1" thickBot="1">
      <c r="A164" s="985" t="s">
        <v>320</v>
      </c>
      <c r="B164" s="571" t="s">
        <v>32</v>
      </c>
      <c r="C164" s="436"/>
      <c r="D164" s="436"/>
      <c r="E164" s="436"/>
      <c r="F164" s="436"/>
      <c r="G164" s="436"/>
      <c r="H164" s="447">
        <v>0</v>
      </c>
      <c r="I164" s="436"/>
      <c r="J164" s="436"/>
      <c r="K164" s="437">
        <f>SUM(C164:J164)</f>
        <v>0</v>
      </c>
      <c r="L164" s="435">
        <v>0</v>
      </c>
    </row>
    <row r="165" spans="1:14" ht="13.5" customHeight="1" thickTop="1" thickBot="1">
      <c r="A165" s="965" t="s">
        <v>948</v>
      </c>
      <c r="B165" s="572" t="s">
        <v>89</v>
      </c>
      <c r="C165" s="436"/>
      <c r="D165" s="436"/>
      <c r="E165" s="449">
        <v>0</v>
      </c>
      <c r="F165" s="436"/>
      <c r="G165" s="436"/>
      <c r="H165" s="447">
        <v>0</v>
      </c>
      <c r="I165" s="540"/>
      <c r="J165" s="436"/>
      <c r="K165" s="437">
        <f>SUM(C165:J165)</f>
        <v>0</v>
      </c>
      <c r="L165" s="435">
        <v>0</v>
      </c>
    </row>
    <row r="166" spans="1:14" ht="12.75" customHeight="1" thickTop="1" thickBot="1">
      <c r="A166" s="966" t="s">
        <v>800</v>
      </c>
      <c r="B166" s="500" t="s">
        <v>635</v>
      </c>
      <c r="C166" s="436"/>
      <c r="D166" s="436"/>
      <c r="E166" s="451">
        <f>SUM(E162,E163,E164,E165)</f>
        <v>0</v>
      </c>
      <c r="F166" s="436"/>
      <c r="G166" s="436"/>
      <c r="H166" s="451">
        <f>SUM(H162,H163,H164,H165)</f>
        <v>0</v>
      </c>
      <c r="I166" s="460"/>
      <c r="J166" s="436"/>
      <c r="K166" s="451">
        <f>SUM(K162,K163,K164,K165)</f>
        <v>0</v>
      </c>
      <c r="L166" s="451">
        <f>SUM(L162,L163,L164,L165)</f>
        <v>0</v>
      </c>
    </row>
    <row r="167" spans="1:14" ht="13.5" thickTop="1">
      <c r="A167" s="806" t="s">
        <v>90</v>
      </c>
      <c r="B167" s="278" t="s">
        <v>1099</v>
      </c>
      <c r="C167" s="436"/>
      <c r="D167" s="436"/>
      <c r="E167" s="440"/>
      <c r="F167" s="436"/>
      <c r="G167" s="436"/>
      <c r="H167" s="442"/>
      <c r="I167" s="460"/>
      <c r="J167" s="436"/>
      <c r="K167" s="440"/>
      <c r="L167" s="435">
        <v>0</v>
      </c>
    </row>
    <row r="168" spans="1:14" ht="12.75" customHeight="1" thickBot="1">
      <c r="A168" s="955" t="s">
        <v>95</v>
      </c>
      <c r="B168" s="499"/>
      <c r="C168" s="436"/>
      <c r="D168" s="436"/>
      <c r="E168" s="448">
        <f>SUM(E154,E166,E167)</f>
        <v>0</v>
      </c>
      <c r="F168" s="436"/>
      <c r="G168" s="436"/>
      <c r="H168" s="448">
        <f>SUM(H154,H166,H167)</f>
        <v>0</v>
      </c>
      <c r="I168" s="460"/>
      <c r="J168" s="436"/>
      <c r="K168" s="448">
        <f>SUM(K154,K166,K167)</f>
        <v>0</v>
      </c>
      <c r="L168" s="448">
        <f>SUM(L154,L166,L167)</f>
        <v>0</v>
      </c>
    </row>
    <row r="169" spans="1:14" ht="23.25" thickTop="1">
      <c r="A169" s="986" t="s">
        <v>1254</v>
      </c>
      <c r="B169" s="498"/>
      <c r="C169" s="436"/>
      <c r="D169" s="436"/>
      <c r="E169" s="436"/>
      <c r="F169" s="436"/>
      <c r="G169" s="436"/>
      <c r="H169" s="439"/>
      <c r="I169" s="436"/>
      <c r="J169" s="436"/>
      <c r="K169" s="463">
        <f>'Revenues 9-14'!E274-'Expenditures 15-22'!K168</f>
        <v>0</v>
      </c>
      <c r="L169" s="439"/>
    </row>
    <row r="170" spans="1:14" s="944" customFormat="1" ht="9" customHeight="1">
      <c r="A170" s="1009"/>
      <c r="B170" s="1012"/>
      <c r="C170" s="1008"/>
      <c r="D170" s="1008"/>
      <c r="E170" s="1008"/>
      <c r="F170" s="1008"/>
      <c r="G170" s="1008"/>
      <c r="H170" s="1008"/>
      <c r="I170" s="1008"/>
      <c r="J170" s="1008"/>
      <c r="K170" s="1008"/>
      <c r="L170" s="1008"/>
      <c r="M170" s="1021"/>
      <c r="N170" s="1021"/>
    </row>
    <row r="171" spans="1:14" s="16" customFormat="1" ht="25.5" customHeight="1">
      <c r="A171" s="1221" t="s">
        <v>1190</v>
      </c>
      <c r="B171" s="1011"/>
      <c r="C171" s="1003"/>
      <c r="D171" s="1004"/>
      <c r="E171" s="1004"/>
      <c r="F171" s="1004"/>
      <c r="G171" s="1004"/>
      <c r="H171" s="1004"/>
      <c r="I171" s="1004"/>
      <c r="J171" s="1004"/>
      <c r="K171" s="1004"/>
      <c r="L171" s="1005"/>
      <c r="M171" s="15"/>
      <c r="N171" s="15"/>
    </row>
    <row r="172" spans="1:14" s="19" customFormat="1" ht="14.25" customHeight="1">
      <c r="A172" s="810" t="s">
        <v>1191</v>
      </c>
      <c r="B172" s="280"/>
      <c r="C172" s="436"/>
      <c r="D172" s="436"/>
      <c r="E172" s="436"/>
      <c r="F172" s="436"/>
      <c r="G172" s="436"/>
      <c r="H172" s="436"/>
      <c r="I172" s="436"/>
      <c r="J172" s="436"/>
      <c r="K172" s="436"/>
      <c r="L172" s="436"/>
      <c r="M172" s="1021"/>
      <c r="N172" s="1021"/>
    </row>
    <row r="173" spans="1:14" s="19" customFormat="1" ht="13.5" customHeight="1">
      <c r="A173" s="987" t="s">
        <v>750</v>
      </c>
      <c r="B173" s="219"/>
      <c r="C173" s="440"/>
      <c r="D173" s="440"/>
      <c r="E173" s="440"/>
      <c r="F173" s="436"/>
      <c r="G173" s="436"/>
      <c r="H173" s="440"/>
      <c r="I173" s="436"/>
      <c r="J173" s="436"/>
      <c r="K173" s="440"/>
      <c r="L173" s="440"/>
      <c r="M173" s="1021"/>
      <c r="N173" s="1021"/>
    </row>
    <row r="174" spans="1:14" ht="12.75" customHeight="1" thickBot="1">
      <c r="A174" s="963" t="s">
        <v>196</v>
      </c>
      <c r="B174" s="281">
        <v>2190</v>
      </c>
      <c r="C174" s="449">
        <v>0</v>
      </c>
      <c r="D174" s="2090">
        <v>0</v>
      </c>
      <c r="E174" s="2090">
        <v>0</v>
      </c>
      <c r="F174" s="2090">
        <v>0</v>
      </c>
      <c r="G174" s="2090">
        <v>0</v>
      </c>
      <c r="H174" s="2090">
        <v>0</v>
      </c>
      <c r="I174" s="2090">
        <v>0</v>
      </c>
      <c r="J174" s="2090">
        <v>0</v>
      </c>
      <c r="K174" s="438">
        <f>SUM(C174:J174)</f>
        <v>0</v>
      </c>
      <c r="L174" s="449">
        <v>0</v>
      </c>
    </row>
    <row r="175" spans="1:14" ht="13.5" thickTop="1">
      <c r="A175" s="980" t="s">
        <v>772</v>
      </c>
      <c r="B175" s="219"/>
      <c r="C175" s="454"/>
      <c r="D175" s="454"/>
      <c r="E175" s="454"/>
      <c r="F175" s="454"/>
      <c r="G175" s="454"/>
      <c r="H175" s="454"/>
      <c r="I175" s="456"/>
      <c r="J175" s="456"/>
      <c r="K175" s="454"/>
      <c r="L175" s="454"/>
    </row>
    <row r="176" spans="1:14" ht="12.75" customHeight="1" thickBot="1">
      <c r="A176" s="963" t="s">
        <v>1206</v>
      </c>
      <c r="B176" s="281">
        <v>2550</v>
      </c>
      <c r="C176" s="449">
        <v>0</v>
      </c>
      <c r="D176" s="2090">
        <v>0</v>
      </c>
      <c r="E176" s="2090">
        <v>0</v>
      </c>
      <c r="F176" s="2090">
        <v>0</v>
      </c>
      <c r="G176" s="2090">
        <v>0</v>
      </c>
      <c r="H176" s="2090">
        <v>0</v>
      </c>
      <c r="I176" s="2090">
        <v>0</v>
      </c>
      <c r="J176" s="2090">
        <v>0</v>
      </c>
      <c r="K176" s="438">
        <f>SUM(C176:J176)</f>
        <v>0</v>
      </c>
      <c r="L176" s="449">
        <v>0</v>
      </c>
    </row>
    <row r="177" spans="1:14" ht="12.75" customHeight="1" thickTop="1" thickBot="1">
      <c r="A177" s="963" t="s">
        <v>1234</v>
      </c>
      <c r="B177" s="281">
        <v>2900</v>
      </c>
      <c r="C177" s="446">
        <v>0</v>
      </c>
      <c r="D177" s="2088">
        <v>0</v>
      </c>
      <c r="E177" s="2088">
        <v>0</v>
      </c>
      <c r="F177" s="2088">
        <v>0</v>
      </c>
      <c r="G177" s="2088">
        <v>0</v>
      </c>
      <c r="H177" s="2088">
        <v>0</v>
      </c>
      <c r="I177" s="2088">
        <v>0</v>
      </c>
      <c r="J177" s="2088">
        <v>0</v>
      </c>
      <c r="K177" s="438">
        <f>SUM(C177:J177)</f>
        <v>0</v>
      </c>
      <c r="L177" s="449">
        <v>0</v>
      </c>
    </row>
    <row r="178" spans="1:14" ht="12.75" customHeight="1" thickTop="1" thickBot="1">
      <c r="A178" s="988" t="s">
        <v>1039</v>
      </c>
      <c r="B178" s="500" t="s">
        <v>723</v>
      </c>
      <c r="C178" s="448">
        <f>SUM(C174,C176,C177)</f>
        <v>0</v>
      </c>
      <c r="D178" s="448">
        <f t="shared" ref="D178:J178" si="17">SUM(D174,D176,D177)</f>
        <v>0</v>
      </c>
      <c r="E178" s="448">
        <f t="shared" si="17"/>
        <v>0</v>
      </c>
      <c r="F178" s="448">
        <f t="shared" si="17"/>
        <v>0</v>
      </c>
      <c r="G178" s="448">
        <f t="shared" si="17"/>
        <v>0</v>
      </c>
      <c r="H178" s="448">
        <f t="shared" si="17"/>
        <v>0</v>
      </c>
      <c r="I178" s="448">
        <f t="shared" si="17"/>
        <v>0</v>
      </c>
      <c r="J178" s="448">
        <f t="shared" si="17"/>
        <v>0</v>
      </c>
      <c r="K178" s="448">
        <f>SUM(K174,K176,K177)</f>
        <v>0</v>
      </c>
      <c r="L178" s="448">
        <f>SUM(L174, L176:L177)</f>
        <v>0</v>
      </c>
    </row>
    <row r="179" spans="1:14" ht="14.25" customHeight="1" thickTop="1" thickBot="1">
      <c r="A179" s="805" t="s">
        <v>1192</v>
      </c>
      <c r="B179" s="278">
        <v>3000</v>
      </c>
      <c r="C179" s="447">
        <v>0</v>
      </c>
      <c r="D179" s="2089">
        <v>0</v>
      </c>
      <c r="E179" s="2089">
        <v>0</v>
      </c>
      <c r="F179" s="2089">
        <v>0</v>
      </c>
      <c r="G179" s="2089">
        <v>0</v>
      </c>
      <c r="H179" s="2089">
        <v>0</v>
      </c>
      <c r="I179" s="2089">
        <v>0</v>
      </c>
      <c r="J179" s="2089">
        <v>0</v>
      </c>
      <c r="K179" s="438">
        <f>SUM(C179:J179)</f>
        <v>0</v>
      </c>
      <c r="L179" s="449">
        <v>0</v>
      </c>
    </row>
    <row r="180" spans="1:14" s="19" customFormat="1" ht="14.25" customHeight="1" thickTop="1">
      <c r="A180" s="812" t="s">
        <v>96</v>
      </c>
      <c r="B180" s="280"/>
      <c r="C180" s="436"/>
      <c r="D180" s="436"/>
      <c r="E180" s="436"/>
      <c r="F180" s="436"/>
      <c r="G180" s="436"/>
      <c r="H180" s="436"/>
      <c r="I180" s="436"/>
      <c r="J180" s="436"/>
      <c r="K180" s="436"/>
      <c r="L180" s="436"/>
      <c r="M180" s="1021"/>
      <c r="N180" s="1021"/>
    </row>
    <row r="181" spans="1:14" s="19" customFormat="1">
      <c r="A181" s="965" t="s">
        <v>1443</v>
      </c>
      <c r="B181" s="219"/>
      <c r="C181" s="436"/>
      <c r="D181" s="436"/>
      <c r="E181" s="436"/>
      <c r="F181" s="436"/>
      <c r="G181" s="436"/>
      <c r="H181" s="436"/>
      <c r="I181" s="436"/>
      <c r="J181" s="436"/>
      <c r="K181" s="436"/>
      <c r="L181" s="436"/>
      <c r="M181" s="1021"/>
      <c r="N181" s="1021"/>
    </row>
    <row r="182" spans="1:14">
      <c r="A182" s="963" t="s">
        <v>639</v>
      </c>
      <c r="B182" s="281">
        <v>4110</v>
      </c>
      <c r="C182" s="436"/>
      <c r="D182" s="436"/>
      <c r="E182" s="435">
        <v>0</v>
      </c>
      <c r="F182" s="436"/>
      <c r="G182" s="436"/>
      <c r="H182" s="435">
        <v>0</v>
      </c>
      <c r="I182" s="540"/>
      <c r="J182" s="436"/>
      <c r="K182" s="437">
        <f t="shared" ref="K182:K187" si="18">SUM(E182,H182)</f>
        <v>0</v>
      </c>
      <c r="L182" s="435">
        <v>0</v>
      </c>
    </row>
    <row r="183" spans="1:14">
      <c r="A183" s="963" t="s">
        <v>377</v>
      </c>
      <c r="B183" s="281">
        <v>4120</v>
      </c>
      <c r="C183" s="436"/>
      <c r="D183" s="436"/>
      <c r="E183" s="435">
        <v>0</v>
      </c>
      <c r="F183" s="436"/>
      <c r="G183" s="436"/>
      <c r="H183" s="435">
        <v>0</v>
      </c>
      <c r="I183" s="540"/>
      <c r="J183" s="436"/>
      <c r="K183" s="437">
        <f t="shared" si="18"/>
        <v>0</v>
      </c>
      <c r="L183" s="435">
        <v>0</v>
      </c>
    </row>
    <row r="184" spans="1:14">
      <c r="A184" s="963" t="s">
        <v>378</v>
      </c>
      <c r="B184" s="120">
        <v>4130</v>
      </c>
      <c r="C184" s="436"/>
      <c r="D184" s="436"/>
      <c r="E184" s="435">
        <v>0</v>
      </c>
      <c r="F184" s="436"/>
      <c r="G184" s="436"/>
      <c r="H184" s="435">
        <v>0</v>
      </c>
      <c r="I184" s="540"/>
      <c r="J184" s="436"/>
      <c r="K184" s="437">
        <f t="shared" si="18"/>
        <v>0</v>
      </c>
      <c r="L184" s="435">
        <v>0</v>
      </c>
    </row>
    <row r="185" spans="1:14">
      <c r="A185" s="963" t="s">
        <v>873</v>
      </c>
      <c r="B185" s="281">
        <v>4140</v>
      </c>
      <c r="C185" s="436"/>
      <c r="D185" s="436"/>
      <c r="E185" s="435">
        <v>0</v>
      </c>
      <c r="F185" s="436"/>
      <c r="G185" s="436"/>
      <c r="H185" s="435">
        <v>0</v>
      </c>
      <c r="I185" s="540"/>
      <c r="J185" s="436"/>
      <c r="K185" s="437">
        <f t="shared" si="18"/>
        <v>0</v>
      </c>
      <c r="L185" s="435">
        <v>0</v>
      </c>
    </row>
    <row r="186" spans="1:14">
      <c r="A186" s="963" t="s">
        <v>91</v>
      </c>
      <c r="B186" s="281">
        <v>4170</v>
      </c>
      <c r="C186" s="436"/>
      <c r="D186" s="436"/>
      <c r="E186" s="435">
        <v>0</v>
      </c>
      <c r="F186" s="436"/>
      <c r="G186" s="436"/>
      <c r="H186" s="435">
        <v>0</v>
      </c>
      <c r="I186" s="540"/>
      <c r="J186" s="436"/>
      <c r="K186" s="437">
        <f t="shared" si="18"/>
        <v>0</v>
      </c>
      <c r="L186" s="435">
        <v>0</v>
      </c>
    </row>
    <row r="187" spans="1:14" ht="22.5">
      <c r="A187" s="968" t="s">
        <v>1408</v>
      </c>
      <c r="B187" s="120">
        <v>4190</v>
      </c>
      <c r="C187" s="436"/>
      <c r="D187" s="436"/>
      <c r="E187" s="435">
        <v>0</v>
      </c>
      <c r="F187" s="436"/>
      <c r="G187" s="436"/>
      <c r="H187" s="435">
        <v>0</v>
      </c>
      <c r="I187" s="540"/>
      <c r="J187" s="436"/>
      <c r="K187" s="437">
        <f t="shared" si="18"/>
        <v>0</v>
      </c>
      <c r="L187" s="435">
        <v>0</v>
      </c>
    </row>
    <row r="188" spans="1:14" ht="12.75" customHeight="1" thickBot="1">
      <c r="A188" s="966" t="s">
        <v>1456</v>
      </c>
      <c r="B188" s="500" t="s">
        <v>713</v>
      </c>
      <c r="C188" s="436"/>
      <c r="D188" s="436"/>
      <c r="E188" s="438">
        <f>SUM(E182:E187)</f>
        <v>0</v>
      </c>
      <c r="F188" s="436"/>
      <c r="G188" s="436"/>
      <c r="H188" s="438">
        <f>SUM(H182:H187)</f>
        <v>0</v>
      </c>
      <c r="I188" s="540"/>
      <c r="J188" s="436"/>
      <c r="K188" s="438">
        <f>SUM(K182:K187)</f>
        <v>0</v>
      </c>
      <c r="L188" s="438">
        <f>SUM(L182:L187)</f>
        <v>0</v>
      </c>
    </row>
    <row r="189" spans="1:14" ht="13.5" customHeight="1" thickTop="1" thickBot="1">
      <c r="A189" s="985" t="s">
        <v>97</v>
      </c>
      <c r="B189" s="283" t="s">
        <v>1181</v>
      </c>
      <c r="C189" s="436"/>
      <c r="D189" s="436"/>
      <c r="E189" s="447">
        <v>0</v>
      </c>
      <c r="F189" s="436"/>
      <c r="G189" s="436"/>
      <c r="H189" s="447">
        <v>0</v>
      </c>
      <c r="I189" s="540"/>
      <c r="J189" s="436"/>
      <c r="K189" s="451">
        <f>SUM(E189,H189)</f>
        <v>0</v>
      </c>
      <c r="L189" s="435">
        <v>0</v>
      </c>
    </row>
    <row r="190" spans="1:14" ht="12.75" customHeight="1" thickTop="1" thickBot="1">
      <c r="A190" s="966" t="s">
        <v>777</v>
      </c>
      <c r="B190" s="500" t="s">
        <v>1098</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c r="A191" s="811" t="s">
        <v>1193</v>
      </c>
      <c r="B191" s="497"/>
      <c r="C191" s="436"/>
      <c r="D191" s="436"/>
      <c r="E191" s="436"/>
      <c r="F191" s="436"/>
      <c r="G191" s="436"/>
      <c r="H191" s="436"/>
      <c r="I191" s="436"/>
      <c r="J191" s="436"/>
      <c r="K191" s="436"/>
      <c r="L191" s="436"/>
      <c r="M191" s="1021"/>
      <c r="N191" s="1021"/>
    </row>
    <row r="192" spans="1:14" s="19" customFormat="1" ht="13.5" customHeight="1">
      <c r="A192" s="980" t="s">
        <v>98</v>
      </c>
      <c r="B192" s="219"/>
      <c r="C192" s="436"/>
      <c r="D192" s="436"/>
      <c r="E192" s="436"/>
      <c r="F192" s="436"/>
      <c r="G192" s="436"/>
      <c r="H192" s="436"/>
      <c r="I192" s="436"/>
      <c r="J192" s="436"/>
      <c r="K192" s="436"/>
      <c r="L192" s="436"/>
      <c r="M192" s="1021"/>
      <c r="N192" s="1021"/>
    </row>
    <row r="193" spans="1:14" ht="13.5" thickBot="1">
      <c r="A193" s="963" t="s">
        <v>92</v>
      </c>
      <c r="B193" s="281">
        <v>5110</v>
      </c>
      <c r="C193" s="436"/>
      <c r="D193" s="436"/>
      <c r="E193" s="436"/>
      <c r="F193" s="436"/>
      <c r="G193" s="436"/>
      <c r="H193" s="435">
        <v>0</v>
      </c>
      <c r="I193" s="436"/>
      <c r="J193" s="436"/>
      <c r="K193" s="437">
        <f>SUM(H193)</f>
        <v>0</v>
      </c>
      <c r="L193" s="449">
        <v>0</v>
      </c>
    </row>
    <row r="194" spans="1:14" ht="14.25" thickTop="1" thickBot="1">
      <c r="A194" s="963" t="s">
        <v>93</v>
      </c>
      <c r="B194" s="281">
        <v>5120</v>
      </c>
      <c r="C194" s="436"/>
      <c r="D194" s="436"/>
      <c r="E194" s="436"/>
      <c r="F194" s="436"/>
      <c r="G194" s="436"/>
      <c r="H194" s="435">
        <v>0</v>
      </c>
      <c r="I194" s="436"/>
      <c r="J194" s="436"/>
      <c r="K194" s="437">
        <f>SUM(H194)</f>
        <v>0</v>
      </c>
      <c r="L194" s="449">
        <v>0</v>
      </c>
    </row>
    <row r="195" spans="1:14" ht="12.75" customHeight="1" thickTop="1" thickBot="1">
      <c r="A195" s="963" t="s">
        <v>1490</v>
      </c>
      <c r="B195" s="120" t="s">
        <v>778</v>
      </c>
      <c r="C195" s="436"/>
      <c r="D195" s="436"/>
      <c r="E195" s="436"/>
      <c r="F195" s="436"/>
      <c r="G195" s="436"/>
      <c r="H195" s="435">
        <v>0</v>
      </c>
      <c r="I195" s="436"/>
      <c r="J195" s="436"/>
      <c r="K195" s="437">
        <f>SUM(H195)</f>
        <v>0</v>
      </c>
      <c r="L195" s="449">
        <v>0</v>
      </c>
    </row>
    <row r="196" spans="1:14" ht="14.25" thickTop="1" thickBot="1">
      <c r="A196" s="963" t="s">
        <v>94</v>
      </c>
      <c r="B196" s="281" t="s">
        <v>748</v>
      </c>
      <c r="C196" s="436"/>
      <c r="D196" s="436"/>
      <c r="E196" s="436"/>
      <c r="F196" s="436"/>
      <c r="G196" s="436"/>
      <c r="H196" s="435">
        <v>0</v>
      </c>
      <c r="I196" s="436"/>
      <c r="J196" s="436"/>
      <c r="K196" s="437">
        <f>SUM(H196)</f>
        <v>0</v>
      </c>
      <c r="L196" s="449">
        <v>0</v>
      </c>
    </row>
    <row r="197" spans="1:14" ht="14.25" thickTop="1" thickBot="1">
      <c r="A197" s="1275" t="s">
        <v>780</v>
      </c>
      <c r="B197" s="281" t="s">
        <v>779</v>
      </c>
      <c r="C197" s="436"/>
      <c r="D197" s="436"/>
      <c r="E197" s="436"/>
      <c r="F197" s="436"/>
      <c r="G197" s="436"/>
      <c r="H197" s="462">
        <v>0</v>
      </c>
      <c r="I197" s="436"/>
      <c r="J197" s="436"/>
      <c r="K197" s="437">
        <f>SUM(H197)</f>
        <v>0</v>
      </c>
      <c r="L197" s="449">
        <v>0</v>
      </c>
    </row>
    <row r="198" spans="1:14" ht="24" thickTop="1" thickBot="1">
      <c r="A198" s="966" t="s">
        <v>343</v>
      </c>
      <c r="B198" s="495" t="s">
        <v>896</v>
      </c>
      <c r="C198" s="436"/>
      <c r="D198" s="436"/>
      <c r="E198" s="436"/>
      <c r="F198" s="436"/>
      <c r="G198" s="436"/>
      <c r="H198" s="438">
        <f>SUM(H193:H197)</f>
        <v>0</v>
      </c>
      <c r="I198" s="436"/>
      <c r="J198" s="436"/>
      <c r="K198" s="438">
        <f>SUM(K193:K197)</f>
        <v>0</v>
      </c>
      <c r="L198" s="438">
        <f>SUM(L193:L197)</f>
        <v>0</v>
      </c>
    </row>
    <row r="199" spans="1:14" ht="13.5" customHeight="1" thickTop="1" thickBot="1">
      <c r="A199" s="989" t="s">
        <v>88</v>
      </c>
      <c r="B199" s="900" t="s">
        <v>39</v>
      </c>
      <c r="C199" s="436"/>
      <c r="D199" s="436"/>
      <c r="E199" s="436"/>
      <c r="F199" s="436"/>
      <c r="G199" s="436"/>
      <c r="H199" s="878">
        <v>0</v>
      </c>
      <c r="I199" s="436"/>
      <c r="J199" s="436"/>
      <c r="K199" s="555">
        <f>SUM(H199)</f>
        <v>0</v>
      </c>
      <c r="L199" s="449">
        <v>0</v>
      </c>
    </row>
    <row r="200" spans="1:14" ht="30" customHeight="1" thickTop="1" thickBot="1">
      <c r="A200" s="990" t="s">
        <v>321</v>
      </c>
      <c r="B200" s="571" t="s">
        <v>32</v>
      </c>
      <c r="C200" s="436"/>
      <c r="D200" s="436"/>
      <c r="E200" s="436"/>
      <c r="F200" s="436"/>
      <c r="G200" s="436"/>
      <c r="H200" s="446">
        <v>0</v>
      </c>
      <c r="I200" s="436"/>
      <c r="J200" s="436"/>
      <c r="K200" s="451">
        <f>SUM(H200)</f>
        <v>0</v>
      </c>
      <c r="L200" s="449">
        <v>0</v>
      </c>
    </row>
    <row r="201" spans="1:14" ht="13.5" customHeight="1" thickTop="1" thickBot="1">
      <c r="A201" s="991" t="s">
        <v>948</v>
      </c>
      <c r="B201" s="572" t="s">
        <v>89</v>
      </c>
      <c r="C201" s="436"/>
      <c r="D201" s="436"/>
      <c r="E201" s="436"/>
      <c r="F201" s="436"/>
      <c r="G201" s="436"/>
      <c r="H201" s="878">
        <v>0</v>
      </c>
      <c r="I201" s="436"/>
      <c r="J201" s="436"/>
      <c r="K201" s="1197">
        <f>H201</f>
        <v>0</v>
      </c>
      <c r="L201" s="449">
        <v>0</v>
      </c>
    </row>
    <row r="202" spans="1:14" ht="12.75" customHeight="1" thickTop="1" thickBot="1">
      <c r="A202" s="966" t="s">
        <v>800</v>
      </c>
      <c r="B202" s="495"/>
      <c r="C202" s="436"/>
      <c r="D202" s="436"/>
      <c r="E202" s="436"/>
      <c r="F202" s="436"/>
      <c r="G202" s="436"/>
      <c r="H202" s="451">
        <f>SUM(H198,H199,H200,H201)</f>
        <v>0</v>
      </c>
      <c r="I202" s="436"/>
      <c r="J202" s="436"/>
      <c r="K202" s="451">
        <f>SUM(K198,K199,K200,K201)</f>
        <v>0</v>
      </c>
      <c r="L202" s="448">
        <f>SUM(L198,L199,L200,L201)</f>
        <v>0</v>
      </c>
    </row>
    <row r="203" spans="1:14" ht="14.25" thickTop="1" thickBot="1">
      <c r="A203" s="806" t="s">
        <v>1112</v>
      </c>
      <c r="B203" s="278" t="s">
        <v>1099</v>
      </c>
      <c r="C203" s="440"/>
      <c r="D203" s="440"/>
      <c r="E203" s="440"/>
      <c r="F203" s="440"/>
      <c r="G203" s="440"/>
      <c r="H203" s="440"/>
      <c r="I203" s="436"/>
      <c r="J203" s="436"/>
      <c r="K203" s="440"/>
      <c r="L203" s="449">
        <v>0</v>
      </c>
    </row>
    <row r="204" spans="1:14" ht="12.75" customHeight="1" thickTop="1" thickBot="1">
      <c r="A204" s="955" t="s">
        <v>344</v>
      </c>
      <c r="B204" s="502"/>
      <c r="C204" s="438">
        <f>SUM(C178,C179)</f>
        <v>0</v>
      </c>
      <c r="D204" s="438">
        <f>SUM(D178,D179)</f>
        <v>0</v>
      </c>
      <c r="E204" s="438">
        <f>SUM(E178,E179,E190)</f>
        <v>0</v>
      </c>
      <c r="F204" s="438">
        <f>SUM(F178,F179)</f>
        <v>0</v>
      </c>
      <c r="G204" s="438">
        <f>SUM(G178,G179)</f>
        <v>0</v>
      </c>
      <c r="H204" s="438">
        <f>SUM(H178,H179,H190,H202,H203)</f>
        <v>0</v>
      </c>
      <c r="I204" s="438">
        <f>SUM(I178,I179)</f>
        <v>0</v>
      </c>
      <c r="J204" s="438">
        <f>SUM(J178,J179)</f>
        <v>0</v>
      </c>
      <c r="K204" s="437">
        <f>SUM(K178,K179,K190,K202,K203)</f>
        <v>0</v>
      </c>
      <c r="L204" s="438">
        <f>SUM(L178,L179,L190,L202,L203)</f>
        <v>0</v>
      </c>
    </row>
    <row r="205" spans="1:14" ht="23.25" thickTop="1">
      <c r="A205" s="986" t="s">
        <v>1254</v>
      </c>
      <c r="B205" s="498"/>
      <c r="C205" s="439"/>
      <c r="D205" s="439"/>
      <c r="E205" s="439"/>
      <c r="F205" s="439"/>
      <c r="G205" s="439"/>
      <c r="H205" s="439"/>
      <c r="I205" s="436"/>
      <c r="J205" s="436"/>
      <c r="K205" s="463">
        <f>'Revenues 9-14'!F274-'Expenditures 15-22'!K204</f>
        <v>0</v>
      </c>
      <c r="L205" s="439"/>
    </row>
    <row r="206" spans="1:14" s="944" customFormat="1" ht="9" customHeight="1">
      <c r="A206" s="1009"/>
      <c r="B206" s="1012"/>
      <c r="C206" s="1008"/>
      <c r="D206" s="1008"/>
      <c r="E206" s="1008"/>
      <c r="F206" s="1008"/>
      <c r="G206" s="1008"/>
      <c r="H206" s="1008"/>
      <c r="I206" s="1008"/>
      <c r="J206" s="1008"/>
      <c r="K206" s="1008"/>
      <c r="L206" s="1008"/>
      <c r="M206" s="1021"/>
      <c r="N206" s="1021"/>
    </row>
    <row r="207" spans="1:14" s="16" customFormat="1" ht="27.75" customHeight="1">
      <c r="A207" s="2299" t="s">
        <v>1218</v>
      </c>
      <c r="B207" s="2300"/>
      <c r="C207" s="1003"/>
      <c r="D207" s="1004"/>
      <c r="E207" s="1004"/>
      <c r="F207" s="1004"/>
      <c r="G207" s="1004"/>
      <c r="H207" s="1004"/>
      <c r="I207" s="1004"/>
      <c r="J207" s="1004"/>
      <c r="K207" s="1004"/>
      <c r="L207" s="1005"/>
      <c r="M207" s="15"/>
      <c r="N207" s="15"/>
    </row>
    <row r="208" spans="1:14" s="19" customFormat="1" ht="14.25" customHeight="1">
      <c r="A208" s="813" t="s">
        <v>1113</v>
      </c>
      <c r="B208" s="280"/>
      <c r="C208" s="436"/>
      <c r="D208" s="440"/>
      <c r="E208" s="436"/>
      <c r="F208" s="436"/>
      <c r="G208" s="436"/>
      <c r="H208" s="436"/>
      <c r="I208" s="436"/>
      <c r="J208" s="436"/>
      <c r="K208" s="440"/>
      <c r="L208" s="440"/>
      <c r="M208" s="1021"/>
      <c r="N208" s="1021"/>
    </row>
    <row r="209" spans="1:12">
      <c r="A209" s="963" t="s">
        <v>1214</v>
      </c>
      <c r="B209" s="281">
        <v>1100</v>
      </c>
      <c r="C209" s="436"/>
      <c r="D209" s="435">
        <v>0</v>
      </c>
      <c r="E209" s="436"/>
      <c r="F209" s="436"/>
      <c r="G209" s="436"/>
      <c r="H209" s="436"/>
      <c r="I209" s="436"/>
      <c r="J209" s="436"/>
      <c r="K209" s="437">
        <f>D209</f>
        <v>0</v>
      </c>
      <c r="L209" s="435">
        <v>0</v>
      </c>
    </row>
    <row r="210" spans="1:12">
      <c r="A210" s="963" t="s">
        <v>194</v>
      </c>
      <c r="B210" s="281" t="s">
        <v>1220</v>
      </c>
      <c r="C210" s="436"/>
      <c r="D210" s="459">
        <v>0</v>
      </c>
      <c r="E210" s="436"/>
      <c r="F210" s="436"/>
      <c r="G210" s="436"/>
      <c r="H210" s="436"/>
      <c r="I210" s="436"/>
      <c r="J210" s="436"/>
      <c r="K210" s="437">
        <f t="shared" ref="K210:K222" si="19">D210</f>
        <v>0</v>
      </c>
      <c r="L210" s="435">
        <v>0</v>
      </c>
    </row>
    <row r="211" spans="1:12">
      <c r="A211" s="963" t="s">
        <v>195</v>
      </c>
      <c r="B211" s="281">
        <v>1200</v>
      </c>
      <c r="C211" s="436"/>
      <c r="D211" s="435">
        <v>0</v>
      </c>
      <c r="E211" s="436"/>
      <c r="F211" s="436"/>
      <c r="G211" s="436"/>
      <c r="H211" s="436"/>
      <c r="I211" s="436"/>
      <c r="J211" s="436"/>
      <c r="K211" s="437">
        <f t="shared" si="19"/>
        <v>0</v>
      </c>
      <c r="L211" s="435">
        <v>0</v>
      </c>
    </row>
    <row r="212" spans="1:12">
      <c r="A212" s="963" t="s">
        <v>345</v>
      </c>
      <c r="B212" s="281" t="s">
        <v>1221</v>
      </c>
      <c r="C212" s="436"/>
      <c r="D212" s="459">
        <v>0</v>
      </c>
      <c r="E212" s="436"/>
      <c r="F212" s="436"/>
      <c r="G212" s="436"/>
      <c r="H212" s="436"/>
      <c r="I212" s="436"/>
      <c r="J212" s="436"/>
      <c r="K212" s="437">
        <f t="shared" si="19"/>
        <v>0</v>
      </c>
      <c r="L212" s="435">
        <v>0</v>
      </c>
    </row>
    <row r="213" spans="1:12">
      <c r="A213" s="963" t="s">
        <v>346</v>
      </c>
      <c r="B213" s="281">
        <v>1250</v>
      </c>
      <c r="C213" s="436"/>
      <c r="D213" s="435">
        <v>0</v>
      </c>
      <c r="E213" s="436"/>
      <c r="F213" s="436"/>
      <c r="G213" s="436"/>
      <c r="H213" s="436"/>
      <c r="I213" s="436"/>
      <c r="J213" s="436"/>
      <c r="K213" s="437">
        <f t="shared" si="19"/>
        <v>0</v>
      </c>
      <c r="L213" s="435">
        <v>0</v>
      </c>
    </row>
    <row r="214" spans="1:12">
      <c r="A214" s="963" t="s">
        <v>347</v>
      </c>
      <c r="B214" s="281" t="s">
        <v>192</v>
      </c>
      <c r="C214" s="436"/>
      <c r="D214" s="459">
        <v>0</v>
      </c>
      <c r="E214" s="436"/>
      <c r="F214" s="436"/>
      <c r="G214" s="436"/>
      <c r="H214" s="436"/>
      <c r="I214" s="436"/>
      <c r="J214" s="436"/>
      <c r="K214" s="437">
        <f t="shared" si="19"/>
        <v>0</v>
      </c>
      <c r="L214" s="435">
        <v>0</v>
      </c>
    </row>
    <row r="215" spans="1:12">
      <c r="A215" s="963" t="s">
        <v>1215</v>
      </c>
      <c r="B215" s="281">
        <v>1300</v>
      </c>
      <c r="C215" s="436"/>
      <c r="D215" s="435">
        <v>0</v>
      </c>
      <c r="E215" s="436"/>
      <c r="F215" s="436"/>
      <c r="G215" s="436"/>
      <c r="H215" s="436"/>
      <c r="I215" s="436"/>
      <c r="J215" s="436"/>
      <c r="K215" s="437">
        <f t="shared" si="19"/>
        <v>0</v>
      </c>
      <c r="L215" s="435">
        <v>0</v>
      </c>
    </row>
    <row r="216" spans="1:12">
      <c r="A216" s="963" t="s">
        <v>902</v>
      </c>
      <c r="B216" s="281">
        <v>1400</v>
      </c>
      <c r="C216" s="436"/>
      <c r="D216" s="435">
        <v>0</v>
      </c>
      <c r="E216" s="436"/>
      <c r="F216" s="436"/>
      <c r="G216" s="436"/>
      <c r="H216" s="436"/>
      <c r="I216" s="436"/>
      <c r="J216" s="436"/>
      <c r="K216" s="437">
        <f t="shared" si="19"/>
        <v>0</v>
      </c>
      <c r="L216" s="435">
        <v>0</v>
      </c>
    </row>
    <row r="217" spans="1:12">
      <c r="A217" s="963" t="s">
        <v>1216</v>
      </c>
      <c r="B217" s="281">
        <v>1500</v>
      </c>
      <c r="C217" s="436"/>
      <c r="D217" s="435">
        <v>0</v>
      </c>
      <c r="E217" s="436"/>
      <c r="F217" s="436"/>
      <c r="G217" s="436"/>
      <c r="H217" s="436"/>
      <c r="I217" s="436"/>
      <c r="J217" s="436"/>
      <c r="K217" s="437">
        <f t="shared" si="19"/>
        <v>0</v>
      </c>
      <c r="L217" s="435">
        <v>0</v>
      </c>
    </row>
    <row r="218" spans="1:12">
      <c r="A218" s="963" t="s">
        <v>1217</v>
      </c>
      <c r="B218" s="281">
        <v>1600</v>
      </c>
      <c r="C218" s="436"/>
      <c r="D218" s="435">
        <v>0</v>
      </c>
      <c r="E218" s="436"/>
      <c r="F218" s="436"/>
      <c r="G218" s="436"/>
      <c r="H218" s="436"/>
      <c r="I218" s="436"/>
      <c r="J218" s="436"/>
      <c r="K218" s="437">
        <f t="shared" si="19"/>
        <v>0</v>
      </c>
      <c r="L218" s="435">
        <v>0</v>
      </c>
    </row>
    <row r="219" spans="1:12">
      <c r="A219" s="963" t="s">
        <v>1243</v>
      </c>
      <c r="B219" s="281">
        <v>1650</v>
      </c>
      <c r="C219" s="436"/>
      <c r="D219" s="435">
        <v>0</v>
      </c>
      <c r="E219" s="436"/>
      <c r="F219" s="436"/>
      <c r="G219" s="436"/>
      <c r="H219" s="436"/>
      <c r="I219" s="436"/>
      <c r="J219" s="436"/>
      <c r="K219" s="437">
        <f t="shared" si="19"/>
        <v>0</v>
      </c>
      <c r="L219" s="435">
        <v>0</v>
      </c>
    </row>
    <row r="220" spans="1:12">
      <c r="A220" s="963" t="s">
        <v>903</v>
      </c>
      <c r="B220" s="281" t="s">
        <v>193</v>
      </c>
      <c r="C220" s="436"/>
      <c r="D220" s="459">
        <v>0</v>
      </c>
      <c r="E220" s="436"/>
      <c r="F220" s="436"/>
      <c r="G220" s="436"/>
      <c r="H220" s="436"/>
      <c r="I220" s="436"/>
      <c r="J220" s="436"/>
      <c r="K220" s="437">
        <f t="shared" si="19"/>
        <v>0</v>
      </c>
      <c r="L220" s="435">
        <v>0</v>
      </c>
    </row>
    <row r="221" spans="1:12">
      <c r="A221" s="963" t="s">
        <v>1377</v>
      </c>
      <c r="B221" s="281">
        <v>1800</v>
      </c>
      <c r="C221" s="436"/>
      <c r="D221" s="435">
        <v>0</v>
      </c>
      <c r="E221" s="436"/>
      <c r="F221" s="436"/>
      <c r="G221" s="436"/>
      <c r="H221" s="436"/>
      <c r="I221" s="436"/>
      <c r="J221" s="436"/>
      <c r="K221" s="437">
        <f t="shared" si="19"/>
        <v>0</v>
      </c>
      <c r="L221" s="435">
        <v>0</v>
      </c>
    </row>
    <row r="222" spans="1:12">
      <c r="A222" s="963" t="s">
        <v>1378</v>
      </c>
      <c r="B222" s="281">
        <v>1900</v>
      </c>
      <c r="C222" s="436"/>
      <c r="D222" s="435">
        <v>0</v>
      </c>
      <c r="E222" s="436"/>
      <c r="F222" s="436"/>
      <c r="G222" s="436"/>
      <c r="H222" s="436"/>
      <c r="I222" s="436"/>
      <c r="J222" s="436"/>
      <c r="K222" s="437">
        <f t="shared" si="19"/>
        <v>0</v>
      </c>
      <c r="L222" s="435">
        <v>0</v>
      </c>
    </row>
    <row r="223" spans="1:12" ht="12.75" customHeight="1" thickBot="1">
      <c r="A223" s="966" t="s">
        <v>893</v>
      </c>
      <c r="B223" s="495" t="s">
        <v>724</v>
      </c>
      <c r="C223" s="436"/>
      <c r="D223" s="438">
        <f>SUM(D209:D222)</f>
        <v>0</v>
      </c>
      <c r="E223" s="436"/>
      <c r="F223" s="436"/>
      <c r="G223" s="436"/>
      <c r="H223" s="436"/>
      <c r="I223" s="436"/>
      <c r="J223" s="436"/>
      <c r="K223" s="438">
        <f>SUM(K209:K222)</f>
        <v>0</v>
      </c>
      <c r="L223" s="438">
        <f>SUM(L209:L222)</f>
        <v>0</v>
      </c>
    </row>
    <row r="224" spans="1:12" ht="14.25" customHeight="1" thickTop="1">
      <c r="A224" s="811" t="s">
        <v>1114</v>
      </c>
      <c r="B224" s="278" t="s">
        <v>723</v>
      </c>
      <c r="C224" s="436"/>
      <c r="D224" s="436"/>
      <c r="E224" s="436"/>
      <c r="F224" s="436"/>
      <c r="G224" s="436"/>
      <c r="H224" s="436"/>
      <c r="I224" s="436"/>
      <c r="J224" s="436"/>
      <c r="K224" s="436"/>
      <c r="L224" s="436"/>
    </row>
    <row r="225" spans="1:12" ht="13.5" customHeight="1">
      <c r="A225" s="980" t="s">
        <v>750</v>
      </c>
      <c r="B225" s="219"/>
      <c r="C225" s="436"/>
      <c r="D225" s="436"/>
      <c r="E225" s="436"/>
      <c r="F225" s="436"/>
      <c r="G225" s="436"/>
      <c r="H225" s="436"/>
      <c r="I225" s="436"/>
      <c r="J225" s="436"/>
      <c r="K225" s="436"/>
      <c r="L225" s="436"/>
    </row>
    <row r="226" spans="1:12">
      <c r="A226" s="963" t="s">
        <v>1379</v>
      </c>
      <c r="B226" s="281">
        <v>2110</v>
      </c>
      <c r="C226" s="436"/>
      <c r="D226" s="435">
        <v>0</v>
      </c>
      <c r="E226" s="436"/>
      <c r="F226" s="436"/>
      <c r="G226" s="436"/>
      <c r="H226" s="436"/>
      <c r="I226" s="436"/>
      <c r="J226" s="436"/>
      <c r="K226" s="437">
        <f t="shared" ref="K226:K231" si="20">D226</f>
        <v>0</v>
      </c>
      <c r="L226" s="435">
        <v>0</v>
      </c>
    </row>
    <row r="227" spans="1:12">
      <c r="A227" s="963" t="s">
        <v>1380</v>
      </c>
      <c r="B227" s="281">
        <v>2120</v>
      </c>
      <c r="C227" s="436"/>
      <c r="D227" s="435">
        <v>0</v>
      </c>
      <c r="E227" s="436"/>
      <c r="F227" s="436"/>
      <c r="G227" s="436"/>
      <c r="H227" s="436"/>
      <c r="I227" s="436"/>
      <c r="J227" s="436"/>
      <c r="K227" s="437">
        <f t="shared" si="20"/>
        <v>0</v>
      </c>
      <c r="L227" s="435">
        <v>0</v>
      </c>
    </row>
    <row r="228" spans="1:12">
      <c r="A228" s="963" t="s">
        <v>249</v>
      </c>
      <c r="B228" s="281">
        <v>2130</v>
      </c>
      <c r="C228" s="436"/>
      <c r="D228" s="435">
        <v>0</v>
      </c>
      <c r="E228" s="436"/>
      <c r="F228" s="436"/>
      <c r="G228" s="436"/>
      <c r="H228" s="436"/>
      <c r="I228" s="436"/>
      <c r="J228" s="436"/>
      <c r="K228" s="437">
        <f t="shared" si="20"/>
        <v>0</v>
      </c>
      <c r="L228" s="435">
        <v>0</v>
      </c>
    </row>
    <row r="229" spans="1:12">
      <c r="A229" s="963" t="s">
        <v>250</v>
      </c>
      <c r="B229" s="281">
        <v>2140</v>
      </c>
      <c r="C229" s="436"/>
      <c r="D229" s="435">
        <v>0</v>
      </c>
      <c r="E229" s="436"/>
      <c r="F229" s="436"/>
      <c r="G229" s="436"/>
      <c r="H229" s="436"/>
      <c r="I229" s="436"/>
      <c r="J229" s="436"/>
      <c r="K229" s="437">
        <f t="shared" si="20"/>
        <v>0</v>
      </c>
      <c r="L229" s="435">
        <v>0</v>
      </c>
    </row>
    <row r="230" spans="1:12">
      <c r="A230" s="963" t="s">
        <v>251</v>
      </c>
      <c r="B230" s="281">
        <v>2150</v>
      </c>
      <c r="C230" s="436"/>
      <c r="D230" s="435">
        <v>0</v>
      </c>
      <c r="E230" s="436"/>
      <c r="F230" s="436"/>
      <c r="G230" s="436"/>
      <c r="H230" s="436"/>
      <c r="I230" s="436"/>
      <c r="J230" s="436"/>
      <c r="K230" s="437">
        <f t="shared" si="20"/>
        <v>0</v>
      </c>
      <c r="L230" s="435">
        <v>0</v>
      </c>
    </row>
    <row r="231" spans="1:12">
      <c r="A231" s="963" t="s">
        <v>196</v>
      </c>
      <c r="B231" s="281">
        <v>2190</v>
      </c>
      <c r="C231" s="436"/>
      <c r="D231" s="435">
        <v>0</v>
      </c>
      <c r="E231" s="436"/>
      <c r="F231" s="436"/>
      <c r="G231" s="436"/>
      <c r="H231" s="436"/>
      <c r="I231" s="436"/>
      <c r="J231" s="436"/>
      <c r="K231" s="437">
        <f t="shared" si="20"/>
        <v>0</v>
      </c>
      <c r="L231" s="435">
        <v>0</v>
      </c>
    </row>
    <row r="232" spans="1:12" ht="12.75" customHeight="1" thickBot="1">
      <c r="A232" s="966" t="s">
        <v>714</v>
      </c>
      <c r="B232" s="495" t="s">
        <v>894</v>
      </c>
      <c r="C232" s="436"/>
      <c r="D232" s="438">
        <f>SUM(D226:D231)</f>
        <v>0</v>
      </c>
      <c r="E232" s="436"/>
      <c r="F232" s="436"/>
      <c r="G232" s="436"/>
      <c r="H232" s="436"/>
      <c r="I232" s="436"/>
      <c r="J232" s="436"/>
      <c r="K232" s="438">
        <f>SUM(K226:K231)</f>
        <v>0</v>
      </c>
      <c r="L232" s="438">
        <f>SUM(L226:L231)</f>
        <v>0</v>
      </c>
    </row>
    <row r="233" spans="1:12" ht="13.5" thickTop="1">
      <c r="A233" s="967" t="s">
        <v>751</v>
      </c>
      <c r="B233" s="496"/>
      <c r="C233" s="436"/>
      <c r="D233" s="442"/>
      <c r="E233" s="436"/>
      <c r="F233" s="436"/>
      <c r="G233" s="436"/>
      <c r="H233" s="436"/>
      <c r="I233" s="436"/>
      <c r="J233" s="436"/>
      <c r="K233" s="442"/>
      <c r="L233" s="442"/>
    </row>
    <row r="234" spans="1:12">
      <c r="A234" s="963" t="s">
        <v>1042</v>
      </c>
      <c r="B234" s="281">
        <v>2210</v>
      </c>
      <c r="C234" s="436"/>
      <c r="D234" s="441">
        <v>0</v>
      </c>
      <c r="E234" s="436"/>
      <c r="F234" s="436"/>
      <c r="G234" s="436"/>
      <c r="H234" s="436"/>
      <c r="I234" s="436"/>
      <c r="J234" s="436"/>
      <c r="K234" s="443">
        <f>D234</f>
        <v>0</v>
      </c>
      <c r="L234" s="435">
        <v>0</v>
      </c>
    </row>
    <row r="235" spans="1:12">
      <c r="A235" s="963" t="s">
        <v>1043</v>
      </c>
      <c r="B235" s="281">
        <v>2220</v>
      </c>
      <c r="C235" s="436"/>
      <c r="D235" s="435">
        <v>0</v>
      </c>
      <c r="E235" s="436"/>
      <c r="F235" s="436"/>
      <c r="G235" s="436"/>
      <c r="H235" s="436"/>
      <c r="I235" s="436"/>
      <c r="J235" s="436"/>
      <c r="K235" s="443">
        <f>D235</f>
        <v>0</v>
      </c>
      <c r="L235" s="435">
        <v>0</v>
      </c>
    </row>
    <row r="236" spans="1:12">
      <c r="A236" s="963" t="s">
        <v>1044</v>
      </c>
      <c r="B236" s="281">
        <v>2230</v>
      </c>
      <c r="C236" s="436"/>
      <c r="D236" s="435">
        <v>0</v>
      </c>
      <c r="E236" s="436"/>
      <c r="F236" s="436"/>
      <c r="G236" s="436"/>
      <c r="H236" s="436"/>
      <c r="I236" s="436"/>
      <c r="J236" s="436"/>
      <c r="K236" s="443">
        <f>D236</f>
        <v>0</v>
      </c>
      <c r="L236" s="435">
        <v>0</v>
      </c>
    </row>
    <row r="237" spans="1:12" ht="12.75" customHeight="1" thickBot="1">
      <c r="A237" s="992" t="s">
        <v>715</v>
      </c>
      <c r="B237" s="952">
        <v>2200</v>
      </c>
      <c r="C237" s="436"/>
      <c r="D237" s="438">
        <f>SUM(D234:D236)</f>
        <v>0</v>
      </c>
      <c r="E237" s="436"/>
      <c r="F237" s="436"/>
      <c r="G237" s="436"/>
      <c r="H237" s="436"/>
      <c r="I237" s="436"/>
      <c r="J237" s="436"/>
      <c r="K237" s="438">
        <f>SUM(K234:K236)</f>
        <v>0</v>
      </c>
      <c r="L237" s="438">
        <f>SUM(L234:L236)</f>
        <v>0</v>
      </c>
    </row>
    <row r="238" spans="1:12" ht="13.5" thickTop="1">
      <c r="A238" s="967" t="s">
        <v>770</v>
      </c>
      <c r="B238" s="570"/>
      <c r="C238" s="436"/>
      <c r="D238" s="442"/>
      <c r="E238" s="436"/>
      <c r="F238" s="436"/>
      <c r="G238" s="436"/>
      <c r="H238" s="436"/>
      <c r="I238" s="436"/>
      <c r="J238" s="436"/>
      <c r="K238" s="442"/>
      <c r="L238" s="442"/>
    </row>
    <row r="239" spans="1:12">
      <c r="A239" s="963" t="s">
        <v>1045</v>
      </c>
      <c r="B239" s="281">
        <v>2310</v>
      </c>
      <c r="C239" s="436"/>
      <c r="D239" s="441">
        <v>0</v>
      </c>
      <c r="E239" s="436"/>
      <c r="F239" s="436"/>
      <c r="G239" s="436"/>
      <c r="H239" s="436"/>
      <c r="I239" s="436"/>
      <c r="J239" s="436"/>
      <c r="K239" s="443">
        <f>D239</f>
        <v>0</v>
      </c>
      <c r="L239" s="435">
        <v>0</v>
      </c>
    </row>
    <row r="240" spans="1:12">
      <c r="A240" s="963" t="s">
        <v>1046</v>
      </c>
      <c r="B240" s="281">
        <v>2320</v>
      </c>
      <c r="C240" s="436"/>
      <c r="D240" s="435">
        <v>0</v>
      </c>
      <c r="E240" s="436"/>
      <c r="F240" s="436"/>
      <c r="G240" s="436"/>
      <c r="H240" s="436"/>
      <c r="I240" s="436"/>
      <c r="J240" s="436"/>
      <c r="K240" s="443">
        <f t="shared" ref="K240:K250" si="21">D240</f>
        <v>0</v>
      </c>
      <c r="L240" s="2086">
        <v>0</v>
      </c>
    </row>
    <row r="241" spans="1:12">
      <c r="A241" s="963" t="s">
        <v>1047</v>
      </c>
      <c r="B241" s="281">
        <v>2330</v>
      </c>
      <c r="C241" s="436"/>
      <c r="D241" s="2087">
        <v>0</v>
      </c>
      <c r="E241" s="436"/>
      <c r="F241" s="436"/>
      <c r="G241" s="436"/>
      <c r="H241" s="436"/>
      <c r="I241" s="436"/>
      <c r="J241" s="436"/>
      <c r="K241" s="443">
        <f t="shared" si="21"/>
        <v>0</v>
      </c>
      <c r="L241" s="2086">
        <v>0</v>
      </c>
    </row>
    <row r="242" spans="1:12">
      <c r="A242" s="964" t="s">
        <v>367</v>
      </c>
      <c r="B242" s="306" t="s">
        <v>348</v>
      </c>
      <c r="C242" s="436"/>
      <c r="D242" s="2086">
        <v>0</v>
      </c>
      <c r="E242" s="436"/>
      <c r="F242" s="436"/>
      <c r="G242" s="436"/>
      <c r="H242" s="436"/>
      <c r="I242" s="436"/>
      <c r="J242" s="436"/>
      <c r="K242" s="443">
        <f t="shared" si="21"/>
        <v>0</v>
      </c>
      <c r="L242" s="2086">
        <v>0</v>
      </c>
    </row>
    <row r="243" spans="1:12" ht="23.25" customHeight="1">
      <c r="A243" s="964" t="s">
        <v>368</v>
      </c>
      <c r="B243" s="562" t="s">
        <v>349</v>
      </c>
      <c r="C243" s="436"/>
      <c r="D243" s="2087">
        <v>0</v>
      </c>
      <c r="E243" s="436"/>
      <c r="F243" s="436"/>
      <c r="G243" s="436"/>
      <c r="H243" s="436"/>
      <c r="I243" s="436"/>
      <c r="J243" s="436"/>
      <c r="K243" s="443">
        <f t="shared" si="21"/>
        <v>0</v>
      </c>
      <c r="L243" s="2086">
        <v>0</v>
      </c>
    </row>
    <row r="244" spans="1:12">
      <c r="A244" s="964" t="s">
        <v>369</v>
      </c>
      <c r="B244" s="306" t="s">
        <v>350</v>
      </c>
      <c r="C244" s="436"/>
      <c r="D244" s="2086">
        <v>0</v>
      </c>
      <c r="E244" s="436"/>
      <c r="F244" s="436"/>
      <c r="G244" s="436"/>
      <c r="H244" s="436"/>
      <c r="I244" s="436"/>
      <c r="J244" s="436"/>
      <c r="K244" s="443">
        <f t="shared" si="21"/>
        <v>0</v>
      </c>
      <c r="L244" s="2086">
        <v>0</v>
      </c>
    </row>
    <row r="245" spans="1:12">
      <c r="A245" s="964" t="s">
        <v>301</v>
      </c>
      <c r="B245" s="306" t="s">
        <v>351</v>
      </c>
      <c r="C245" s="436"/>
      <c r="D245" s="2087">
        <v>0</v>
      </c>
      <c r="E245" s="436"/>
      <c r="F245" s="436"/>
      <c r="G245" s="436"/>
      <c r="H245" s="436"/>
      <c r="I245" s="436"/>
      <c r="J245" s="436"/>
      <c r="K245" s="443">
        <f t="shared" si="21"/>
        <v>0</v>
      </c>
      <c r="L245" s="2086">
        <v>0</v>
      </c>
    </row>
    <row r="246" spans="1:12">
      <c r="A246" s="964" t="s">
        <v>878</v>
      </c>
      <c r="B246" s="306" t="s">
        <v>352</v>
      </c>
      <c r="C246" s="436"/>
      <c r="D246" s="2086">
        <v>0</v>
      </c>
      <c r="E246" s="436"/>
      <c r="F246" s="436"/>
      <c r="G246" s="436"/>
      <c r="H246" s="436"/>
      <c r="I246" s="436"/>
      <c r="J246" s="436"/>
      <c r="K246" s="443">
        <f t="shared" si="21"/>
        <v>0</v>
      </c>
      <c r="L246" s="2086">
        <v>0</v>
      </c>
    </row>
    <row r="247" spans="1:12">
      <c r="A247" s="964" t="s">
        <v>302</v>
      </c>
      <c r="B247" s="306" t="s">
        <v>353</v>
      </c>
      <c r="C247" s="436"/>
      <c r="D247" s="2087">
        <v>0</v>
      </c>
      <c r="E247" s="436"/>
      <c r="F247" s="436"/>
      <c r="G247" s="436"/>
      <c r="H247" s="436"/>
      <c r="I247" s="436"/>
      <c r="J247" s="436"/>
      <c r="K247" s="443">
        <f t="shared" si="21"/>
        <v>0</v>
      </c>
      <c r="L247" s="2086">
        <v>0</v>
      </c>
    </row>
    <row r="248" spans="1:12" ht="22.5">
      <c r="A248" s="964" t="s">
        <v>1301</v>
      </c>
      <c r="B248" s="562" t="s">
        <v>354</v>
      </c>
      <c r="C248" s="436"/>
      <c r="D248" s="2086">
        <v>0</v>
      </c>
      <c r="E248" s="436"/>
      <c r="F248" s="436"/>
      <c r="G248" s="436"/>
      <c r="H248" s="436"/>
      <c r="I248" s="436"/>
      <c r="J248" s="436"/>
      <c r="K248" s="443">
        <f t="shared" si="21"/>
        <v>0</v>
      </c>
      <c r="L248" s="2086">
        <v>0</v>
      </c>
    </row>
    <row r="249" spans="1:12">
      <c r="A249" s="964" t="s">
        <v>1302</v>
      </c>
      <c r="B249" s="306" t="s">
        <v>355</v>
      </c>
      <c r="C249" s="436"/>
      <c r="D249" s="2087">
        <v>0</v>
      </c>
      <c r="E249" s="436"/>
      <c r="F249" s="436"/>
      <c r="G249" s="436"/>
      <c r="H249" s="436"/>
      <c r="I249" s="436"/>
      <c r="J249" s="436"/>
      <c r="K249" s="443">
        <f t="shared" si="21"/>
        <v>0</v>
      </c>
      <c r="L249" s="2086">
        <v>0</v>
      </c>
    </row>
    <row r="250" spans="1:12">
      <c r="A250" s="964" t="s">
        <v>1225</v>
      </c>
      <c r="B250" s="281" t="s">
        <v>356</v>
      </c>
      <c r="C250" s="436"/>
      <c r="D250" s="2086">
        <v>0</v>
      </c>
      <c r="E250" s="436"/>
      <c r="F250" s="436"/>
      <c r="G250" s="436"/>
      <c r="H250" s="436"/>
      <c r="I250" s="436"/>
      <c r="J250" s="436"/>
      <c r="K250" s="443">
        <f t="shared" si="21"/>
        <v>0</v>
      </c>
      <c r="L250" s="2086">
        <v>0</v>
      </c>
    </row>
    <row r="251" spans="1:12" ht="12.75" customHeight="1" thickBot="1">
      <c r="A251" s="966" t="s">
        <v>895</v>
      </c>
      <c r="B251" s="951">
        <v>2300</v>
      </c>
      <c r="C251" s="436"/>
      <c r="D251" s="438">
        <f>SUM(D239:D250)</f>
        <v>0</v>
      </c>
      <c r="E251" s="436"/>
      <c r="F251" s="436"/>
      <c r="G251" s="436"/>
      <c r="H251" s="436"/>
      <c r="I251" s="436"/>
      <c r="J251" s="436"/>
      <c r="K251" s="438">
        <f>SUM(K239:K250)</f>
        <v>0</v>
      </c>
      <c r="L251" s="438">
        <f>SUM(L239:L250)</f>
        <v>0</v>
      </c>
    </row>
    <row r="252" spans="1:12" ht="13.5" thickTop="1">
      <c r="A252" s="967" t="s">
        <v>771</v>
      </c>
      <c r="B252" s="569"/>
      <c r="C252" s="436"/>
      <c r="D252" s="442"/>
      <c r="E252" s="436"/>
      <c r="F252" s="436"/>
      <c r="G252" s="436"/>
      <c r="H252" s="436"/>
      <c r="I252" s="436"/>
      <c r="J252" s="436"/>
      <c r="K252" s="442"/>
      <c r="L252" s="442"/>
    </row>
    <row r="253" spans="1:12">
      <c r="A253" s="963" t="s">
        <v>1347</v>
      </c>
      <c r="B253" s="560">
        <v>2410</v>
      </c>
      <c r="C253" s="436"/>
      <c r="D253" s="441">
        <v>0</v>
      </c>
      <c r="E253" s="436"/>
      <c r="F253" s="436"/>
      <c r="G253" s="436"/>
      <c r="H253" s="436"/>
      <c r="I253" s="436"/>
      <c r="J253" s="436"/>
      <c r="K253" s="443">
        <f>D253</f>
        <v>0</v>
      </c>
      <c r="L253" s="435">
        <v>0</v>
      </c>
    </row>
    <row r="254" spans="1:12" ht="23.25" customHeight="1">
      <c r="A254" s="968" t="s">
        <v>1303</v>
      </c>
      <c r="B254" s="561">
        <v>2490</v>
      </c>
      <c r="C254" s="436"/>
      <c r="D254" s="435">
        <v>0</v>
      </c>
      <c r="E254" s="436"/>
      <c r="F254" s="436"/>
      <c r="G254" s="436"/>
      <c r="H254" s="436"/>
      <c r="I254" s="436"/>
      <c r="J254" s="436"/>
      <c r="K254" s="443">
        <f>D254</f>
        <v>0</v>
      </c>
      <c r="L254" s="435">
        <v>0</v>
      </c>
    </row>
    <row r="255" spans="1:12" ht="12.75" customHeight="1" thickBot="1">
      <c r="A255" s="955" t="s">
        <v>329</v>
      </c>
      <c r="B255" s="577" t="s">
        <v>35</v>
      </c>
      <c r="C255" s="436"/>
      <c r="D255" s="438">
        <f>SUM(D253:D254)</f>
        <v>0</v>
      </c>
      <c r="E255" s="436"/>
      <c r="F255" s="436"/>
      <c r="G255" s="436"/>
      <c r="H255" s="436"/>
      <c r="I255" s="436"/>
      <c r="J255" s="436"/>
      <c r="K255" s="438">
        <f>SUM(K253:K254)</f>
        <v>0</v>
      </c>
      <c r="L255" s="438">
        <f>SUM(L253:L254)</f>
        <v>0</v>
      </c>
    </row>
    <row r="256" spans="1:12" ht="13.5" thickTop="1">
      <c r="A256" s="967" t="s">
        <v>772</v>
      </c>
      <c r="B256" s="569"/>
      <c r="C256" s="436"/>
      <c r="D256" s="436"/>
      <c r="E256" s="436"/>
      <c r="F256" s="436"/>
      <c r="G256" s="436"/>
      <c r="H256" s="436"/>
      <c r="I256" s="436"/>
      <c r="J256" s="436"/>
      <c r="K256" s="442"/>
      <c r="L256" s="442"/>
    </row>
    <row r="257" spans="1:12">
      <c r="A257" s="963" t="s">
        <v>1348</v>
      </c>
      <c r="B257" s="560">
        <v>2510</v>
      </c>
      <c r="C257" s="436"/>
      <c r="D257" s="435">
        <v>0</v>
      </c>
      <c r="E257" s="436"/>
      <c r="F257" s="436"/>
      <c r="G257" s="436"/>
      <c r="H257" s="436"/>
      <c r="I257" s="436"/>
      <c r="J257" s="436"/>
      <c r="K257" s="443">
        <f>D257</f>
        <v>0</v>
      </c>
      <c r="L257" s="435">
        <v>0</v>
      </c>
    </row>
    <row r="258" spans="1:12">
      <c r="A258" s="963" t="s">
        <v>591</v>
      </c>
      <c r="B258" s="560">
        <v>2520</v>
      </c>
      <c r="C258" s="436"/>
      <c r="D258" s="435">
        <v>0</v>
      </c>
      <c r="E258" s="436"/>
      <c r="F258" s="436"/>
      <c r="G258" s="436"/>
      <c r="H258" s="436"/>
      <c r="I258" s="436"/>
      <c r="J258" s="436"/>
      <c r="K258" s="443">
        <f t="shared" ref="K258:K263" si="22">D258</f>
        <v>0</v>
      </c>
      <c r="L258" s="435">
        <v>0</v>
      </c>
    </row>
    <row r="259" spans="1:12">
      <c r="A259" s="963" t="s">
        <v>5</v>
      </c>
      <c r="B259" s="281">
        <v>2530</v>
      </c>
      <c r="C259" s="436"/>
      <c r="D259" s="435">
        <v>0</v>
      </c>
      <c r="E259" s="436"/>
      <c r="F259" s="436"/>
      <c r="G259" s="436"/>
      <c r="H259" s="436"/>
      <c r="I259" s="436"/>
      <c r="J259" s="436"/>
      <c r="K259" s="443">
        <f t="shared" si="22"/>
        <v>0</v>
      </c>
      <c r="L259" s="435">
        <v>0</v>
      </c>
    </row>
    <row r="260" spans="1:12">
      <c r="A260" s="963" t="s">
        <v>248</v>
      </c>
      <c r="B260" s="281">
        <v>2540</v>
      </c>
      <c r="C260" s="436"/>
      <c r="D260" s="435">
        <v>0</v>
      </c>
      <c r="E260" s="436"/>
      <c r="F260" s="436"/>
      <c r="G260" s="436"/>
      <c r="H260" s="436"/>
      <c r="I260" s="436"/>
      <c r="J260" s="436"/>
      <c r="K260" s="443">
        <f t="shared" si="22"/>
        <v>0</v>
      </c>
      <c r="L260" s="435">
        <v>0</v>
      </c>
    </row>
    <row r="261" spans="1:12">
      <c r="A261" s="963" t="s">
        <v>1206</v>
      </c>
      <c r="B261" s="281">
        <v>2550</v>
      </c>
      <c r="C261" s="436"/>
      <c r="D261" s="435">
        <v>0</v>
      </c>
      <c r="E261" s="436"/>
      <c r="F261" s="436"/>
      <c r="G261" s="436"/>
      <c r="H261" s="436"/>
      <c r="I261" s="436"/>
      <c r="J261" s="436"/>
      <c r="K261" s="443">
        <f t="shared" si="22"/>
        <v>0</v>
      </c>
      <c r="L261" s="435">
        <v>0</v>
      </c>
    </row>
    <row r="262" spans="1:12">
      <c r="A262" s="963" t="s">
        <v>108</v>
      </c>
      <c r="B262" s="281">
        <v>2560</v>
      </c>
      <c r="C262" s="436"/>
      <c r="D262" s="435">
        <v>0</v>
      </c>
      <c r="E262" s="436"/>
      <c r="F262" s="436"/>
      <c r="G262" s="436"/>
      <c r="H262" s="436"/>
      <c r="I262" s="436"/>
      <c r="J262" s="436"/>
      <c r="K262" s="443">
        <f t="shared" si="22"/>
        <v>0</v>
      </c>
      <c r="L262" s="435">
        <v>0</v>
      </c>
    </row>
    <row r="263" spans="1:12">
      <c r="A263" s="963" t="s">
        <v>109</v>
      </c>
      <c r="B263" s="281">
        <v>2570</v>
      </c>
      <c r="C263" s="436"/>
      <c r="D263" s="435">
        <v>0</v>
      </c>
      <c r="E263" s="436"/>
      <c r="F263" s="436"/>
      <c r="G263" s="436"/>
      <c r="H263" s="436"/>
      <c r="I263" s="436"/>
      <c r="J263" s="436"/>
      <c r="K263" s="443">
        <f t="shared" si="22"/>
        <v>0</v>
      </c>
      <c r="L263" s="435">
        <v>0</v>
      </c>
    </row>
    <row r="264" spans="1:12" ht="12.75" customHeight="1" thickBot="1">
      <c r="A264" s="966" t="s">
        <v>897</v>
      </c>
      <c r="B264" s="495" t="s">
        <v>36</v>
      </c>
      <c r="C264" s="436"/>
      <c r="D264" s="438">
        <f>SUM(D257:D263)</f>
        <v>0</v>
      </c>
      <c r="E264" s="436"/>
      <c r="F264" s="436"/>
      <c r="G264" s="436"/>
      <c r="H264" s="436"/>
      <c r="I264" s="436"/>
      <c r="J264" s="436"/>
      <c r="K264" s="438">
        <f>SUM(K257:K263)</f>
        <v>0</v>
      </c>
      <c r="L264" s="438">
        <f>SUM(L257:L263)</f>
        <v>0</v>
      </c>
    </row>
    <row r="265" spans="1:12" ht="13.5" thickTop="1">
      <c r="A265" s="985" t="s">
        <v>773</v>
      </c>
      <c r="B265" s="548"/>
      <c r="C265" s="436"/>
      <c r="D265" s="442"/>
      <c r="E265" s="436"/>
      <c r="F265" s="436"/>
      <c r="G265" s="436"/>
      <c r="H265" s="436"/>
      <c r="I265" s="436"/>
      <c r="J265" s="436"/>
      <c r="K265" s="442"/>
      <c r="L265" s="442"/>
    </row>
    <row r="266" spans="1:12">
      <c r="A266" s="963" t="s">
        <v>1339</v>
      </c>
      <c r="B266" s="281">
        <v>2610</v>
      </c>
      <c r="C266" s="436"/>
      <c r="D266" s="441">
        <v>0</v>
      </c>
      <c r="E266" s="436"/>
      <c r="F266" s="436"/>
      <c r="G266" s="436"/>
      <c r="H266" s="436"/>
      <c r="I266" s="436"/>
      <c r="J266" s="436"/>
      <c r="K266" s="443">
        <f>D266</f>
        <v>0</v>
      </c>
      <c r="L266" s="435">
        <v>0</v>
      </c>
    </row>
    <row r="267" spans="1:12" ht="20.25" customHeight="1">
      <c r="A267" s="963" t="s">
        <v>767</v>
      </c>
      <c r="B267" s="120">
        <v>2620</v>
      </c>
      <c r="C267" s="436"/>
      <c r="D267" s="435">
        <v>0</v>
      </c>
      <c r="E267" s="436"/>
      <c r="F267" s="436"/>
      <c r="G267" s="436"/>
      <c r="H267" s="436"/>
      <c r="I267" s="436"/>
      <c r="J267" s="436"/>
      <c r="K267" s="443">
        <f>D267</f>
        <v>0</v>
      </c>
      <c r="L267" s="435">
        <v>0</v>
      </c>
    </row>
    <row r="268" spans="1:12" ht="12" customHeight="1">
      <c r="A268" s="963" t="s">
        <v>1340</v>
      </c>
      <c r="B268" s="281">
        <v>2630</v>
      </c>
      <c r="C268" s="436"/>
      <c r="D268" s="435">
        <v>0</v>
      </c>
      <c r="E268" s="436"/>
      <c r="F268" s="436"/>
      <c r="G268" s="436"/>
      <c r="H268" s="436"/>
      <c r="I268" s="436"/>
      <c r="J268" s="436"/>
      <c r="K268" s="443">
        <f>D268</f>
        <v>0</v>
      </c>
      <c r="L268" s="435">
        <v>0</v>
      </c>
    </row>
    <row r="269" spans="1:12">
      <c r="A269" s="963" t="s">
        <v>509</v>
      </c>
      <c r="B269" s="281">
        <v>2640</v>
      </c>
      <c r="C269" s="436"/>
      <c r="D269" s="435">
        <v>0</v>
      </c>
      <c r="E269" s="436"/>
      <c r="F269" s="436"/>
      <c r="G269" s="436"/>
      <c r="H269" s="436"/>
      <c r="I269" s="436"/>
      <c r="J269" s="436"/>
      <c r="K269" s="443">
        <f>D269</f>
        <v>0</v>
      </c>
      <c r="L269" s="435">
        <v>0</v>
      </c>
    </row>
    <row r="270" spans="1:12">
      <c r="A270" s="963" t="s">
        <v>510</v>
      </c>
      <c r="B270" s="281">
        <v>2660</v>
      </c>
      <c r="C270" s="436"/>
      <c r="D270" s="435">
        <v>0</v>
      </c>
      <c r="E270" s="436"/>
      <c r="F270" s="436"/>
      <c r="G270" s="436"/>
      <c r="H270" s="436"/>
      <c r="I270" s="436"/>
      <c r="J270" s="436"/>
      <c r="K270" s="443">
        <f>D270</f>
        <v>0</v>
      </c>
      <c r="L270" s="435">
        <v>0</v>
      </c>
    </row>
    <row r="271" spans="1:12" ht="12.75" customHeight="1" thickBot="1">
      <c r="A271" s="988" t="s">
        <v>38</v>
      </c>
      <c r="B271" s="500" t="s">
        <v>37</v>
      </c>
      <c r="C271" s="436"/>
      <c r="D271" s="438">
        <f>SUM(D266:D270)</f>
        <v>0</v>
      </c>
      <c r="E271" s="436"/>
      <c r="F271" s="436"/>
      <c r="G271" s="436"/>
      <c r="H271" s="436"/>
      <c r="I271" s="436"/>
      <c r="J271" s="436"/>
      <c r="K271" s="438">
        <f>SUM(K266:K270)</f>
        <v>0</v>
      </c>
      <c r="L271" s="438">
        <f>SUM(L266:L270)</f>
        <v>0</v>
      </c>
    </row>
    <row r="272" spans="1:12" ht="13.5" customHeight="1" thickTop="1" thickBot="1">
      <c r="A272" s="970" t="s">
        <v>1234</v>
      </c>
      <c r="B272" s="1215" t="s">
        <v>728</v>
      </c>
      <c r="C272" s="436"/>
      <c r="D272" s="447">
        <v>0</v>
      </c>
      <c r="E272" s="436"/>
      <c r="F272" s="436"/>
      <c r="G272" s="436"/>
      <c r="H272" s="436"/>
      <c r="I272" s="436"/>
      <c r="J272" s="436"/>
      <c r="K272" s="451">
        <f>D272</f>
        <v>0</v>
      </c>
      <c r="L272" s="435">
        <v>0</v>
      </c>
    </row>
    <row r="273" spans="1:12" ht="12.75" customHeight="1" thickTop="1" thickBot="1">
      <c r="A273" s="953" t="s">
        <v>1039</v>
      </c>
      <c r="B273" s="954">
        <v>2000</v>
      </c>
      <c r="C273" s="436"/>
      <c r="D273" s="451">
        <f>SUM(D232,D237,D251,D255,D264,D271,D272)</f>
        <v>0</v>
      </c>
      <c r="E273" s="436"/>
      <c r="F273" s="436"/>
      <c r="G273" s="436"/>
      <c r="H273" s="436"/>
      <c r="I273" s="436"/>
      <c r="J273" s="436"/>
      <c r="K273" s="451">
        <f>SUM(K232,K237,K251,K255,K264,K271,K272)</f>
        <v>0</v>
      </c>
      <c r="L273" s="451">
        <f>SUM(L232,L237,L251,L255,L264,L271,L272)</f>
        <v>0</v>
      </c>
    </row>
    <row r="274" spans="1:12" ht="14.25" thickTop="1" thickBot="1">
      <c r="A274" s="814" t="s">
        <v>1115</v>
      </c>
      <c r="B274" s="278">
        <v>3000</v>
      </c>
      <c r="C274" s="436"/>
      <c r="D274" s="447">
        <v>0</v>
      </c>
      <c r="E274" s="436"/>
      <c r="F274" s="436"/>
      <c r="G274" s="436"/>
      <c r="H274" s="436"/>
      <c r="I274" s="436"/>
      <c r="J274" s="436"/>
      <c r="K274" s="451">
        <f>D274</f>
        <v>0</v>
      </c>
      <c r="L274" s="435">
        <v>0</v>
      </c>
    </row>
    <row r="275" spans="1:12" ht="14.25" customHeight="1" thickTop="1">
      <c r="A275" s="804" t="s">
        <v>165</v>
      </c>
      <c r="B275" s="280"/>
      <c r="C275" s="436"/>
      <c r="D275" s="439"/>
      <c r="E275" s="436"/>
      <c r="F275" s="436"/>
      <c r="G275" s="436"/>
      <c r="H275" s="436"/>
      <c r="I275" s="436"/>
      <c r="J275" s="436"/>
      <c r="K275" s="436"/>
      <c r="L275" s="436"/>
    </row>
    <row r="276" spans="1:12">
      <c r="A276" s="963" t="s">
        <v>377</v>
      </c>
      <c r="B276" s="281">
        <v>4120</v>
      </c>
      <c r="C276" s="436"/>
      <c r="D276" s="435">
        <v>0</v>
      </c>
      <c r="E276" s="436"/>
      <c r="F276" s="436"/>
      <c r="G276" s="436"/>
      <c r="H276" s="436"/>
      <c r="I276" s="436"/>
      <c r="J276" s="436"/>
      <c r="K276" s="437">
        <f>D276</f>
        <v>0</v>
      </c>
      <c r="L276" s="435">
        <v>0</v>
      </c>
    </row>
    <row r="277" spans="1:12">
      <c r="A277" s="963" t="s">
        <v>873</v>
      </c>
      <c r="B277" s="281">
        <v>4140</v>
      </c>
      <c r="C277" s="436"/>
      <c r="D277" s="435">
        <v>0</v>
      </c>
      <c r="E277" s="436"/>
      <c r="F277" s="436"/>
      <c r="G277" s="436"/>
      <c r="H277" s="436"/>
      <c r="I277" s="436"/>
      <c r="J277" s="436"/>
      <c r="K277" s="437">
        <f>D277</f>
        <v>0</v>
      </c>
      <c r="L277" s="435">
        <v>0</v>
      </c>
    </row>
    <row r="278" spans="1:12" ht="12.75" customHeight="1" thickBot="1">
      <c r="A278" s="966" t="s">
        <v>777</v>
      </c>
      <c r="B278" s="500" t="s">
        <v>1098</v>
      </c>
      <c r="C278" s="436"/>
      <c r="D278" s="438">
        <f>SUM(D276:D277)</f>
        <v>0</v>
      </c>
      <c r="E278" s="436"/>
      <c r="F278" s="436"/>
      <c r="G278" s="436"/>
      <c r="H278" s="436"/>
      <c r="I278" s="436"/>
      <c r="J278" s="436"/>
      <c r="K278" s="438">
        <f>SUM(K276:K277)</f>
        <v>0</v>
      </c>
      <c r="L278" s="438">
        <f>SUM(L276:L277)</f>
        <v>0</v>
      </c>
    </row>
    <row r="279" spans="1:12" ht="14.25" customHeight="1" thickTop="1">
      <c r="A279" s="811" t="s">
        <v>1116</v>
      </c>
      <c r="B279" s="497"/>
      <c r="C279" s="436"/>
      <c r="D279" s="436"/>
      <c r="E279" s="436"/>
      <c r="F279" s="436"/>
      <c r="G279" s="436"/>
      <c r="H279" s="436"/>
      <c r="I279" s="436"/>
      <c r="J279" s="436"/>
      <c r="K279" s="436"/>
      <c r="L279" s="436"/>
    </row>
    <row r="280" spans="1:12" ht="13.5" customHeight="1">
      <c r="A280" s="980" t="s">
        <v>98</v>
      </c>
      <c r="B280" s="219"/>
      <c r="C280" s="436"/>
      <c r="D280" s="436"/>
      <c r="E280" s="436"/>
      <c r="F280" s="436"/>
      <c r="G280" s="436"/>
      <c r="H280" s="440"/>
      <c r="I280" s="436"/>
      <c r="J280" s="436"/>
      <c r="K280" s="436"/>
      <c r="L280" s="436"/>
    </row>
    <row r="281" spans="1:12">
      <c r="A281" s="963" t="s">
        <v>92</v>
      </c>
      <c r="B281" s="281">
        <v>5110</v>
      </c>
      <c r="C281" s="436"/>
      <c r="D281" s="436"/>
      <c r="E281" s="436"/>
      <c r="F281" s="436"/>
      <c r="G281" s="436"/>
      <c r="H281" s="435">
        <v>0</v>
      </c>
      <c r="I281" s="436"/>
      <c r="J281" s="436"/>
      <c r="K281" s="437">
        <f>H281</f>
        <v>0</v>
      </c>
      <c r="L281" s="435">
        <v>0</v>
      </c>
    </row>
    <row r="282" spans="1:12">
      <c r="A282" s="963" t="s">
        <v>93</v>
      </c>
      <c r="B282" s="281">
        <v>5120</v>
      </c>
      <c r="C282" s="436"/>
      <c r="D282" s="436"/>
      <c r="E282" s="436"/>
      <c r="F282" s="436"/>
      <c r="G282" s="436"/>
      <c r="H282" s="435">
        <v>0</v>
      </c>
      <c r="I282" s="436"/>
      <c r="J282" s="436"/>
      <c r="K282" s="437">
        <f>H282</f>
        <v>0</v>
      </c>
      <c r="L282" s="435">
        <v>0</v>
      </c>
    </row>
    <row r="283" spans="1:12" ht="12.75" customHeight="1">
      <c r="A283" s="963" t="s">
        <v>1490</v>
      </c>
      <c r="B283" s="120" t="s">
        <v>778</v>
      </c>
      <c r="C283" s="436"/>
      <c r="D283" s="436"/>
      <c r="E283" s="436"/>
      <c r="F283" s="436"/>
      <c r="G283" s="436"/>
      <c r="H283" s="435">
        <v>0</v>
      </c>
      <c r="I283" s="436"/>
      <c r="J283" s="436"/>
      <c r="K283" s="437">
        <f>H283</f>
        <v>0</v>
      </c>
      <c r="L283" s="435">
        <v>0</v>
      </c>
    </row>
    <row r="284" spans="1:12">
      <c r="A284" s="963" t="s">
        <v>94</v>
      </c>
      <c r="B284" s="281" t="s">
        <v>748</v>
      </c>
      <c r="C284" s="436"/>
      <c r="D284" s="436"/>
      <c r="E284" s="436"/>
      <c r="F284" s="436"/>
      <c r="G284" s="436"/>
      <c r="H284" s="435">
        <v>0</v>
      </c>
      <c r="I284" s="436"/>
      <c r="J284" s="436"/>
      <c r="K284" s="437">
        <f>H284</f>
        <v>0</v>
      </c>
      <c r="L284" s="435">
        <v>0</v>
      </c>
    </row>
    <row r="285" spans="1:12">
      <c r="A285" s="963" t="s">
        <v>944</v>
      </c>
      <c r="B285" s="281" t="s">
        <v>779</v>
      </c>
      <c r="C285" s="436"/>
      <c r="D285" s="436"/>
      <c r="E285" s="436"/>
      <c r="F285" s="436"/>
      <c r="G285" s="436"/>
      <c r="H285" s="435">
        <v>0</v>
      </c>
      <c r="I285" s="436"/>
      <c r="J285" s="436"/>
      <c r="K285" s="437">
        <f>H285</f>
        <v>0</v>
      </c>
      <c r="L285" s="435">
        <v>0</v>
      </c>
    </row>
    <row r="286" spans="1:12" ht="12.75" customHeight="1" thickBot="1">
      <c r="A286" s="966" t="s">
        <v>627</v>
      </c>
      <c r="B286" s="500" t="s">
        <v>635</v>
      </c>
      <c r="C286" s="436"/>
      <c r="D286" s="436"/>
      <c r="E286" s="436"/>
      <c r="F286" s="436"/>
      <c r="G286" s="436"/>
      <c r="H286" s="437">
        <f>SUM(H281:H285)</f>
        <v>0</v>
      </c>
      <c r="I286" s="436"/>
      <c r="J286" s="436"/>
      <c r="K286" s="437">
        <f>SUM(K281:K285)</f>
        <v>0</v>
      </c>
      <c r="L286" s="438">
        <f>SUM(L281:L285)</f>
        <v>0</v>
      </c>
    </row>
    <row r="287" spans="1:12" ht="13.5" thickTop="1">
      <c r="A287" s="815" t="s">
        <v>1117</v>
      </c>
      <c r="B287" s="278" t="s">
        <v>1099</v>
      </c>
      <c r="C287" s="436"/>
      <c r="D287" s="440"/>
      <c r="E287" s="436"/>
      <c r="F287" s="436"/>
      <c r="G287" s="436"/>
      <c r="H287" s="455"/>
      <c r="I287" s="436"/>
      <c r="J287" s="436"/>
      <c r="K287" s="440"/>
      <c r="L287" s="435">
        <v>0</v>
      </c>
    </row>
    <row r="288" spans="1:12" ht="12.75" customHeight="1" thickBot="1">
      <c r="A288" s="2296" t="s">
        <v>650</v>
      </c>
      <c r="B288" s="2297"/>
      <c r="C288" s="436"/>
      <c r="D288" s="438">
        <f>SUM(D223,D273,D274,D278)</f>
        <v>0</v>
      </c>
      <c r="E288" s="436"/>
      <c r="F288" s="436"/>
      <c r="G288" s="436"/>
      <c r="H288" s="438">
        <f>H286</f>
        <v>0</v>
      </c>
      <c r="I288" s="436"/>
      <c r="J288" s="436"/>
      <c r="K288" s="438">
        <f>SUM(K223,K273,K274,K278,K286,K287)</f>
        <v>0</v>
      </c>
      <c r="L288" s="438">
        <f>SUM(L223,L273,L274,L278,L286,L287)</f>
        <v>0</v>
      </c>
    </row>
    <row r="289" spans="1:14" ht="23.25" thickTop="1">
      <c r="A289" s="1013" t="s">
        <v>1254</v>
      </c>
      <c r="B289" s="1014"/>
      <c r="C289" s="436"/>
      <c r="D289" s="439"/>
      <c r="E289" s="436"/>
      <c r="F289" s="436"/>
      <c r="G289" s="436"/>
      <c r="H289" s="464"/>
      <c r="I289" s="436"/>
      <c r="J289" s="436"/>
      <c r="K289" s="463">
        <f>'Revenues 9-14'!G274-'Expenditures 15-22'!K288</f>
        <v>0</v>
      </c>
      <c r="L289" s="464"/>
    </row>
    <row r="290" spans="1:14" s="944" customFormat="1" ht="9" customHeight="1">
      <c r="A290" s="1009"/>
      <c r="B290" s="1012"/>
      <c r="C290" s="1008"/>
      <c r="D290" s="1008"/>
      <c r="E290" s="1008"/>
      <c r="F290" s="1008"/>
      <c r="G290" s="1008"/>
      <c r="H290" s="1008"/>
      <c r="I290" s="1008"/>
      <c r="J290" s="1008"/>
      <c r="K290" s="1008"/>
      <c r="L290" s="1008"/>
      <c r="M290" s="1021"/>
      <c r="N290" s="1021"/>
    </row>
    <row r="291" spans="1:14" ht="25.5" customHeight="1">
      <c r="A291" s="2287" t="s">
        <v>166</v>
      </c>
      <c r="B291" s="2291"/>
      <c r="C291" s="1003"/>
      <c r="D291" s="1004"/>
      <c r="E291" s="1004"/>
      <c r="F291" s="1004"/>
      <c r="G291" s="1004"/>
      <c r="H291" s="1004"/>
      <c r="I291" s="1004"/>
      <c r="J291" s="1004"/>
      <c r="K291" s="1004"/>
      <c r="L291" s="1005"/>
    </row>
    <row r="292" spans="1:14" ht="14.25" customHeight="1">
      <c r="A292" s="811" t="s">
        <v>167</v>
      </c>
      <c r="B292" s="280"/>
      <c r="C292" s="436"/>
      <c r="D292" s="436"/>
      <c r="E292" s="436"/>
      <c r="F292" s="436"/>
      <c r="G292" s="436"/>
      <c r="H292" s="436"/>
      <c r="I292" s="436"/>
      <c r="J292" s="436"/>
      <c r="K292" s="436"/>
      <c r="L292" s="436"/>
    </row>
    <row r="293" spans="1:14" ht="13.5" customHeight="1">
      <c r="A293" s="993" t="s">
        <v>772</v>
      </c>
      <c r="B293" s="496"/>
      <c r="C293" s="440"/>
      <c r="D293" s="440"/>
      <c r="E293" s="440"/>
      <c r="F293" s="440"/>
      <c r="G293" s="440"/>
      <c r="H293" s="440"/>
      <c r="I293" s="436"/>
      <c r="J293" s="436"/>
      <c r="K293" s="440"/>
      <c r="L293" s="440"/>
    </row>
    <row r="294" spans="1:14" ht="13.5" thickBot="1">
      <c r="A294" s="994" t="s">
        <v>768</v>
      </c>
      <c r="B294" s="284">
        <v>2530</v>
      </c>
      <c r="C294" s="449">
        <v>0</v>
      </c>
      <c r="D294" s="2090">
        <v>0</v>
      </c>
      <c r="E294" s="2090">
        <v>0</v>
      </c>
      <c r="F294" s="2090">
        <v>0</v>
      </c>
      <c r="G294" s="2090">
        <v>0</v>
      </c>
      <c r="H294" s="2090">
        <v>0</v>
      </c>
      <c r="I294" s="2090">
        <v>0</v>
      </c>
      <c r="J294" s="2090">
        <v>0</v>
      </c>
      <c r="K294" s="438">
        <f>SUM(C294:J294)</f>
        <v>0</v>
      </c>
      <c r="L294" s="465">
        <v>0</v>
      </c>
    </row>
    <row r="295" spans="1:14" ht="13.5" customHeight="1" thickTop="1" thickBot="1">
      <c r="A295" s="994" t="s">
        <v>1234</v>
      </c>
      <c r="B295" s="281" t="s">
        <v>728</v>
      </c>
      <c r="C295" s="446">
        <v>0</v>
      </c>
      <c r="D295" s="2088">
        <v>0</v>
      </c>
      <c r="E295" s="2088">
        <v>0</v>
      </c>
      <c r="F295" s="2088">
        <v>0</v>
      </c>
      <c r="G295" s="2088">
        <v>0</v>
      </c>
      <c r="H295" s="2088">
        <v>0</v>
      </c>
      <c r="I295" s="2088">
        <v>0</v>
      </c>
      <c r="J295" s="2088">
        <v>0</v>
      </c>
      <c r="K295" s="451">
        <f>SUM(C295:J295)</f>
        <v>0</v>
      </c>
      <c r="L295" s="465">
        <v>0</v>
      </c>
    </row>
    <row r="296" spans="1:14" ht="12.75" customHeight="1" thickTop="1" thickBot="1">
      <c r="A296" s="966" t="s">
        <v>1039</v>
      </c>
      <c r="B296" s="500" t="s">
        <v>723</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c r="A297" s="811" t="s">
        <v>168</v>
      </c>
      <c r="B297" s="278"/>
      <c r="C297" s="436"/>
      <c r="D297" s="436"/>
      <c r="E297" s="436"/>
      <c r="F297" s="436"/>
      <c r="G297" s="436"/>
      <c r="H297" s="436"/>
      <c r="I297" s="436"/>
      <c r="J297" s="436"/>
      <c r="K297" s="436"/>
      <c r="L297" s="436"/>
    </row>
    <row r="298" spans="1:14" ht="13.5" customHeight="1">
      <c r="A298" s="980" t="s">
        <v>1143</v>
      </c>
      <c r="B298" s="217"/>
      <c r="C298" s="436"/>
      <c r="D298" s="436"/>
      <c r="E298" s="436"/>
      <c r="F298" s="436"/>
      <c r="G298" s="436"/>
      <c r="H298" s="436"/>
      <c r="I298" s="436"/>
      <c r="J298" s="436"/>
      <c r="K298" s="436"/>
      <c r="L298" s="436"/>
    </row>
    <row r="299" spans="1:14">
      <c r="A299" s="995" t="s">
        <v>1144</v>
      </c>
      <c r="B299" s="563" t="s">
        <v>713</v>
      </c>
      <c r="C299" s="436"/>
      <c r="D299" s="436"/>
      <c r="E299" s="459">
        <v>0</v>
      </c>
      <c r="F299" s="436"/>
      <c r="G299" s="436"/>
      <c r="H299" s="459">
        <v>0</v>
      </c>
      <c r="I299" s="436"/>
      <c r="J299" s="436"/>
      <c r="K299" s="1195">
        <f>SUM(E299,H299)</f>
        <v>0</v>
      </c>
      <c r="L299" s="459">
        <v>0</v>
      </c>
    </row>
    <row r="300" spans="1:14">
      <c r="A300" s="963" t="s">
        <v>377</v>
      </c>
      <c r="B300" s="281">
        <v>4120</v>
      </c>
      <c r="C300" s="436"/>
      <c r="D300" s="436"/>
      <c r="E300" s="459">
        <v>0</v>
      </c>
      <c r="F300" s="436"/>
      <c r="G300" s="436"/>
      <c r="H300" s="459">
        <v>0</v>
      </c>
      <c r="I300" s="540"/>
      <c r="J300" s="436"/>
      <c r="K300" s="1195">
        <f>SUM(E300,H300)</f>
        <v>0</v>
      </c>
      <c r="L300" s="459">
        <v>0</v>
      </c>
    </row>
    <row r="301" spans="1:14">
      <c r="A301" s="963" t="s">
        <v>873</v>
      </c>
      <c r="B301" s="281">
        <v>4140</v>
      </c>
      <c r="C301" s="436"/>
      <c r="D301" s="436"/>
      <c r="E301" s="459">
        <v>0</v>
      </c>
      <c r="F301" s="436"/>
      <c r="G301" s="436"/>
      <c r="H301" s="459">
        <v>0</v>
      </c>
      <c r="I301" s="540"/>
      <c r="J301" s="436"/>
      <c r="K301" s="1195">
        <f>SUM(E301,H301)</f>
        <v>0</v>
      </c>
      <c r="L301" s="459">
        <v>0</v>
      </c>
    </row>
    <row r="302" spans="1:14" ht="12.75" customHeight="1" thickBot="1">
      <c r="A302" s="968" t="s">
        <v>874</v>
      </c>
      <c r="B302" s="120">
        <v>4190</v>
      </c>
      <c r="C302" s="436"/>
      <c r="D302" s="436"/>
      <c r="E302" s="459">
        <v>0</v>
      </c>
      <c r="F302" s="436"/>
      <c r="G302" s="436"/>
      <c r="H302" s="459">
        <v>0</v>
      </c>
      <c r="I302" s="540"/>
      <c r="J302" s="436"/>
      <c r="K302" s="1195">
        <f>SUM(E302,H302)</f>
        <v>0</v>
      </c>
      <c r="L302" s="459">
        <v>0</v>
      </c>
    </row>
    <row r="303" spans="1:14" ht="12.75" customHeight="1" thickTop="1" thickBot="1">
      <c r="A303" s="966" t="s">
        <v>777</v>
      </c>
      <c r="B303" s="495" t="s">
        <v>1098</v>
      </c>
      <c r="C303" s="436"/>
      <c r="D303" s="436"/>
      <c r="E303" s="1196">
        <f>SUM(E299:E302)</f>
        <v>0</v>
      </c>
      <c r="F303" s="436"/>
      <c r="G303" s="436"/>
      <c r="H303" s="1196">
        <f>SUM(H299:H302)</f>
        <v>0</v>
      </c>
      <c r="I303" s="540"/>
      <c r="J303" s="436"/>
      <c r="K303" s="1196">
        <f>SUM(K299:K302)</f>
        <v>0</v>
      </c>
      <c r="L303" s="451">
        <f>SUM(L299:L302)</f>
        <v>0</v>
      </c>
    </row>
    <row r="304" spans="1:14" ht="14.25" thickTop="1" thickBot="1">
      <c r="A304" s="806" t="s">
        <v>1138</v>
      </c>
      <c r="B304" s="278" t="s">
        <v>1099</v>
      </c>
      <c r="C304" s="440"/>
      <c r="D304" s="440"/>
      <c r="E304" s="440"/>
      <c r="F304" s="440"/>
      <c r="G304" s="440"/>
      <c r="H304" s="440"/>
      <c r="I304" s="440"/>
      <c r="J304" s="436"/>
      <c r="K304" s="440"/>
      <c r="L304" s="465">
        <v>0</v>
      </c>
    </row>
    <row r="305" spans="1:14" ht="12.75" customHeight="1" thickTop="1" thickBot="1">
      <c r="A305" s="2296" t="s">
        <v>344</v>
      </c>
      <c r="B305" s="2297"/>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c r="A306" s="2292" t="s">
        <v>1254</v>
      </c>
      <c r="B306" s="2293"/>
      <c r="C306" s="442"/>
      <c r="D306" s="442"/>
      <c r="E306" s="442"/>
      <c r="F306" s="442"/>
      <c r="G306" s="442"/>
      <c r="H306" s="442"/>
      <c r="I306" s="442"/>
      <c r="J306" s="442"/>
      <c r="K306" s="453">
        <f>'Revenues 9-14'!H274-'Expenditures 15-22'!K305</f>
        <v>0</v>
      </c>
      <c r="L306" s="442"/>
    </row>
    <row r="307" spans="1:14" s="944" customFormat="1" ht="9" customHeight="1">
      <c r="A307" s="941"/>
      <c r="B307" s="942"/>
      <c r="C307" s="943"/>
      <c r="D307" s="943"/>
      <c r="E307" s="943"/>
      <c r="F307" s="943"/>
      <c r="G307" s="943"/>
      <c r="H307" s="943"/>
      <c r="I307" s="943"/>
      <c r="J307" s="943"/>
      <c r="K307" s="943"/>
      <c r="L307" s="943"/>
      <c r="M307" s="1021"/>
      <c r="N307" s="1021"/>
    </row>
    <row r="308" spans="1:14" ht="25.5" customHeight="1">
      <c r="A308" s="2301" t="s">
        <v>177</v>
      </c>
      <c r="B308" s="2290"/>
      <c r="C308" s="960"/>
      <c r="D308" s="961"/>
      <c r="E308" s="961"/>
      <c r="F308" s="961"/>
      <c r="G308" s="961"/>
      <c r="H308" s="961"/>
      <c r="I308" s="961"/>
      <c r="J308" s="961"/>
      <c r="K308" s="961"/>
      <c r="L308" s="962"/>
    </row>
    <row r="309" spans="1:14" s="19" customFormat="1" ht="9" customHeight="1">
      <c r="A309" s="941"/>
      <c r="B309" s="942"/>
      <c r="C309" s="901"/>
      <c r="D309" s="901"/>
      <c r="E309" s="901"/>
      <c r="F309" s="901"/>
      <c r="G309" s="901"/>
      <c r="H309" s="901"/>
      <c r="I309" s="901"/>
      <c r="J309" s="901"/>
      <c r="K309" s="901"/>
      <c r="L309" s="901"/>
      <c r="M309" s="1021"/>
      <c r="N309" s="1021"/>
    </row>
    <row r="310" spans="1:14" ht="25.5" customHeight="1">
      <c r="A310" s="2289" t="s">
        <v>1145</v>
      </c>
      <c r="B310" s="2290"/>
      <c r="C310" s="960"/>
      <c r="D310" s="961"/>
      <c r="E310" s="961"/>
      <c r="F310" s="961"/>
      <c r="G310" s="961"/>
      <c r="H310" s="961"/>
      <c r="I310" s="961"/>
      <c r="J310" s="961"/>
      <c r="K310" s="961"/>
      <c r="L310" s="962"/>
    </row>
    <row r="311" spans="1:14" s="19" customFormat="1" ht="13.5" customHeight="1">
      <c r="A311" s="996" t="s">
        <v>770</v>
      </c>
      <c r="B311" s="565"/>
      <c r="C311" s="460"/>
      <c r="D311" s="460"/>
      <c r="E311" s="460"/>
      <c r="F311" s="460"/>
      <c r="G311" s="460"/>
      <c r="H311" s="460"/>
      <c r="I311" s="460"/>
      <c r="J311" s="460"/>
      <c r="K311" s="460"/>
      <c r="L311" s="460"/>
      <c r="M311" s="1021"/>
      <c r="N311" s="1021"/>
    </row>
    <row r="312" spans="1:14" s="19" customFormat="1">
      <c r="A312" s="997" t="s">
        <v>367</v>
      </c>
      <c r="B312" s="564" t="s">
        <v>348</v>
      </c>
      <c r="C312" s="743">
        <v>0</v>
      </c>
      <c r="D312" s="2099">
        <v>0</v>
      </c>
      <c r="E312" s="2099">
        <v>0</v>
      </c>
      <c r="F312" s="2099">
        <v>0</v>
      </c>
      <c r="G312" s="2099">
        <v>0</v>
      </c>
      <c r="H312" s="2099">
        <v>0</v>
      </c>
      <c r="I312" s="2099">
        <v>0</v>
      </c>
      <c r="J312" s="2099">
        <v>0</v>
      </c>
      <c r="K312" s="1195">
        <f>SUM(C312:J312)</f>
        <v>0</v>
      </c>
      <c r="L312" s="459">
        <v>0</v>
      </c>
      <c r="M312" s="1021"/>
      <c r="N312" s="1021"/>
    </row>
    <row r="313" spans="1:14" s="19" customFormat="1" ht="22.5">
      <c r="A313" s="997" t="s">
        <v>368</v>
      </c>
      <c r="B313" s="566" t="s">
        <v>349</v>
      </c>
      <c r="C313" s="743">
        <v>0</v>
      </c>
      <c r="D313" s="2099">
        <v>0</v>
      </c>
      <c r="E313" s="2099">
        <v>0</v>
      </c>
      <c r="F313" s="2099">
        <v>0</v>
      </c>
      <c r="G313" s="2099">
        <v>0</v>
      </c>
      <c r="H313" s="2099">
        <v>0</v>
      </c>
      <c r="I313" s="2099">
        <v>0</v>
      </c>
      <c r="J313" s="2099">
        <v>0</v>
      </c>
      <c r="K313" s="1195">
        <f t="shared" ref="K313:K320" si="24">SUM(C313:J313)</f>
        <v>0</v>
      </c>
      <c r="L313" s="459">
        <v>0</v>
      </c>
      <c r="M313" s="1021"/>
      <c r="N313" s="1021"/>
    </row>
    <row r="314" spans="1:14" s="19" customFormat="1">
      <c r="A314" s="997" t="s">
        <v>369</v>
      </c>
      <c r="B314" s="564" t="s">
        <v>350</v>
      </c>
      <c r="C314" s="743">
        <v>0</v>
      </c>
      <c r="D314" s="2099">
        <v>0</v>
      </c>
      <c r="E314" s="2099">
        <v>0</v>
      </c>
      <c r="F314" s="2099">
        <v>0</v>
      </c>
      <c r="G314" s="2099">
        <v>0</v>
      </c>
      <c r="H314" s="2099">
        <v>0</v>
      </c>
      <c r="I314" s="2099">
        <v>0</v>
      </c>
      <c r="J314" s="2099">
        <v>0</v>
      </c>
      <c r="K314" s="1195">
        <f t="shared" si="24"/>
        <v>0</v>
      </c>
      <c r="L314" s="459">
        <v>0</v>
      </c>
      <c r="M314" s="1021"/>
      <c r="N314" s="1021"/>
    </row>
    <row r="315" spans="1:14" s="19" customFormat="1">
      <c r="A315" s="997" t="s">
        <v>301</v>
      </c>
      <c r="B315" s="564" t="s">
        <v>351</v>
      </c>
      <c r="C315" s="743">
        <v>0</v>
      </c>
      <c r="D315" s="2099">
        <v>0</v>
      </c>
      <c r="E315" s="2099">
        <v>0</v>
      </c>
      <c r="F315" s="2099">
        <v>0</v>
      </c>
      <c r="G315" s="2099">
        <v>0</v>
      </c>
      <c r="H315" s="2099">
        <v>0</v>
      </c>
      <c r="I315" s="2099">
        <v>0</v>
      </c>
      <c r="J315" s="2099">
        <v>0</v>
      </c>
      <c r="K315" s="1195">
        <f t="shared" si="24"/>
        <v>0</v>
      </c>
      <c r="L315" s="459">
        <v>0</v>
      </c>
      <c r="M315" s="1021"/>
      <c r="N315" s="1021"/>
    </row>
    <row r="316" spans="1:14" s="19" customFormat="1">
      <c r="A316" s="997" t="s">
        <v>878</v>
      </c>
      <c r="B316" s="564" t="s">
        <v>352</v>
      </c>
      <c r="C316" s="743">
        <v>0</v>
      </c>
      <c r="D316" s="2099">
        <v>0</v>
      </c>
      <c r="E316" s="2099">
        <v>0</v>
      </c>
      <c r="F316" s="2099">
        <v>0</v>
      </c>
      <c r="G316" s="2099">
        <v>0</v>
      </c>
      <c r="H316" s="2099">
        <v>0</v>
      </c>
      <c r="I316" s="2099">
        <v>0</v>
      </c>
      <c r="J316" s="2099">
        <v>0</v>
      </c>
      <c r="K316" s="1195">
        <f t="shared" si="24"/>
        <v>0</v>
      </c>
      <c r="L316" s="459">
        <v>0</v>
      </c>
      <c r="M316" s="1021"/>
      <c r="N316" s="1021"/>
    </row>
    <row r="317" spans="1:14" s="19" customFormat="1">
      <c r="A317" s="997" t="s">
        <v>302</v>
      </c>
      <c r="B317" s="564" t="s">
        <v>353</v>
      </c>
      <c r="C317" s="743">
        <v>0</v>
      </c>
      <c r="D317" s="2099">
        <v>0</v>
      </c>
      <c r="E317" s="2099">
        <v>0</v>
      </c>
      <c r="F317" s="2099">
        <v>0</v>
      </c>
      <c r="G317" s="2099">
        <v>0</v>
      </c>
      <c r="H317" s="2099">
        <v>0</v>
      </c>
      <c r="I317" s="2099">
        <v>0</v>
      </c>
      <c r="J317" s="2099">
        <v>0</v>
      </c>
      <c r="K317" s="1195">
        <f t="shared" si="24"/>
        <v>0</v>
      </c>
      <c r="L317" s="459">
        <v>0</v>
      </c>
      <c r="M317" s="1021"/>
      <c r="N317" s="1021"/>
    </row>
    <row r="318" spans="1:14" s="19" customFormat="1" ht="22.5">
      <c r="A318" s="997" t="s">
        <v>1301</v>
      </c>
      <c r="B318" s="566" t="s">
        <v>354</v>
      </c>
      <c r="C318" s="743">
        <v>0</v>
      </c>
      <c r="D318" s="2099">
        <v>0</v>
      </c>
      <c r="E318" s="2099">
        <v>0</v>
      </c>
      <c r="F318" s="2099">
        <v>0</v>
      </c>
      <c r="G318" s="2099">
        <v>0</v>
      </c>
      <c r="H318" s="2099">
        <v>0</v>
      </c>
      <c r="I318" s="2099">
        <v>0</v>
      </c>
      <c r="J318" s="2099">
        <v>0</v>
      </c>
      <c r="K318" s="1195">
        <f t="shared" si="24"/>
        <v>0</v>
      </c>
      <c r="L318" s="459">
        <v>0</v>
      </c>
      <c r="M318" s="1021"/>
      <c r="N318" s="1021"/>
    </row>
    <row r="319" spans="1:14" s="19" customFormat="1">
      <c r="A319" s="997" t="s">
        <v>1302</v>
      </c>
      <c r="B319" s="564" t="s">
        <v>355</v>
      </c>
      <c r="C319" s="743">
        <v>0</v>
      </c>
      <c r="D319" s="2099">
        <v>0</v>
      </c>
      <c r="E319" s="2099">
        <v>0</v>
      </c>
      <c r="F319" s="2099">
        <v>0</v>
      </c>
      <c r="G319" s="2099">
        <v>0</v>
      </c>
      <c r="H319" s="2099">
        <v>0</v>
      </c>
      <c r="I319" s="2099">
        <v>0</v>
      </c>
      <c r="J319" s="2099">
        <v>0</v>
      </c>
      <c r="K319" s="1195">
        <f t="shared" si="24"/>
        <v>0</v>
      </c>
      <c r="L319" s="459">
        <v>0</v>
      </c>
      <c r="M319" s="1021"/>
      <c r="N319" s="1021"/>
    </row>
    <row r="320" spans="1:14" s="19" customFormat="1">
      <c r="A320" s="997" t="s">
        <v>1225</v>
      </c>
      <c r="B320" s="564" t="s">
        <v>356</v>
      </c>
      <c r="C320" s="743">
        <v>0</v>
      </c>
      <c r="D320" s="2099">
        <v>0</v>
      </c>
      <c r="E320" s="2099">
        <v>0</v>
      </c>
      <c r="F320" s="2099">
        <v>0</v>
      </c>
      <c r="G320" s="2099">
        <v>0</v>
      </c>
      <c r="H320" s="2099">
        <v>0</v>
      </c>
      <c r="I320" s="2099">
        <v>0</v>
      </c>
      <c r="J320" s="2099">
        <v>0</v>
      </c>
      <c r="K320" s="1195">
        <f t="shared" si="24"/>
        <v>0</v>
      </c>
      <c r="L320" s="459">
        <v>0</v>
      </c>
      <c r="M320" s="1021"/>
      <c r="N320" s="1021"/>
    </row>
    <row r="321" spans="1:14" s="19" customFormat="1">
      <c r="A321" s="1276" t="s">
        <v>601</v>
      </c>
      <c r="B321" s="563" t="s">
        <v>1444</v>
      </c>
      <c r="C321" s="743">
        <v>0</v>
      </c>
      <c r="D321" s="2099">
        <v>0</v>
      </c>
      <c r="E321" s="2099">
        <v>0</v>
      </c>
      <c r="F321" s="2099">
        <v>0</v>
      </c>
      <c r="G321" s="2099">
        <v>0</v>
      </c>
      <c r="H321" s="2099">
        <v>0</v>
      </c>
      <c r="I321" s="2099">
        <v>0</v>
      </c>
      <c r="J321" s="2099">
        <v>0</v>
      </c>
      <c r="K321" s="1373">
        <f>SUM(C321:J321)</f>
        <v>0</v>
      </c>
      <c r="L321" s="459">
        <v>0</v>
      </c>
      <c r="M321" s="1021"/>
      <c r="N321" s="1021"/>
    </row>
    <row r="322" spans="1:14" s="19" customFormat="1">
      <c r="A322" s="1276" t="s">
        <v>1445</v>
      </c>
      <c r="B322" s="563" t="s">
        <v>1446</v>
      </c>
      <c r="C322" s="743">
        <v>0</v>
      </c>
      <c r="D322" s="2099">
        <v>0</v>
      </c>
      <c r="E322" s="2099">
        <v>0</v>
      </c>
      <c r="F322" s="2099">
        <v>0</v>
      </c>
      <c r="G322" s="2099">
        <v>0</v>
      </c>
      <c r="H322" s="2099">
        <v>0</v>
      </c>
      <c r="I322" s="2099">
        <v>0</v>
      </c>
      <c r="J322" s="2099">
        <v>0</v>
      </c>
      <c r="K322" s="1373">
        <f>SUM(C322:J322)</f>
        <v>0</v>
      </c>
      <c r="L322" s="459">
        <v>0</v>
      </c>
      <c r="M322" s="1021"/>
      <c r="N322" s="1021"/>
    </row>
    <row r="323" spans="1:14" s="19" customFormat="1" ht="12.75" customHeight="1" thickBot="1">
      <c r="A323" s="998" t="s">
        <v>895</v>
      </c>
      <c r="B323" s="567" t="s">
        <v>723</v>
      </c>
      <c r="C323" s="1196">
        <f>SUM(C312:C322)</f>
        <v>0</v>
      </c>
      <c r="D323" s="1196">
        <f t="shared" ref="D323:J323" si="25">SUM(D312:D322)</f>
        <v>0</v>
      </c>
      <c r="E323" s="1196">
        <f t="shared" si="25"/>
        <v>0</v>
      </c>
      <c r="F323" s="1196">
        <f t="shared" si="25"/>
        <v>0</v>
      </c>
      <c r="G323" s="1196">
        <f t="shared" si="25"/>
        <v>0</v>
      </c>
      <c r="H323" s="1196">
        <f t="shared" si="25"/>
        <v>0</v>
      </c>
      <c r="I323" s="1196">
        <f t="shared" si="25"/>
        <v>0</v>
      </c>
      <c r="J323" s="1196">
        <f t="shared" si="25"/>
        <v>0</v>
      </c>
      <c r="K323" s="1196">
        <f>SUM(K312:K322)</f>
        <v>0</v>
      </c>
      <c r="L323" s="1196">
        <f>SUM(L312:L322)</f>
        <v>0</v>
      </c>
      <c r="M323" s="1021"/>
      <c r="N323" s="1021"/>
    </row>
    <row r="324" spans="1:14" ht="14.25" customHeight="1" thickTop="1">
      <c r="A324" s="816" t="s">
        <v>1146</v>
      </c>
      <c r="B324" s="279" t="s">
        <v>635</v>
      </c>
      <c r="C324" s="436"/>
      <c r="D324" s="436"/>
      <c r="E324" s="436"/>
      <c r="F324" s="436"/>
      <c r="G324" s="436"/>
      <c r="H324" s="436"/>
      <c r="I324" s="436"/>
      <c r="J324" s="436"/>
      <c r="K324" s="436"/>
      <c r="L324" s="436"/>
    </row>
    <row r="325" spans="1:14" ht="13.5" customHeight="1">
      <c r="A325" s="980" t="s">
        <v>775</v>
      </c>
      <c r="B325" s="219"/>
      <c r="C325" s="436"/>
      <c r="D325" s="436"/>
      <c r="E325" s="436"/>
      <c r="F325" s="436"/>
      <c r="G325" s="436"/>
      <c r="H325" s="440"/>
      <c r="I325" s="436"/>
      <c r="J325" s="436"/>
      <c r="K325" s="440"/>
      <c r="L325" s="440"/>
    </row>
    <row r="326" spans="1:14">
      <c r="A326" s="995" t="s">
        <v>92</v>
      </c>
      <c r="B326" s="563" t="s">
        <v>1147</v>
      </c>
      <c r="C326" s="460"/>
      <c r="D326" s="460"/>
      <c r="E326" s="460"/>
      <c r="F326" s="460"/>
      <c r="G326" s="460"/>
      <c r="H326" s="743">
        <v>0</v>
      </c>
      <c r="I326" s="460"/>
      <c r="J326" s="460"/>
      <c r="K326" s="1195">
        <f>H326</f>
        <v>0</v>
      </c>
      <c r="L326" s="459">
        <v>0</v>
      </c>
    </row>
    <row r="327" spans="1:14" ht="12.75" customHeight="1">
      <c r="A327" s="995" t="s">
        <v>1490</v>
      </c>
      <c r="B327" s="563" t="s">
        <v>778</v>
      </c>
      <c r="C327" s="460"/>
      <c r="D327" s="460"/>
      <c r="E327" s="460"/>
      <c r="F327" s="460"/>
      <c r="G327" s="460"/>
      <c r="H327" s="743">
        <v>0</v>
      </c>
      <c r="I327" s="460"/>
      <c r="J327" s="460"/>
      <c r="K327" s="1195">
        <f>H327</f>
        <v>0</v>
      </c>
      <c r="L327" s="459">
        <v>0</v>
      </c>
    </row>
    <row r="328" spans="1:14">
      <c r="A328" s="963" t="s">
        <v>1148</v>
      </c>
      <c r="B328" s="120">
        <v>5150</v>
      </c>
      <c r="C328" s="460"/>
      <c r="D328" s="460"/>
      <c r="E328" s="460"/>
      <c r="F328" s="460"/>
      <c r="G328" s="460"/>
      <c r="H328" s="743">
        <v>0</v>
      </c>
      <c r="I328" s="460"/>
      <c r="J328" s="460"/>
      <c r="K328" s="1195">
        <f>H328</f>
        <v>0</v>
      </c>
      <c r="L328" s="459">
        <v>0</v>
      </c>
    </row>
    <row r="329" spans="1:14" ht="20.25" customHeight="1">
      <c r="A329" s="999" t="s">
        <v>1149</v>
      </c>
      <c r="B329" s="567" t="s">
        <v>635</v>
      </c>
      <c r="C329" s="436"/>
      <c r="D329" s="436"/>
      <c r="E329" s="436"/>
      <c r="F329" s="436"/>
      <c r="G329" s="436"/>
      <c r="H329" s="818">
        <f>SUM(H326:H328)</f>
        <v>0</v>
      </c>
      <c r="I329" s="436"/>
      <c r="J329" s="436"/>
      <c r="K329" s="818">
        <f>SUM(K326:K328)</f>
        <v>0</v>
      </c>
      <c r="L329" s="818">
        <f>SUM(L326:L328)</f>
        <v>0</v>
      </c>
    </row>
    <row r="330" spans="1:14" ht="14.25" customHeight="1">
      <c r="A330" s="804" t="s">
        <v>1150</v>
      </c>
      <c r="B330" s="279" t="s">
        <v>1099</v>
      </c>
      <c r="C330" s="436"/>
      <c r="D330" s="436"/>
      <c r="E330" s="540"/>
      <c r="F330" s="456"/>
      <c r="G330" s="456"/>
      <c r="H330" s="514"/>
      <c r="I330" s="540"/>
      <c r="J330" s="456"/>
      <c r="K330" s="514"/>
      <c r="L330" s="459">
        <v>0</v>
      </c>
    </row>
    <row r="331" spans="1:14" ht="12.75" customHeight="1" thickBot="1">
      <c r="A331" s="966" t="s">
        <v>650</v>
      </c>
      <c r="B331" s="503"/>
      <c r="C331" s="1196">
        <f>SUM(C323)</f>
        <v>0</v>
      </c>
      <c r="D331" s="1196">
        <f t="shared" ref="D331:J331" si="26">SUM(D323)</f>
        <v>0</v>
      </c>
      <c r="E331" s="1196">
        <f t="shared" si="26"/>
        <v>0</v>
      </c>
      <c r="F331" s="1196">
        <f t="shared" si="26"/>
        <v>0</v>
      </c>
      <c r="G331" s="1196">
        <f t="shared" si="26"/>
        <v>0</v>
      </c>
      <c r="H331" s="1196">
        <f>SUM(H323,H329)</f>
        <v>0</v>
      </c>
      <c r="I331" s="1196">
        <f t="shared" si="26"/>
        <v>0</v>
      </c>
      <c r="J331" s="1196">
        <f t="shared" si="26"/>
        <v>0</v>
      </c>
      <c r="K331" s="1196">
        <f>SUM(K323,K329)</f>
        <v>0</v>
      </c>
      <c r="L331" s="448">
        <f>SUM(L323,L329,L330)</f>
        <v>0</v>
      </c>
    </row>
    <row r="332" spans="1:14" ht="12.75" customHeight="1" thickTop="1">
      <c r="A332" s="2294" t="s">
        <v>1254</v>
      </c>
      <c r="B332" s="2295"/>
      <c r="C332" s="436"/>
      <c r="D332" s="436"/>
      <c r="E332" s="436"/>
      <c r="F332" s="436"/>
      <c r="G332" s="436"/>
      <c r="H332" s="436"/>
      <c r="I332" s="436"/>
      <c r="J332" s="436"/>
      <c r="K332" s="1199">
        <f>'Revenues 9-14'!J274-'Expenditures 15-22'!K331</f>
        <v>0</v>
      </c>
      <c r="L332" s="436"/>
    </row>
    <row r="333" spans="1:14" s="944" customFormat="1" ht="9" customHeight="1">
      <c r="A333" s="1009"/>
      <c r="B333" s="1010"/>
      <c r="C333" s="1008"/>
      <c r="D333" s="1008"/>
      <c r="E333" s="1008"/>
      <c r="F333" s="1008"/>
      <c r="G333" s="1008"/>
      <c r="H333" s="1008"/>
      <c r="I333" s="1008"/>
      <c r="J333" s="1008"/>
      <c r="K333" s="1008"/>
      <c r="L333" s="1008"/>
      <c r="M333" s="1021"/>
      <c r="N333" s="1021"/>
    </row>
    <row r="334" spans="1:14" s="2" customFormat="1" ht="25.5" customHeight="1">
      <c r="A334" s="2286" t="s">
        <v>1219</v>
      </c>
      <c r="B334" s="2202"/>
      <c r="C334" s="1003"/>
      <c r="D334" s="1004"/>
      <c r="E334" s="1004"/>
      <c r="F334" s="1004"/>
      <c r="G334" s="1004"/>
      <c r="H334" s="1004"/>
      <c r="I334" s="1004"/>
      <c r="J334" s="1004"/>
      <c r="K334" s="1004"/>
      <c r="L334" s="1005"/>
      <c r="M334" s="1022"/>
      <c r="N334" s="1022"/>
    </row>
    <row r="335" spans="1:14" s="16" customFormat="1" ht="14.25" customHeight="1">
      <c r="A335" s="813" t="s">
        <v>1080</v>
      </c>
      <c r="B335" s="280"/>
      <c r="C335" s="436"/>
      <c r="D335" s="436"/>
      <c r="E335" s="436"/>
      <c r="F335" s="436"/>
      <c r="G335" s="436"/>
      <c r="H335" s="436"/>
      <c r="I335" s="436"/>
      <c r="J335" s="436"/>
      <c r="K335" s="436"/>
      <c r="L335" s="436"/>
      <c r="M335" s="15"/>
      <c r="N335" s="15"/>
    </row>
    <row r="336" spans="1:14" ht="13.5" customHeight="1">
      <c r="A336" s="1000" t="s">
        <v>772</v>
      </c>
      <c r="B336" s="218"/>
      <c r="C336" s="440"/>
      <c r="D336" s="440"/>
      <c r="E336" s="440"/>
      <c r="F336" s="440"/>
      <c r="G336" s="440"/>
      <c r="H336" s="440"/>
      <c r="I336" s="436"/>
      <c r="J336" s="436"/>
      <c r="K336" s="440"/>
      <c r="L336" s="440"/>
    </row>
    <row r="337" spans="1:14">
      <c r="A337" s="963" t="s">
        <v>5</v>
      </c>
      <c r="B337" s="281">
        <v>2530</v>
      </c>
      <c r="C337" s="435">
        <v>0</v>
      </c>
      <c r="D337" s="2086">
        <v>0</v>
      </c>
      <c r="E337" s="2086">
        <v>0</v>
      </c>
      <c r="F337" s="2086">
        <v>0</v>
      </c>
      <c r="G337" s="2086">
        <v>0</v>
      </c>
      <c r="H337" s="2086">
        <v>0</v>
      </c>
      <c r="I337" s="2086">
        <v>0</v>
      </c>
      <c r="J337" s="2086">
        <v>0</v>
      </c>
      <c r="K337" s="437">
        <f>SUM(C337:J337)</f>
        <v>0</v>
      </c>
      <c r="L337" s="435">
        <v>0</v>
      </c>
    </row>
    <row r="338" spans="1:14">
      <c r="A338" s="963" t="s">
        <v>248</v>
      </c>
      <c r="B338" s="281">
        <v>2540</v>
      </c>
      <c r="C338" s="435">
        <v>0</v>
      </c>
      <c r="D338" s="2086">
        <v>0</v>
      </c>
      <c r="E338" s="2086">
        <v>0</v>
      </c>
      <c r="F338" s="2086">
        <v>0</v>
      </c>
      <c r="G338" s="2086">
        <v>0</v>
      </c>
      <c r="H338" s="2086">
        <v>0</v>
      </c>
      <c r="I338" s="2086">
        <v>0</v>
      </c>
      <c r="J338" s="2086">
        <v>0</v>
      </c>
      <c r="K338" s="437">
        <f>SUM(C338:J338)</f>
        <v>0</v>
      </c>
      <c r="L338" s="435">
        <v>0</v>
      </c>
    </row>
    <row r="339" spans="1:14" ht="12.75" customHeight="1" thickBot="1">
      <c r="A339" s="966" t="s">
        <v>897</v>
      </c>
      <c r="B339" s="500"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c r="A340" s="970" t="s">
        <v>1234</v>
      </c>
      <c r="B340" s="557" t="s">
        <v>728</v>
      </c>
      <c r="C340" s="441">
        <v>0</v>
      </c>
      <c r="D340" s="2087">
        <v>0</v>
      </c>
      <c r="E340" s="2087">
        <v>0</v>
      </c>
      <c r="F340" s="2087">
        <v>0</v>
      </c>
      <c r="G340" s="2087">
        <v>0</v>
      </c>
      <c r="H340" s="2087">
        <v>0</v>
      </c>
      <c r="I340" s="2087">
        <v>0</v>
      </c>
      <c r="J340" s="2087">
        <v>0</v>
      </c>
      <c r="K340" s="437">
        <f>SUM(C340:J340)</f>
        <v>0</v>
      </c>
      <c r="L340" s="435">
        <v>0</v>
      </c>
    </row>
    <row r="341" spans="1:14" ht="12.75" customHeight="1" thickBot="1">
      <c r="A341" s="966" t="s">
        <v>785</v>
      </c>
      <c r="B341" s="495" t="s">
        <v>723</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c r="A342" s="811" t="s">
        <v>786</v>
      </c>
      <c r="B342" s="549"/>
      <c r="C342" s="436"/>
      <c r="D342" s="436"/>
      <c r="E342" s="436"/>
      <c r="F342" s="436"/>
      <c r="G342" s="436"/>
      <c r="H342" s="436"/>
      <c r="I342" s="436"/>
      <c r="J342" s="436"/>
      <c r="K342" s="436"/>
      <c r="L342" s="436"/>
      <c r="M342" s="15"/>
      <c r="N342" s="15"/>
    </row>
    <row r="343" spans="1:14" ht="23.25" thickBot="1">
      <c r="A343" s="1001" t="s">
        <v>1447</v>
      </c>
      <c r="B343" s="120" t="s">
        <v>712</v>
      </c>
      <c r="C343" s="436"/>
      <c r="D343" s="436"/>
      <c r="E343" s="436"/>
      <c r="F343" s="436"/>
      <c r="G343" s="436"/>
      <c r="H343" s="465">
        <v>0</v>
      </c>
      <c r="I343" s="1154"/>
      <c r="J343" s="436"/>
      <c r="K343" s="437">
        <f>SUM(C343:J343)</f>
        <v>0</v>
      </c>
      <c r="L343" s="435">
        <v>0</v>
      </c>
    </row>
    <row r="344" spans="1:14" ht="12.75" customHeight="1" thickTop="1" thickBot="1">
      <c r="A344" s="966" t="s">
        <v>777</v>
      </c>
      <c r="B344" s="500" t="s">
        <v>1098</v>
      </c>
      <c r="C344" s="436"/>
      <c r="D344" s="436"/>
      <c r="E344" s="436"/>
      <c r="F344" s="436"/>
      <c r="G344" s="436"/>
      <c r="H344" s="1166">
        <f>H343</f>
        <v>0</v>
      </c>
      <c r="I344" s="1154"/>
      <c r="J344" s="436"/>
      <c r="K344" s="1166">
        <f>K343</f>
        <v>0</v>
      </c>
      <c r="L344" s="1166">
        <f>L343</f>
        <v>0</v>
      </c>
    </row>
    <row r="345" spans="1:14" s="16" customFormat="1" ht="14.25" customHeight="1" thickTop="1">
      <c r="A345" s="811" t="s">
        <v>1201</v>
      </c>
      <c r="B345" s="549"/>
      <c r="C345" s="436"/>
      <c r="D345" s="436"/>
      <c r="E345" s="436"/>
      <c r="F345" s="436"/>
      <c r="G345" s="436"/>
      <c r="H345" s="436"/>
      <c r="I345" s="436"/>
      <c r="J345" s="436"/>
      <c r="K345" s="436"/>
      <c r="L345" s="436"/>
      <c r="M345" s="15"/>
      <c r="N345" s="15"/>
    </row>
    <row r="346" spans="1:14" s="16" customFormat="1" ht="13.5" customHeight="1">
      <c r="A346" s="980" t="s">
        <v>788</v>
      </c>
      <c r="B346" s="219"/>
      <c r="C346" s="436"/>
      <c r="D346" s="436"/>
      <c r="E346" s="436"/>
      <c r="F346" s="436"/>
      <c r="G346" s="436"/>
      <c r="H346" s="436"/>
      <c r="I346" s="436"/>
      <c r="J346" s="436"/>
      <c r="K346" s="440"/>
      <c r="L346" s="440"/>
      <c r="M346" s="15"/>
      <c r="N346" s="15"/>
    </row>
    <row r="347" spans="1:14">
      <c r="A347" s="963" t="s">
        <v>92</v>
      </c>
      <c r="B347" s="281">
        <v>5110</v>
      </c>
      <c r="C347" s="436"/>
      <c r="D347" s="436"/>
      <c r="E347" s="436"/>
      <c r="F347" s="436"/>
      <c r="G347" s="436"/>
      <c r="H347" s="459">
        <v>0</v>
      </c>
      <c r="I347" s="436"/>
      <c r="J347" s="436"/>
      <c r="K347" s="437">
        <f>SUM(C347:J347)</f>
        <v>0</v>
      </c>
      <c r="L347" s="435">
        <v>0</v>
      </c>
    </row>
    <row r="348" spans="1:14" ht="12.75" customHeight="1">
      <c r="A348" s="964" t="s">
        <v>780</v>
      </c>
      <c r="B348" s="306" t="s">
        <v>779</v>
      </c>
      <c r="C348" s="436"/>
      <c r="D348" s="436"/>
      <c r="E348" s="436"/>
      <c r="F348" s="436"/>
      <c r="G348" s="436"/>
      <c r="H348" s="459">
        <v>0</v>
      </c>
      <c r="I348" s="436"/>
      <c r="J348" s="436"/>
      <c r="K348" s="437">
        <f>SUM(C348:J348)</f>
        <v>0</v>
      </c>
      <c r="L348" s="435">
        <v>0</v>
      </c>
    </row>
    <row r="349" spans="1:14" ht="12.75" customHeight="1" thickBot="1">
      <c r="A349" s="966" t="s">
        <v>787</v>
      </c>
      <c r="B349" s="500" t="s">
        <v>896</v>
      </c>
      <c r="C349" s="436"/>
      <c r="D349" s="436"/>
      <c r="E349" s="436"/>
      <c r="F349" s="436"/>
      <c r="G349" s="436"/>
      <c r="H349" s="467">
        <f>SUM(H347:H348)</f>
        <v>0</v>
      </c>
      <c r="I349" s="436"/>
      <c r="J349" s="436"/>
      <c r="K349" s="467">
        <f>SUM(K347:K348)</f>
        <v>0</v>
      </c>
      <c r="L349" s="467">
        <f>SUM(L347:L348)</f>
        <v>0</v>
      </c>
    </row>
    <row r="350" spans="1:14" s="19" customFormat="1" ht="13.5" customHeight="1" thickTop="1">
      <c r="A350" s="984" t="s">
        <v>88</v>
      </c>
      <c r="B350" s="902" t="s">
        <v>39</v>
      </c>
      <c r="C350" s="460"/>
      <c r="D350" s="460"/>
      <c r="E350" s="460"/>
      <c r="F350" s="460"/>
      <c r="G350" s="460"/>
      <c r="H350" s="543">
        <v>0</v>
      </c>
      <c r="I350" s="460"/>
      <c r="J350" s="460"/>
      <c r="K350" s="1374">
        <f>SUM(C350:J350)</f>
        <v>0</v>
      </c>
      <c r="L350" s="435">
        <v>0</v>
      </c>
      <c r="M350" s="1021"/>
      <c r="N350" s="1021"/>
    </row>
    <row r="351" spans="1:14" s="1375" customFormat="1" ht="29.25" customHeight="1">
      <c r="A351" s="1381" t="s">
        <v>191</v>
      </c>
      <c r="B351" s="1380">
        <v>5300</v>
      </c>
      <c r="C351" s="1378"/>
      <c r="D351" s="1376"/>
      <c r="E351" s="1376"/>
      <c r="F351" s="1378"/>
      <c r="G351" s="1376"/>
      <c r="H351" s="1377">
        <v>0</v>
      </c>
      <c r="I351" s="1376"/>
      <c r="J351" s="1376"/>
      <c r="K351" s="437">
        <f>SUM(C351:J351)</f>
        <v>0</v>
      </c>
      <c r="L351" s="435">
        <v>0</v>
      </c>
    </row>
    <row r="352" spans="1:14" s="19" customFormat="1" ht="12.75" customHeight="1" thickBot="1">
      <c r="A352" s="1379" t="s">
        <v>749</v>
      </c>
      <c r="B352" s="903" t="s">
        <v>635</v>
      </c>
      <c r="C352" s="460"/>
      <c r="D352" s="460"/>
      <c r="E352" s="460"/>
      <c r="F352" s="460"/>
      <c r="G352" s="460"/>
      <c r="H352" s="744">
        <f>SUM(H349,H350,H351)</f>
        <v>0</v>
      </c>
      <c r="I352" s="460"/>
      <c r="J352" s="460"/>
      <c r="K352" s="744">
        <f>SUM(K349,K350,K351)</f>
        <v>0</v>
      </c>
      <c r="L352" s="744">
        <f>SUM(L349,L350,L351)</f>
        <v>0</v>
      </c>
      <c r="M352" s="1021"/>
      <c r="N352" s="1021"/>
    </row>
    <row r="353" spans="1:14" s="16" customFormat="1" ht="13.5" thickTop="1">
      <c r="A353" s="806" t="s">
        <v>1202</v>
      </c>
      <c r="B353" s="278" t="s">
        <v>1099</v>
      </c>
      <c r="C353" s="440"/>
      <c r="D353" s="440"/>
      <c r="E353" s="440"/>
      <c r="F353" s="440"/>
      <c r="G353" s="440"/>
      <c r="H353" s="440"/>
      <c r="I353" s="440"/>
      <c r="J353" s="436"/>
      <c r="K353" s="440"/>
      <c r="L353" s="435">
        <v>0</v>
      </c>
      <c r="M353" s="15"/>
      <c r="N353" s="15"/>
    </row>
    <row r="354" spans="1:14" ht="12.75" customHeight="1" thickBot="1">
      <c r="A354" s="955" t="s">
        <v>650</v>
      </c>
      <c r="B354" s="504"/>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c r="A355" s="978" t="s">
        <v>1254</v>
      </c>
      <c r="B355" s="501"/>
      <c r="C355" s="455"/>
      <c r="D355" s="455"/>
      <c r="E355" s="442"/>
      <c r="F355" s="442"/>
      <c r="G355" s="442"/>
      <c r="H355" s="442"/>
      <c r="I355" s="442"/>
      <c r="J355" s="440"/>
      <c r="K355" s="437">
        <f>'Revenues 9-14'!K274-'Expenditures 15-22'!K354</f>
        <v>0</v>
      </c>
      <c r="L355" s="455"/>
    </row>
  </sheetData>
  <sheetProtection password="E414"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H326:H328 C120:J126 C128:J128 H137 H141:H145 H147 H154:H161 E163:H165 C130:J135 C174:J177 E189:H189 H193:H197 H199:H201 D209:D222 D226:D231 D234:D236 C179:J187 D253:D254 D257:D263 D266:D270 D272 D274:D277 H281:H285 D239:D250 E299:H302 C5:J32 C294:J295 C312:J322 C337:J338 H343 H347:H348 C340:J340">
      <formula1>0</formula1>
    </dataValidation>
  </dataValidations>
  <printOptions headings="1" gridLinesSet="0"/>
  <pageMargins left="0.17" right="0.2" top="0.76" bottom="0.32" header="0.48"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sheetPr codeName="Sheet12">
    <tabColor rgb="FFFFFF00"/>
  </sheetPr>
  <dimension ref="A1:P56"/>
  <sheetViews>
    <sheetView showGridLines="0" workbookViewId="0">
      <selection activeCell="L19" sqref="L19"/>
    </sheetView>
  </sheetViews>
  <sheetFormatPr defaultRowHeight="12.75"/>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c r="A1" s="2307" t="str">
        <f>"District's Accounting Basis is " &amp;AUDITCHECK!D27</f>
        <v xml:space="preserve">District's Accounting Basis is ACCRUAL </v>
      </c>
      <c r="B1" s="2308"/>
      <c r="C1" s="1061" t="s">
        <v>1409</v>
      </c>
      <c r="D1" s="2302" t="s">
        <v>1410</v>
      </c>
      <c r="E1" s="2303"/>
      <c r="F1" s="2303"/>
      <c r="G1" s="2303"/>
      <c r="H1" s="2303"/>
      <c r="I1" s="2303"/>
      <c r="J1" s="2303"/>
      <c r="K1" s="2303"/>
      <c r="L1" s="2304"/>
      <c r="M1" s="2305" t="s">
        <v>240</v>
      </c>
      <c r="N1" s="2306"/>
    </row>
    <row r="2" spans="1:16" ht="13.5" customHeight="1">
      <c r="A2" s="2309"/>
      <c r="B2" s="2310"/>
      <c r="C2" s="1060"/>
      <c r="D2" s="1058" t="s">
        <v>958</v>
      </c>
      <c r="E2" s="1058" t="s">
        <v>1367</v>
      </c>
      <c r="F2" s="1058" t="s">
        <v>1368</v>
      </c>
      <c r="G2" s="1058" t="s">
        <v>1369</v>
      </c>
      <c r="H2" s="1058" t="s">
        <v>1370</v>
      </c>
      <c r="I2" s="1058" t="s">
        <v>1371</v>
      </c>
      <c r="J2" s="1058" t="s">
        <v>1372</v>
      </c>
      <c r="K2" s="1058" t="s">
        <v>1373</v>
      </c>
      <c r="L2" s="1058" t="s">
        <v>315</v>
      </c>
      <c r="M2" s="1054"/>
      <c r="N2" s="1055"/>
    </row>
    <row r="3" spans="1:16" s="66" customFormat="1" ht="45">
      <c r="A3" s="1062" t="s">
        <v>1140</v>
      </c>
      <c r="B3" s="867" t="s">
        <v>476</v>
      </c>
      <c r="C3" s="1053" t="s">
        <v>1141</v>
      </c>
      <c r="D3" s="1059" t="s">
        <v>244</v>
      </c>
      <c r="E3" s="1059" t="s">
        <v>53</v>
      </c>
      <c r="F3" s="1059" t="s">
        <v>1400</v>
      </c>
      <c r="G3" s="1059" t="s">
        <v>1394</v>
      </c>
      <c r="H3" s="1059" t="s">
        <v>1395</v>
      </c>
      <c r="I3" s="1059" t="s">
        <v>1342</v>
      </c>
      <c r="J3" s="1052" t="s">
        <v>358</v>
      </c>
      <c r="K3" s="1052" t="s">
        <v>359</v>
      </c>
      <c r="L3" s="1052" t="s">
        <v>645</v>
      </c>
      <c r="M3" s="1056" t="s">
        <v>1142</v>
      </c>
      <c r="N3" s="1057" t="s">
        <v>933</v>
      </c>
      <c r="O3" s="51"/>
      <c r="P3" s="51"/>
    </row>
    <row r="4" spans="1:16">
      <c r="A4" s="874" t="s">
        <v>1980</v>
      </c>
      <c r="B4" s="868"/>
      <c r="C4" s="459"/>
      <c r="D4" s="1164"/>
      <c r="E4" s="1164"/>
      <c r="F4" s="1164"/>
      <c r="G4" s="1164"/>
      <c r="H4" s="1164"/>
      <c r="I4" s="1164"/>
      <c r="J4" s="1164"/>
      <c r="K4" s="1165"/>
      <c r="L4" s="1164"/>
      <c r="M4" s="1164"/>
      <c r="N4" s="1164"/>
      <c r="O4" s="732"/>
      <c r="P4" s="732"/>
    </row>
    <row r="5" spans="1:16">
      <c r="A5" s="875" t="s">
        <v>1448</v>
      </c>
      <c r="B5" s="869">
        <v>4850</v>
      </c>
      <c r="C5" s="1925">
        <f>SUM('Revenues 9-14'!C230:K230)</f>
        <v>0</v>
      </c>
      <c r="D5" s="459"/>
      <c r="E5" s="459"/>
      <c r="F5" s="459"/>
      <c r="G5" s="459"/>
      <c r="H5" s="459"/>
      <c r="I5" s="459"/>
      <c r="J5" s="459"/>
      <c r="K5" s="540"/>
      <c r="L5" s="818">
        <f>SUM(D5:K5)</f>
        <v>0</v>
      </c>
      <c r="M5" s="1264"/>
      <c r="N5" s="1264"/>
      <c r="O5" s="732"/>
      <c r="P5" s="732"/>
    </row>
    <row r="6" spans="1:16">
      <c r="A6" s="875" t="s">
        <v>1449</v>
      </c>
      <c r="B6" s="870">
        <v>4851</v>
      </c>
      <c r="C6" s="1925">
        <f>SUM('Revenues 9-14'!C231:K231)</f>
        <v>0</v>
      </c>
      <c r="D6" s="459"/>
      <c r="E6" s="459"/>
      <c r="F6" s="459"/>
      <c r="G6" s="459"/>
      <c r="H6" s="459"/>
      <c r="I6" s="459"/>
      <c r="J6" s="459"/>
      <c r="K6" s="540"/>
      <c r="L6" s="818">
        <f t="shared" ref="L6:L33" si="0">SUM(D6:K6)</f>
        <v>0</v>
      </c>
      <c r="M6" s="1264"/>
      <c r="N6" s="1264"/>
      <c r="O6" s="163"/>
      <c r="P6" s="163"/>
    </row>
    <row r="7" spans="1:16">
      <c r="A7" s="875" t="s">
        <v>424</v>
      </c>
      <c r="B7" s="870">
        <v>4852</v>
      </c>
      <c r="C7" s="1925">
        <f>SUM('Revenues 9-14'!C232:K232)</f>
        <v>0</v>
      </c>
      <c r="D7" s="459"/>
      <c r="E7" s="459"/>
      <c r="F7" s="459"/>
      <c r="G7" s="459"/>
      <c r="H7" s="459"/>
      <c r="I7" s="459"/>
      <c r="J7" s="459"/>
      <c r="K7" s="540"/>
      <c r="L7" s="818">
        <f t="shared" si="0"/>
        <v>0</v>
      </c>
      <c r="M7" s="1264"/>
      <c r="N7" s="1264"/>
      <c r="O7" s="163"/>
      <c r="P7" s="163"/>
    </row>
    <row r="8" spans="1:16">
      <c r="A8" s="875" t="s">
        <v>425</v>
      </c>
      <c r="B8" s="870">
        <v>4853</v>
      </c>
      <c r="C8" s="1925">
        <f>SUM('Revenues 9-14'!C233:K233)</f>
        <v>0</v>
      </c>
      <c r="D8" s="459"/>
      <c r="E8" s="459"/>
      <c r="F8" s="459"/>
      <c r="G8" s="459"/>
      <c r="H8" s="459"/>
      <c r="I8" s="459"/>
      <c r="J8" s="459"/>
      <c r="K8" s="540"/>
      <c r="L8" s="818">
        <f t="shared" si="0"/>
        <v>0</v>
      </c>
      <c r="M8" s="1264"/>
      <c r="N8" s="1264"/>
      <c r="O8" s="163"/>
      <c r="P8" s="163"/>
    </row>
    <row r="9" spans="1:16">
      <c r="A9" s="875" t="s">
        <v>426</v>
      </c>
      <c r="B9" s="870">
        <v>4854</v>
      </c>
      <c r="C9" s="1925">
        <f>SUM('Revenues 9-14'!C234:K234)</f>
        <v>0</v>
      </c>
      <c r="D9" s="459"/>
      <c r="E9" s="459"/>
      <c r="F9" s="459"/>
      <c r="G9" s="459"/>
      <c r="H9" s="459"/>
      <c r="I9" s="459"/>
      <c r="J9" s="459"/>
      <c r="K9" s="540"/>
      <c r="L9" s="818">
        <f t="shared" si="0"/>
        <v>0</v>
      </c>
      <c r="M9" s="1264"/>
      <c r="N9" s="1264"/>
      <c r="O9" s="163"/>
      <c r="P9" s="163"/>
    </row>
    <row r="10" spans="1:16">
      <c r="A10" s="875" t="s">
        <v>1457</v>
      </c>
      <c r="B10" s="870">
        <v>4855</v>
      </c>
      <c r="C10" s="1925">
        <f>SUM('Revenues 9-14'!C235:K235)</f>
        <v>0</v>
      </c>
      <c r="D10" s="459"/>
      <c r="E10" s="459"/>
      <c r="F10" s="459"/>
      <c r="G10" s="459"/>
      <c r="H10" s="459"/>
      <c r="I10" s="459"/>
      <c r="J10" s="459"/>
      <c r="K10" s="540"/>
      <c r="L10" s="818">
        <f t="shared" si="0"/>
        <v>0</v>
      </c>
      <c r="M10" s="1264"/>
      <c r="N10" s="1264"/>
      <c r="O10" s="163"/>
      <c r="P10" s="163"/>
    </row>
    <row r="11" spans="1:16">
      <c r="A11" s="875" t="s">
        <v>427</v>
      </c>
      <c r="B11" s="870">
        <v>4856</v>
      </c>
      <c r="C11" s="1925">
        <f>SUM('Revenues 9-14'!C236:K236)</f>
        <v>0</v>
      </c>
      <c r="D11" s="459"/>
      <c r="E11" s="459"/>
      <c r="F11" s="459"/>
      <c r="G11" s="459"/>
      <c r="H11" s="459"/>
      <c r="I11" s="459"/>
      <c r="J11" s="459"/>
      <c r="K11" s="540"/>
      <c r="L11" s="818">
        <f t="shared" si="0"/>
        <v>0</v>
      </c>
      <c r="M11" s="1264"/>
      <c r="N11" s="1264"/>
      <c r="O11" s="163"/>
      <c r="P11" s="163"/>
    </row>
    <row r="12" spans="1:16">
      <c r="A12" s="875" t="s">
        <v>428</v>
      </c>
      <c r="B12" s="870">
        <v>4857</v>
      </c>
      <c r="C12" s="1925">
        <f>SUM('Revenues 9-14'!C237:K237)</f>
        <v>0</v>
      </c>
      <c r="D12" s="459"/>
      <c r="E12" s="459"/>
      <c r="F12" s="459"/>
      <c r="G12" s="459"/>
      <c r="H12" s="459"/>
      <c r="I12" s="459"/>
      <c r="J12" s="459"/>
      <c r="K12" s="540"/>
      <c r="L12" s="818">
        <f t="shared" si="0"/>
        <v>0</v>
      </c>
      <c r="M12" s="1264"/>
      <c r="N12" s="1264"/>
      <c r="O12" s="163"/>
      <c r="P12" s="163"/>
    </row>
    <row r="13" spans="1:16">
      <c r="A13" s="875" t="s">
        <v>429</v>
      </c>
      <c r="B13" s="870">
        <v>4860</v>
      </c>
      <c r="C13" s="1925">
        <f>SUM('Revenues 9-14'!C238:K238)</f>
        <v>0</v>
      </c>
      <c r="D13" s="459"/>
      <c r="E13" s="459"/>
      <c r="F13" s="459"/>
      <c r="G13" s="459"/>
      <c r="H13" s="459"/>
      <c r="I13" s="459"/>
      <c r="J13" s="459"/>
      <c r="K13" s="540"/>
      <c r="L13" s="818">
        <f t="shared" si="0"/>
        <v>0</v>
      </c>
      <c r="M13" s="1264"/>
      <c r="N13" s="1264"/>
      <c r="O13" s="163"/>
      <c r="P13" s="163"/>
    </row>
    <row r="14" spans="1:16">
      <c r="A14" s="875" t="s">
        <v>430</v>
      </c>
      <c r="B14" s="870">
        <v>4861</v>
      </c>
      <c r="C14" s="1925">
        <f>SUM('Revenues 9-14'!C239:K239)</f>
        <v>0</v>
      </c>
      <c r="D14" s="459"/>
      <c r="E14" s="459"/>
      <c r="F14" s="459"/>
      <c r="G14" s="459"/>
      <c r="H14" s="459"/>
      <c r="I14" s="459"/>
      <c r="J14" s="459"/>
      <c r="K14" s="540"/>
      <c r="L14" s="818">
        <f t="shared" si="0"/>
        <v>0</v>
      </c>
      <c r="M14" s="1264"/>
      <c r="N14" s="1264"/>
      <c r="O14" s="163"/>
      <c r="P14" s="163"/>
    </row>
    <row r="15" spans="1:16">
      <c r="A15" s="875" t="s">
        <v>431</v>
      </c>
      <c r="B15" s="871">
        <v>4862</v>
      </c>
      <c r="C15" s="1925">
        <f>SUM('Revenues 9-14'!C240:K240)</f>
        <v>0</v>
      </c>
      <c r="D15" s="459"/>
      <c r="E15" s="459"/>
      <c r="F15" s="459"/>
      <c r="G15" s="459"/>
      <c r="H15" s="459"/>
      <c r="I15" s="459"/>
      <c r="J15" s="459"/>
      <c r="K15" s="540"/>
      <c r="L15" s="818">
        <f t="shared" si="0"/>
        <v>0</v>
      </c>
      <c r="M15" s="1264"/>
      <c r="N15" s="1264"/>
      <c r="O15" s="163"/>
      <c r="P15" s="163"/>
    </row>
    <row r="16" spans="1:16">
      <c r="A16" s="875" t="s">
        <v>453</v>
      </c>
      <c r="B16" s="870">
        <v>4863</v>
      </c>
      <c r="C16" s="1925">
        <f>SUM('Revenues 9-14'!C241:K241)</f>
        <v>0</v>
      </c>
      <c r="D16" s="459"/>
      <c r="E16" s="459"/>
      <c r="F16" s="459"/>
      <c r="G16" s="459"/>
      <c r="H16" s="459"/>
      <c r="I16" s="459"/>
      <c r="J16" s="459"/>
      <c r="K16" s="540"/>
      <c r="L16" s="818">
        <f t="shared" si="0"/>
        <v>0</v>
      </c>
      <c r="M16" s="1264"/>
      <c r="N16" s="1264"/>
      <c r="O16" s="163"/>
      <c r="P16" s="163"/>
    </row>
    <row r="17" spans="1:16">
      <c r="A17" s="875" t="s">
        <v>732</v>
      </c>
      <c r="B17" s="870">
        <v>4864</v>
      </c>
      <c r="C17" s="1925">
        <f>SUM('Revenues 9-14'!C242:K242)</f>
        <v>0</v>
      </c>
      <c r="D17" s="459"/>
      <c r="E17" s="459"/>
      <c r="F17" s="459"/>
      <c r="G17" s="459"/>
      <c r="H17" s="459"/>
      <c r="I17" s="459"/>
      <c r="J17" s="459"/>
      <c r="K17" s="540"/>
      <c r="L17" s="818">
        <f t="shared" si="0"/>
        <v>0</v>
      </c>
      <c r="M17" s="1264"/>
      <c r="N17" s="1264"/>
      <c r="O17" s="163"/>
      <c r="P17" s="163"/>
    </row>
    <row r="18" spans="1:16">
      <c r="A18" s="875" t="s">
        <v>733</v>
      </c>
      <c r="B18" s="870">
        <v>4865</v>
      </c>
      <c r="C18" s="1925">
        <f>SUM('Revenues 9-14'!C243:K243)</f>
        <v>0</v>
      </c>
      <c r="D18" s="459"/>
      <c r="E18" s="459"/>
      <c r="F18" s="459"/>
      <c r="G18" s="459"/>
      <c r="H18" s="459"/>
      <c r="I18" s="459"/>
      <c r="J18" s="459"/>
      <c r="K18" s="540"/>
      <c r="L18" s="818">
        <f t="shared" si="0"/>
        <v>0</v>
      </c>
      <c r="M18" s="1264"/>
      <c r="N18" s="1264"/>
      <c r="O18" s="163"/>
      <c r="P18" s="163"/>
    </row>
    <row r="19" spans="1:16">
      <c r="A19" s="875" t="s">
        <v>734</v>
      </c>
      <c r="B19" s="870">
        <v>4866</v>
      </c>
      <c r="C19" s="1925">
        <f>SUM('Revenues 9-14'!C244:K244)</f>
        <v>0</v>
      </c>
      <c r="D19" s="459"/>
      <c r="E19" s="459"/>
      <c r="F19" s="459"/>
      <c r="G19" s="459"/>
      <c r="H19" s="459"/>
      <c r="I19" s="459"/>
      <c r="J19" s="459"/>
      <c r="K19" s="540"/>
      <c r="L19" s="818">
        <f t="shared" si="0"/>
        <v>0</v>
      </c>
      <c r="M19" s="1264"/>
      <c r="N19" s="1264"/>
      <c r="O19" s="163"/>
      <c r="P19" s="163"/>
    </row>
    <row r="20" spans="1:16">
      <c r="A20" s="875" t="s">
        <v>865</v>
      </c>
      <c r="B20" s="870">
        <v>4867</v>
      </c>
      <c r="C20" s="1925">
        <f>SUM('Revenues 9-14'!C245:K245)</f>
        <v>0</v>
      </c>
      <c r="D20" s="459"/>
      <c r="E20" s="459"/>
      <c r="F20" s="459"/>
      <c r="G20" s="459"/>
      <c r="H20" s="459"/>
      <c r="I20" s="459"/>
      <c r="J20" s="459"/>
      <c r="K20" s="540"/>
      <c r="L20" s="818">
        <f t="shared" si="0"/>
        <v>0</v>
      </c>
      <c r="M20" s="1264"/>
      <c r="N20" s="1264"/>
      <c r="O20" s="163"/>
      <c r="P20" s="163"/>
    </row>
    <row r="21" spans="1:16">
      <c r="A21" s="875" t="s">
        <v>866</v>
      </c>
      <c r="B21" s="870">
        <v>4868</v>
      </c>
      <c r="C21" s="1925">
        <f>SUM('Revenues 9-14'!C246:K246)</f>
        <v>0</v>
      </c>
      <c r="D21" s="459"/>
      <c r="E21" s="459"/>
      <c r="F21" s="459"/>
      <c r="G21" s="459"/>
      <c r="H21" s="459"/>
      <c r="I21" s="459"/>
      <c r="J21" s="459"/>
      <c r="K21" s="540"/>
      <c r="L21" s="1925">
        <f t="shared" si="0"/>
        <v>0</v>
      </c>
      <c r="M21" s="1264"/>
      <c r="N21" s="1264"/>
      <c r="O21" s="163"/>
      <c r="P21" s="163"/>
    </row>
    <row r="22" spans="1:16">
      <c r="A22" s="875" t="s">
        <v>932</v>
      </c>
      <c r="B22" s="871">
        <v>4869</v>
      </c>
      <c r="C22" s="1925">
        <f>SUM('Revenues 9-14'!C247:K247)</f>
        <v>0</v>
      </c>
      <c r="D22" s="459"/>
      <c r="E22" s="459"/>
      <c r="F22" s="459"/>
      <c r="G22" s="459"/>
      <c r="H22" s="459"/>
      <c r="I22" s="459"/>
      <c r="J22" s="459"/>
      <c r="K22" s="540"/>
      <c r="L22" s="818">
        <f t="shared" si="0"/>
        <v>0</v>
      </c>
      <c r="M22" s="1264"/>
      <c r="N22" s="1264"/>
      <c r="O22" s="163"/>
      <c r="P22" s="163"/>
    </row>
    <row r="23" spans="1:16">
      <c r="A23" s="1277" t="s">
        <v>1440</v>
      </c>
      <c r="B23" s="870">
        <v>4870</v>
      </c>
      <c r="C23" s="1925">
        <f>SUM('Revenues 9-14'!C248:K248)</f>
        <v>0</v>
      </c>
      <c r="D23" s="459"/>
      <c r="E23" s="459"/>
      <c r="F23" s="459"/>
      <c r="G23" s="459"/>
      <c r="H23" s="459"/>
      <c r="I23" s="459"/>
      <c r="J23" s="459"/>
      <c r="K23" s="540"/>
      <c r="L23" s="818">
        <f t="shared" si="0"/>
        <v>0</v>
      </c>
      <c r="M23" s="1264"/>
      <c r="N23" s="1264"/>
      <c r="O23" s="163"/>
      <c r="P23" s="163"/>
    </row>
    <row r="24" spans="1:16">
      <c r="A24" s="875" t="s">
        <v>602</v>
      </c>
      <c r="B24" s="870">
        <v>4871</v>
      </c>
      <c r="C24" s="1925">
        <f>SUM('Revenues 9-14'!C249:K249)</f>
        <v>0</v>
      </c>
      <c r="D24" s="459"/>
      <c r="E24" s="459"/>
      <c r="F24" s="459"/>
      <c r="G24" s="459"/>
      <c r="H24" s="459"/>
      <c r="I24" s="459"/>
      <c r="J24" s="459"/>
      <c r="K24" s="540"/>
      <c r="L24" s="818">
        <f t="shared" si="0"/>
        <v>0</v>
      </c>
      <c r="M24" s="1264"/>
      <c r="N24" s="1264"/>
      <c r="O24" s="163"/>
      <c r="P24" s="163"/>
    </row>
    <row r="25" spans="1:16">
      <c r="A25" s="875" t="s">
        <v>603</v>
      </c>
      <c r="B25" s="870">
        <v>4872</v>
      </c>
      <c r="C25" s="1925">
        <f>SUM('Revenues 9-14'!C250:K250)</f>
        <v>0</v>
      </c>
      <c r="D25" s="459"/>
      <c r="E25" s="459"/>
      <c r="F25" s="459"/>
      <c r="G25" s="459"/>
      <c r="H25" s="459"/>
      <c r="I25" s="459"/>
      <c r="J25" s="459"/>
      <c r="K25" s="540"/>
      <c r="L25" s="818">
        <f t="shared" si="0"/>
        <v>0</v>
      </c>
      <c r="M25" s="1264"/>
      <c r="N25" s="1264"/>
      <c r="O25" s="163"/>
      <c r="P25" s="163"/>
    </row>
    <row r="26" spans="1:16">
      <c r="A26" s="875" t="s">
        <v>604</v>
      </c>
      <c r="B26" s="870">
        <v>4873</v>
      </c>
      <c r="C26" s="1925">
        <f>SUM('Revenues 9-14'!C251:K251)</f>
        <v>0</v>
      </c>
      <c r="D26" s="459"/>
      <c r="E26" s="459"/>
      <c r="F26" s="459"/>
      <c r="G26" s="459"/>
      <c r="H26" s="459"/>
      <c r="I26" s="459"/>
      <c r="J26" s="459"/>
      <c r="K26" s="540"/>
      <c r="L26" s="818">
        <f t="shared" si="0"/>
        <v>0</v>
      </c>
      <c r="M26" s="1264"/>
      <c r="N26" s="1264"/>
      <c r="O26" s="163"/>
      <c r="P26" s="163"/>
    </row>
    <row r="27" spans="1:16">
      <c r="A27" s="875" t="s">
        <v>605</v>
      </c>
      <c r="B27" s="870">
        <v>4874</v>
      </c>
      <c r="C27" s="1925">
        <f>SUM('Revenues 9-14'!C252:K252)</f>
        <v>0</v>
      </c>
      <c r="D27" s="459"/>
      <c r="E27" s="459"/>
      <c r="F27" s="459"/>
      <c r="G27" s="459"/>
      <c r="H27" s="459"/>
      <c r="I27" s="459"/>
      <c r="J27" s="459"/>
      <c r="K27" s="540"/>
      <c r="L27" s="818">
        <f t="shared" si="0"/>
        <v>0</v>
      </c>
      <c r="M27" s="1264"/>
      <c r="N27" s="1264"/>
      <c r="O27" s="163"/>
      <c r="P27" s="163"/>
    </row>
    <row r="28" spans="1:16">
      <c r="A28" s="875" t="s">
        <v>600</v>
      </c>
      <c r="B28" s="870">
        <v>4875</v>
      </c>
      <c r="C28" s="1925">
        <f>SUM('Revenues 9-14'!C253:K253)</f>
        <v>0</v>
      </c>
      <c r="D28" s="459"/>
      <c r="E28" s="459"/>
      <c r="F28" s="459"/>
      <c r="G28" s="459"/>
      <c r="H28" s="459"/>
      <c r="I28" s="459"/>
      <c r="J28" s="459"/>
      <c r="K28" s="540"/>
      <c r="L28" s="818">
        <f t="shared" si="0"/>
        <v>0</v>
      </c>
      <c r="M28" s="1264"/>
      <c r="N28" s="1264"/>
      <c r="O28" s="163"/>
      <c r="P28" s="163"/>
    </row>
    <row r="29" spans="1:16">
      <c r="A29" s="875" t="s">
        <v>606</v>
      </c>
      <c r="B29" s="870">
        <v>4876</v>
      </c>
      <c r="C29" s="1925">
        <f>SUM('Revenues 9-14'!C254:K254)</f>
        <v>0</v>
      </c>
      <c r="D29" s="459"/>
      <c r="E29" s="459"/>
      <c r="F29" s="459"/>
      <c r="G29" s="459"/>
      <c r="H29" s="459"/>
      <c r="I29" s="459"/>
      <c r="J29" s="459"/>
      <c r="K29" s="540"/>
      <c r="L29" s="818">
        <f t="shared" si="0"/>
        <v>0</v>
      </c>
      <c r="M29" s="1264"/>
      <c r="N29" s="1264"/>
      <c r="O29" s="163"/>
      <c r="P29" s="163"/>
    </row>
    <row r="30" spans="1:16">
      <c r="A30" s="875" t="s">
        <v>607</v>
      </c>
      <c r="B30" s="870">
        <v>4877</v>
      </c>
      <c r="C30" s="1925">
        <f>SUM('Revenues 9-14'!C255:K255)</f>
        <v>0</v>
      </c>
      <c r="D30" s="459"/>
      <c r="E30" s="459"/>
      <c r="F30" s="459"/>
      <c r="G30" s="459"/>
      <c r="H30" s="459"/>
      <c r="I30" s="459"/>
      <c r="J30" s="459"/>
      <c r="K30" s="540"/>
      <c r="L30" s="818">
        <f t="shared" si="0"/>
        <v>0</v>
      </c>
      <c r="M30" s="1264"/>
      <c r="N30" s="1264"/>
      <c r="O30" s="163"/>
      <c r="P30" s="163"/>
    </row>
    <row r="31" spans="1:16">
      <c r="A31" s="875" t="s">
        <v>608</v>
      </c>
      <c r="B31" s="870">
        <v>4878</v>
      </c>
      <c r="C31" s="1925">
        <f>SUM('Revenues 9-14'!C256:K256)</f>
        <v>0</v>
      </c>
      <c r="D31" s="459"/>
      <c r="E31" s="459"/>
      <c r="F31" s="459"/>
      <c r="G31" s="459"/>
      <c r="H31" s="459"/>
      <c r="I31" s="459"/>
      <c r="J31" s="459"/>
      <c r="K31" s="540"/>
      <c r="L31" s="818">
        <f t="shared" si="0"/>
        <v>0</v>
      </c>
      <c r="M31" s="1264"/>
      <c r="N31" s="1264"/>
      <c r="O31" s="163"/>
      <c r="P31" s="163"/>
    </row>
    <row r="32" spans="1:16">
      <c r="A32" s="875" t="s">
        <v>609</v>
      </c>
      <c r="B32" s="870">
        <v>4879</v>
      </c>
      <c r="C32" s="1925">
        <f>SUM('Revenues 9-14'!C257:K257)</f>
        <v>0</v>
      </c>
      <c r="D32" s="459"/>
      <c r="E32" s="459"/>
      <c r="F32" s="459"/>
      <c r="G32" s="459"/>
      <c r="H32" s="459"/>
      <c r="I32" s="459"/>
      <c r="J32" s="459"/>
      <c r="K32" s="540"/>
      <c r="L32" s="818">
        <f t="shared" si="0"/>
        <v>0</v>
      </c>
      <c r="M32" s="1264"/>
      <c r="N32" s="1264"/>
      <c r="O32" s="163"/>
      <c r="P32" s="163"/>
    </row>
    <row r="33" spans="1:16">
      <c r="A33" s="875" t="s">
        <v>610</v>
      </c>
      <c r="B33" s="870">
        <v>4880</v>
      </c>
      <c r="C33" s="1925">
        <f>SUM('Revenues 9-14'!C258:K258)</f>
        <v>0</v>
      </c>
      <c r="D33" s="743"/>
      <c r="E33" s="743"/>
      <c r="F33" s="743"/>
      <c r="G33" s="743"/>
      <c r="H33" s="743"/>
      <c r="I33" s="743"/>
      <c r="J33" s="743"/>
      <c r="K33" s="540"/>
      <c r="L33" s="818">
        <f t="shared" si="0"/>
        <v>0</v>
      </c>
      <c r="M33" s="1265"/>
      <c r="N33" s="1265"/>
      <c r="O33" s="163"/>
      <c r="P33" s="163"/>
    </row>
    <row r="34" spans="1:16" ht="13.5" thickBot="1">
      <c r="A34" s="731" t="s">
        <v>469</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0"/>
      <c r="L34" s="745">
        <f>SUM(L5:L33)</f>
        <v>0</v>
      </c>
      <c r="M34" s="745">
        <f>SUM(M5:M32)</f>
        <v>0</v>
      </c>
      <c r="N34" s="745">
        <f>SUM(N5:N32)</f>
        <v>0</v>
      </c>
      <c r="O34" s="163"/>
      <c r="P34" s="163"/>
    </row>
    <row r="35" spans="1:16" ht="14.25" thickTop="1" thickBot="1">
      <c r="A35" s="731" t="s">
        <v>1981</v>
      </c>
      <c r="B35" s="873"/>
      <c r="C35" s="1166">
        <f>SUM(C4+C34)-L34</f>
        <v>0</v>
      </c>
      <c r="D35" s="547"/>
      <c r="E35" s="547"/>
      <c r="F35" s="547"/>
      <c r="G35" s="547"/>
      <c r="H35" s="547"/>
      <c r="I35" s="547"/>
      <c r="J35" s="547"/>
      <c r="K35" s="547"/>
      <c r="L35" s="547"/>
      <c r="M35" s="1167"/>
      <c r="N35" s="547"/>
      <c r="O35" s="163"/>
      <c r="P35" s="163"/>
    </row>
    <row r="36" spans="1:16" ht="12" customHeight="1" thickTop="1">
      <c r="C36" s="733"/>
      <c r="D36" s="736"/>
      <c r="E36" s="736"/>
      <c r="F36" s="736"/>
      <c r="G36" s="736"/>
      <c r="H36" s="736"/>
      <c r="I36" s="736"/>
      <c r="J36" s="161"/>
      <c r="K36" s="161"/>
      <c r="L36" s="736"/>
      <c r="M36" s="734"/>
      <c r="N36" s="735"/>
      <c r="O36" s="163"/>
      <c r="P36" s="163"/>
    </row>
    <row r="37" spans="1:16">
      <c r="A37" s="1173">
        <v>1</v>
      </c>
      <c r="B37" s="1841" t="s">
        <v>1902</v>
      </c>
      <c r="C37" s="84"/>
      <c r="D37" s="84"/>
      <c r="E37" s="84"/>
      <c r="F37" s="84"/>
      <c r="G37" s="84"/>
      <c r="H37" s="84"/>
      <c r="I37" s="84"/>
    </row>
    <row r="38" spans="1:16" ht="12" customHeight="1">
      <c r="B38" s="1156" t="s">
        <v>241</v>
      </c>
    </row>
    <row r="39" spans="1:16" ht="12" customHeight="1">
      <c r="B39" s="1386"/>
      <c r="C39" s="1155" t="s">
        <v>1060</v>
      </c>
    </row>
    <row r="40" spans="1:16" ht="12" customHeight="1">
      <c r="B40" s="1157"/>
      <c r="C40" s="1155" t="s">
        <v>1363</v>
      </c>
    </row>
    <row r="41" spans="1:16" ht="12" customHeight="1">
      <c r="B41" s="1157"/>
      <c r="C41" s="1155" t="s">
        <v>1364</v>
      </c>
    </row>
    <row r="42" spans="1:16" ht="12" customHeight="1">
      <c r="B42" s="1157"/>
      <c r="C42" s="1155" t="s">
        <v>232</v>
      </c>
    </row>
    <row r="43" spans="1:16" ht="12" customHeight="1">
      <c r="B43" s="1157"/>
      <c r="C43" s="1155" t="s">
        <v>1365</v>
      </c>
    </row>
    <row r="44" spans="1:16" ht="12" customHeight="1">
      <c r="C44" s="1155" t="s">
        <v>237</v>
      </c>
    </row>
    <row r="45" spans="1:16" ht="12" customHeight="1">
      <c r="B45" s="1157"/>
      <c r="C45" s="1155" t="s">
        <v>1366</v>
      </c>
    </row>
    <row r="46" spans="1:16" ht="12" customHeight="1">
      <c r="B46" s="1159"/>
      <c r="C46" s="1155"/>
    </row>
    <row r="47" spans="1:16">
      <c r="A47" s="1172">
        <v>2</v>
      </c>
      <c r="B47" s="1910" t="s">
        <v>1361</v>
      </c>
      <c r="C47" s="35"/>
      <c r="D47" s="1911"/>
      <c r="E47" s="1911"/>
      <c r="F47" s="1911"/>
      <c r="H47" s="1171"/>
    </row>
    <row r="48" spans="1:16">
      <c r="A48" s="35"/>
      <c r="B48" s="1912" t="s">
        <v>1360</v>
      </c>
      <c r="C48" s="1910"/>
      <c r="D48" s="1911"/>
      <c r="E48" s="1911"/>
      <c r="F48" s="1911"/>
      <c r="G48" s="1387"/>
      <c r="H48" s="1160"/>
    </row>
    <row r="49" spans="1:13">
      <c r="B49" s="1158"/>
      <c r="C49" s="59"/>
      <c r="D49" s="56"/>
    </row>
    <row r="50" spans="1:13">
      <c r="B50" s="2311"/>
      <c r="C50" s="2312"/>
      <c r="D50" s="2312"/>
      <c r="E50" s="2312"/>
      <c r="F50" s="2312"/>
      <c r="G50" s="2312"/>
      <c r="H50" s="2312"/>
      <c r="I50" s="2312"/>
      <c r="J50" s="2313"/>
      <c r="K50" s="2313"/>
      <c r="L50" s="2313"/>
      <c r="M50" s="2314"/>
    </row>
    <row r="51" spans="1:13">
      <c r="B51" s="2315"/>
      <c r="C51" s="2316"/>
      <c r="D51" s="2316"/>
      <c r="E51" s="2316"/>
      <c r="F51" s="2316"/>
      <c r="G51" s="2316"/>
      <c r="H51" s="2316"/>
      <c r="I51" s="2316"/>
      <c r="J51" s="2317"/>
      <c r="K51" s="2317"/>
      <c r="L51" s="2317"/>
      <c r="M51" s="2318"/>
    </row>
    <row r="52" spans="1:13">
      <c r="B52" s="2315"/>
      <c r="C52" s="2316"/>
      <c r="D52" s="2316"/>
      <c r="E52" s="2316"/>
      <c r="F52" s="2316"/>
      <c r="G52" s="2316"/>
      <c r="H52" s="2316"/>
      <c r="I52" s="2316"/>
      <c r="J52" s="2317"/>
      <c r="K52" s="2317"/>
      <c r="L52" s="2317"/>
      <c r="M52" s="2318"/>
    </row>
    <row r="53" spans="1:13">
      <c r="B53" s="2315"/>
      <c r="C53" s="2316"/>
      <c r="D53" s="2316"/>
      <c r="E53" s="2316"/>
      <c r="F53" s="2316"/>
      <c r="G53" s="2316"/>
      <c r="H53" s="2316"/>
      <c r="I53" s="2316"/>
      <c r="J53" s="2317"/>
      <c r="K53" s="2317"/>
      <c r="L53" s="2317"/>
      <c r="M53" s="2318"/>
    </row>
    <row r="54" spans="1:13">
      <c r="B54" s="2315"/>
      <c r="C54" s="2316"/>
      <c r="D54" s="2316"/>
      <c r="E54" s="2316"/>
      <c r="F54" s="2316"/>
      <c r="G54" s="2316"/>
      <c r="H54" s="2316"/>
      <c r="I54" s="2316"/>
      <c r="J54" s="2317"/>
      <c r="K54" s="2317"/>
      <c r="L54" s="2317"/>
      <c r="M54" s="2318"/>
    </row>
    <row r="55" spans="1:13" ht="21.75" customHeight="1">
      <c r="B55" s="2319"/>
      <c r="C55" s="2320"/>
      <c r="D55" s="2320"/>
      <c r="E55" s="2320"/>
      <c r="F55" s="2320"/>
      <c r="G55" s="2320"/>
      <c r="H55" s="2320"/>
      <c r="I55" s="2320"/>
      <c r="J55" s="2320"/>
      <c r="K55" s="2320"/>
      <c r="L55" s="2320"/>
      <c r="M55" s="2321"/>
    </row>
    <row r="56" spans="1:13">
      <c r="A56" s="56" t="s">
        <v>238</v>
      </c>
    </row>
  </sheetData>
  <sheetProtection password="E414"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47"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sheetPr codeName="Sheet10">
    <tabColor rgb="FFFFFF00"/>
  </sheetPr>
  <dimension ref="A1:F36"/>
  <sheetViews>
    <sheetView showGridLines="0" defaultGridColor="0" colorId="8" workbookViewId="0">
      <selection activeCell="L19" sqref="L19"/>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09" t="s">
        <v>112</v>
      </c>
    </row>
    <row r="2" spans="1:6" ht="45">
      <c r="A2" s="905" t="s">
        <v>624</v>
      </c>
      <c r="B2" s="908" t="s">
        <v>1982</v>
      </c>
      <c r="C2" s="1219" t="s">
        <v>1983</v>
      </c>
      <c r="D2" s="1219" t="s">
        <v>1984</v>
      </c>
      <c r="E2" s="1219" t="s">
        <v>1985</v>
      </c>
      <c r="F2" s="1219" t="s">
        <v>1986</v>
      </c>
    </row>
    <row r="3" spans="1:6" ht="12" customHeight="1">
      <c r="A3" s="906"/>
      <c r="B3" s="585"/>
      <c r="C3" s="904"/>
      <c r="D3" s="907" t="s">
        <v>322</v>
      </c>
      <c r="E3" s="904"/>
      <c r="F3" s="907" t="s">
        <v>323</v>
      </c>
    </row>
    <row r="4" spans="1:6" ht="13.7" customHeight="1">
      <c r="A4" s="583" t="s">
        <v>1472</v>
      </c>
      <c r="B4" s="602">
        <f>'Revenues 9-14'!C5</f>
        <v>0</v>
      </c>
      <c r="C4" s="545"/>
      <c r="D4" s="603">
        <f>B4-C4</f>
        <v>0</v>
      </c>
      <c r="E4" s="545"/>
      <c r="F4" s="603">
        <f>E4-C4</f>
        <v>0</v>
      </c>
    </row>
    <row r="5" spans="1:6" ht="13.7" customHeight="1">
      <c r="A5" s="583" t="s">
        <v>1109</v>
      </c>
      <c r="B5" s="602">
        <f>'Revenues 9-14'!D5</f>
        <v>0</v>
      </c>
      <c r="C5" s="545"/>
      <c r="D5" s="603">
        <f t="shared" ref="D5:D18" si="0">B5-C5</f>
        <v>0</v>
      </c>
      <c r="E5" s="545"/>
      <c r="F5" s="603">
        <f>E5-C5</f>
        <v>0</v>
      </c>
    </row>
    <row r="6" spans="1:6" ht="13.7" customHeight="1">
      <c r="A6" s="583" t="s">
        <v>518</v>
      </c>
      <c r="B6" s="602">
        <f>'Revenues 9-14'!E5</f>
        <v>0</v>
      </c>
      <c r="C6" s="545"/>
      <c r="D6" s="603">
        <f t="shared" si="0"/>
        <v>0</v>
      </c>
      <c r="E6" s="545"/>
      <c r="F6" s="603">
        <f t="shared" ref="F6:F18" si="1">E6-C6</f>
        <v>0</v>
      </c>
    </row>
    <row r="7" spans="1:6" ht="13.7" customHeight="1">
      <c r="A7" s="583" t="s">
        <v>183</v>
      </c>
      <c r="B7" s="602">
        <f>'Revenues 9-14'!F5</f>
        <v>0</v>
      </c>
      <c r="C7" s="545"/>
      <c r="D7" s="603">
        <f t="shared" si="0"/>
        <v>0</v>
      </c>
      <c r="E7" s="545"/>
      <c r="F7" s="603">
        <f t="shared" si="1"/>
        <v>0</v>
      </c>
    </row>
    <row r="8" spans="1:6" ht="13.7" customHeight="1">
      <c r="A8" s="583" t="s">
        <v>1504</v>
      </c>
      <c r="B8" s="602">
        <f>'Revenues 9-14'!G5</f>
        <v>0</v>
      </c>
      <c r="C8" s="545"/>
      <c r="D8" s="603">
        <f t="shared" si="0"/>
        <v>0</v>
      </c>
      <c r="E8" s="545"/>
      <c r="F8" s="603">
        <f t="shared" si="1"/>
        <v>0</v>
      </c>
    </row>
    <row r="9" spans="1:6" ht="13.7" customHeight="1">
      <c r="A9" s="583" t="s">
        <v>515</v>
      </c>
      <c r="B9" s="602">
        <f>'Revenues 9-14'!H5</f>
        <v>0</v>
      </c>
      <c r="C9" s="545"/>
      <c r="D9" s="603">
        <f t="shared" si="0"/>
        <v>0</v>
      </c>
      <c r="E9" s="545"/>
      <c r="F9" s="603">
        <f t="shared" si="1"/>
        <v>0</v>
      </c>
    </row>
    <row r="10" spans="1:6" ht="13.7" customHeight="1">
      <c r="A10" s="583" t="s">
        <v>514</v>
      </c>
      <c r="B10" s="602">
        <f>'Revenues 9-14'!I5</f>
        <v>0</v>
      </c>
      <c r="C10" s="545"/>
      <c r="D10" s="603">
        <f t="shared" si="0"/>
        <v>0</v>
      </c>
      <c r="E10" s="545"/>
      <c r="F10" s="603">
        <f t="shared" si="1"/>
        <v>0</v>
      </c>
    </row>
    <row r="11" spans="1:6">
      <c r="A11" s="583" t="s">
        <v>516</v>
      </c>
      <c r="B11" s="602">
        <f>'Revenues 9-14'!J5</f>
        <v>0</v>
      </c>
      <c r="C11" s="545"/>
      <c r="D11" s="603">
        <f t="shared" si="0"/>
        <v>0</v>
      </c>
      <c r="E11" s="545"/>
      <c r="F11" s="603">
        <f t="shared" si="1"/>
        <v>0</v>
      </c>
    </row>
    <row r="12" spans="1:6" ht="13.7" customHeight="1">
      <c r="A12" s="583" t="s">
        <v>186</v>
      </c>
      <c r="B12" s="602">
        <f>'Revenues 9-14'!K5</f>
        <v>0</v>
      </c>
      <c r="C12" s="545"/>
      <c r="D12" s="603">
        <f t="shared" si="0"/>
        <v>0</v>
      </c>
      <c r="E12" s="545"/>
      <c r="F12" s="603">
        <f t="shared" si="1"/>
        <v>0</v>
      </c>
    </row>
    <row r="13" spans="1:6" ht="13.7" customHeight="1">
      <c r="A13" s="583" t="s">
        <v>1189</v>
      </c>
      <c r="B13" s="602">
        <f>SUM('Revenues 9-14'!C6:D6)</f>
        <v>0</v>
      </c>
      <c r="C13" s="545"/>
      <c r="D13" s="603">
        <f t="shared" si="0"/>
        <v>0</v>
      </c>
      <c r="E13" s="545"/>
      <c r="F13" s="603">
        <f t="shared" si="1"/>
        <v>0</v>
      </c>
    </row>
    <row r="14" spans="1:6" ht="13.7" customHeight="1">
      <c r="A14" s="583" t="s">
        <v>517</v>
      </c>
      <c r="B14" s="602">
        <f>SUM('Revenues 9-14'!C7:D7,'Revenues 9-14'!F7:H7)</f>
        <v>0</v>
      </c>
      <c r="C14" s="545"/>
      <c r="D14" s="603">
        <f t="shared" si="0"/>
        <v>0</v>
      </c>
      <c r="E14" s="545"/>
      <c r="F14" s="603">
        <f t="shared" si="1"/>
        <v>0</v>
      </c>
    </row>
    <row r="15" spans="1:6" ht="13.7" customHeight="1">
      <c r="A15" s="583" t="s">
        <v>1476</v>
      </c>
      <c r="B15" s="602">
        <f>'Revenues 9-14'!E9</f>
        <v>0</v>
      </c>
      <c r="C15" s="545"/>
      <c r="D15" s="603">
        <f t="shared" si="0"/>
        <v>0</v>
      </c>
      <c r="E15" s="545"/>
      <c r="F15" s="603">
        <f t="shared" si="1"/>
        <v>0</v>
      </c>
    </row>
    <row r="16" spans="1:6" ht="13.7" customHeight="1">
      <c r="A16" s="583" t="s">
        <v>1477</v>
      </c>
      <c r="B16" s="602">
        <f>'Revenues 9-14'!G8</f>
        <v>0</v>
      </c>
      <c r="C16" s="545"/>
      <c r="D16" s="603">
        <f t="shared" si="0"/>
        <v>0</v>
      </c>
      <c r="E16" s="545"/>
      <c r="F16" s="603">
        <f t="shared" si="1"/>
        <v>0</v>
      </c>
    </row>
    <row r="17" spans="1:6" ht="13.7" customHeight="1">
      <c r="A17" s="583" t="s">
        <v>1478</v>
      </c>
      <c r="B17" s="602">
        <f>'Revenues 9-14'!C10</f>
        <v>0</v>
      </c>
      <c r="C17" s="545"/>
      <c r="D17" s="603">
        <f t="shared" si="0"/>
        <v>0</v>
      </c>
      <c r="E17" s="545"/>
      <c r="F17" s="603">
        <f t="shared" si="1"/>
        <v>0</v>
      </c>
    </row>
    <row r="18" spans="1:6" ht="13.7" customHeight="1">
      <c r="A18" s="583" t="s">
        <v>944</v>
      </c>
      <c r="B18" s="602">
        <f>SUM('Revenues 9-14'!C11:K11)</f>
        <v>0</v>
      </c>
      <c r="C18" s="545"/>
      <c r="D18" s="603">
        <f t="shared" si="0"/>
        <v>0</v>
      </c>
      <c r="E18" s="545"/>
      <c r="F18" s="603">
        <f t="shared" si="1"/>
        <v>0</v>
      </c>
    </row>
    <row r="19" spans="1:6" ht="13.7" customHeight="1" thickBot="1">
      <c r="A19" s="584" t="s">
        <v>1479</v>
      </c>
      <c r="B19" s="604">
        <f>SUM(B4:B18)</f>
        <v>0</v>
      </c>
      <c r="C19" s="604">
        <f>SUM(C4:C18)</f>
        <v>0</v>
      </c>
      <c r="D19" s="604">
        <f>SUM(D4:D18)</f>
        <v>0</v>
      </c>
      <c r="E19" s="604">
        <f>SUM(E4:E18)</f>
        <v>0</v>
      </c>
      <c r="F19" s="604">
        <f>SUM(F4:F18)</f>
        <v>0</v>
      </c>
    </row>
    <row r="20" spans="1:6" ht="13.5" thickTop="1">
      <c r="B20" s="21"/>
      <c r="F20" s="90"/>
    </row>
    <row r="21" spans="1:6">
      <c r="A21" s="581" t="s">
        <v>655</v>
      </c>
      <c r="B21" s="92"/>
      <c r="F21" s="90"/>
    </row>
    <row r="22" spans="1:6">
      <c r="A22" s="582" t="s">
        <v>789</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E414" sheet="1" objects="1" scenarios="1"/>
  <phoneticPr fontId="11" type="noConversion"/>
  <printOptions headings="1" gridLinesSet="0"/>
  <pageMargins left="0.45" right="0.46" top="0.95" bottom="0.52" header="0.64" footer="0.17"/>
  <pageSetup scale="9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tabColor rgb="FFFFFF00"/>
  </sheetPr>
  <dimension ref="A1:K59"/>
  <sheetViews>
    <sheetView showGridLines="0" defaultGridColor="0" colorId="8" workbookViewId="0">
      <selection activeCell="L19" sqref="L19"/>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341" t="s">
        <v>790</v>
      </c>
      <c r="B1" s="2342"/>
      <c r="C1" s="910"/>
    </row>
    <row r="2" spans="1:7" ht="33.75">
      <c r="A2" s="2347" t="s">
        <v>624</v>
      </c>
      <c r="B2" s="2348"/>
      <c r="C2" s="1800" t="s">
        <v>1987</v>
      </c>
      <c r="D2" s="1800" t="s">
        <v>1988</v>
      </c>
      <c r="E2" s="1800" t="s">
        <v>1989</v>
      </c>
      <c r="F2" s="1800" t="s">
        <v>1990</v>
      </c>
    </row>
    <row r="3" spans="1:7" ht="23.25" customHeight="1">
      <c r="A3" s="2352" t="s">
        <v>1424</v>
      </c>
      <c r="B3" s="2336"/>
      <c r="C3" s="2343"/>
      <c r="D3" s="2344"/>
      <c r="E3" s="2344"/>
      <c r="F3" s="2345"/>
    </row>
    <row r="4" spans="1:7" ht="12.75" customHeight="1" thickBot="1">
      <c r="A4" s="2333" t="s">
        <v>791</v>
      </c>
      <c r="B4" s="2349"/>
      <c r="C4" s="1049"/>
      <c r="D4" s="1049"/>
      <c r="E4" s="1049"/>
      <c r="F4" s="1775">
        <f>SUM(C4+D4)-E4</f>
        <v>0</v>
      </c>
    </row>
    <row r="5" spans="1:7" ht="13.5" thickTop="1">
      <c r="A5" s="2350" t="s">
        <v>1420</v>
      </c>
      <c r="B5" s="2336"/>
      <c r="C5" s="2330"/>
      <c r="D5" s="2331"/>
      <c r="E5" s="2331"/>
      <c r="F5" s="2332"/>
    </row>
    <row r="6" spans="1:7" ht="12.75" customHeight="1" thickBot="1">
      <c r="A6" s="825" t="s">
        <v>68</v>
      </c>
      <c r="B6" s="824"/>
      <c r="C6" s="1776"/>
      <c r="D6" s="545"/>
      <c r="E6" s="1776"/>
      <c r="F6" s="1775">
        <f t="shared" ref="F6:F14" si="0">SUM(C6+D6)-E6</f>
        <v>0</v>
      </c>
    </row>
    <row r="7" spans="1:7" ht="12.75" customHeight="1" thickTop="1" thickBot="1">
      <c r="A7" s="825" t="s">
        <v>7</v>
      </c>
      <c r="B7" s="824"/>
      <c r="C7" s="1776"/>
      <c r="D7" s="545"/>
      <c r="E7" s="1776"/>
      <c r="F7" s="1775">
        <f t="shared" si="0"/>
        <v>0</v>
      </c>
    </row>
    <row r="8" spans="1:7" ht="12.75" customHeight="1" thickTop="1" thickBot="1">
      <c r="A8" s="825" t="s">
        <v>656</v>
      </c>
      <c r="B8" s="824"/>
      <c r="C8" s="1776"/>
      <c r="D8" s="545"/>
      <c r="E8" s="1776"/>
      <c r="F8" s="1775">
        <f t="shared" si="0"/>
        <v>0</v>
      </c>
    </row>
    <row r="9" spans="1:7" ht="12.75" customHeight="1" thickTop="1" thickBot="1">
      <c r="A9" s="825" t="s">
        <v>657</v>
      </c>
      <c r="B9" s="824"/>
      <c r="C9" s="1776"/>
      <c r="D9" s="545"/>
      <c r="E9" s="1776"/>
      <c r="F9" s="1775">
        <f t="shared" si="0"/>
        <v>0</v>
      </c>
    </row>
    <row r="10" spans="1:7" ht="12.75" customHeight="1" thickTop="1" thickBot="1">
      <c r="A10" s="825" t="s">
        <v>658</v>
      </c>
      <c r="B10" s="824"/>
      <c r="C10" s="1776"/>
      <c r="D10" s="545"/>
      <c r="E10" s="1776"/>
      <c r="F10" s="1775">
        <f t="shared" si="0"/>
        <v>0</v>
      </c>
    </row>
    <row r="11" spans="1:7" ht="12.75" customHeight="1" thickTop="1" thickBot="1">
      <c r="A11" s="825" t="s">
        <v>416</v>
      </c>
      <c r="B11" s="824"/>
      <c r="C11" s="1776"/>
      <c r="D11" s="545"/>
      <c r="E11" s="1776"/>
      <c r="F11" s="1775">
        <f t="shared" si="0"/>
        <v>0</v>
      </c>
    </row>
    <row r="12" spans="1:7" ht="12.75" customHeight="1" thickTop="1" thickBot="1">
      <c r="A12" s="825" t="s">
        <v>1475</v>
      </c>
      <c r="B12" s="824"/>
      <c r="C12" s="1776"/>
      <c r="D12" s="545"/>
      <c r="E12" s="1776"/>
      <c r="F12" s="1775">
        <f t="shared" si="0"/>
        <v>0</v>
      </c>
    </row>
    <row r="13" spans="1:7" ht="12.75" customHeight="1" thickTop="1" thickBot="1">
      <c r="A13" s="825" t="s">
        <v>486</v>
      </c>
      <c r="B13" s="824"/>
      <c r="C13" s="1776"/>
      <c r="D13" s="545"/>
      <c r="E13" s="1776"/>
      <c r="F13" s="1775">
        <f t="shared" si="0"/>
        <v>0</v>
      </c>
    </row>
    <row r="14" spans="1:7" ht="12.75" customHeight="1" thickTop="1" thickBot="1">
      <c r="A14" s="825" t="s">
        <v>573</v>
      </c>
      <c r="B14" s="824"/>
      <c r="C14" s="1776"/>
      <c r="D14" s="545"/>
      <c r="E14" s="1776"/>
      <c r="F14" s="1775">
        <f t="shared" si="0"/>
        <v>0</v>
      </c>
    </row>
    <row r="15" spans="1:7" ht="14.25" thickTop="1" thickBot="1">
      <c r="A15" s="2351" t="s">
        <v>792</v>
      </c>
      <c r="B15" s="2334"/>
      <c r="C15" s="1775">
        <f>SUM(C6:C14)</f>
        <v>0</v>
      </c>
      <c r="D15" s="1775">
        <f>SUM(D6:D14)</f>
        <v>0</v>
      </c>
      <c r="E15" s="1775">
        <f>SUM(E6:E14)</f>
        <v>0</v>
      </c>
      <c r="F15" s="1775">
        <f>SUM(F6:F14)</f>
        <v>0</v>
      </c>
      <c r="G15" s="737"/>
    </row>
    <row r="16" spans="1:7" s="57" customFormat="1" ht="13.5" thickTop="1">
      <c r="A16" s="2346" t="s">
        <v>1421</v>
      </c>
      <c r="B16" s="2336"/>
      <c r="C16" s="2330"/>
      <c r="D16" s="2331"/>
      <c r="E16" s="2331"/>
      <c r="F16" s="2332"/>
    </row>
    <row r="17" spans="1:11" ht="12.75" customHeight="1" thickBot="1">
      <c r="A17" s="2328" t="s">
        <v>68</v>
      </c>
      <c r="B17" s="2329"/>
      <c r="C17" s="1776"/>
      <c r="D17" s="545"/>
      <c r="E17" s="1776"/>
      <c r="F17" s="1775">
        <f>SUM(C17+D17)-E17</f>
        <v>0</v>
      </c>
    </row>
    <row r="18" spans="1:11" ht="12.75" customHeight="1" thickTop="1" thickBot="1">
      <c r="A18" s="2328" t="s">
        <v>7</v>
      </c>
      <c r="B18" s="2329"/>
      <c r="C18" s="1776"/>
      <c r="D18" s="545"/>
      <c r="E18" s="1776"/>
      <c r="F18" s="1775">
        <f>SUM(C18+D18)-E18</f>
        <v>0</v>
      </c>
    </row>
    <row r="19" spans="1:11" ht="12.75" customHeight="1" thickTop="1" thickBot="1">
      <c r="A19" s="2328" t="s">
        <v>486</v>
      </c>
      <c r="B19" s="2329"/>
      <c r="C19" s="1776"/>
      <c r="D19" s="545"/>
      <c r="E19" s="1776"/>
      <c r="F19" s="1775">
        <f>SUM(C19+D19)-E19</f>
        <v>0</v>
      </c>
    </row>
    <row r="20" spans="1:11" ht="12.75" customHeight="1" thickTop="1" thickBot="1">
      <c r="A20" s="2328" t="s">
        <v>573</v>
      </c>
      <c r="B20" s="2329"/>
      <c r="C20" s="1776"/>
      <c r="D20" s="545"/>
      <c r="E20" s="1776"/>
      <c r="F20" s="1775">
        <f>SUM(C20+D20)-E20</f>
        <v>0</v>
      </c>
    </row>
    <row r="21" spans="1:11" ht="14.25" thickTop="1" thickBot="1">
      <c r="A21" s="2333" t="s">
        <v>793</v>
      </c>
      <c r="B21" s="2334"/>
      <c r="C21" s="1775">
        <f>SUM(C17:C20)</f>
        <v>0</v>
      </c>
      <c r="D21" s="1775">
        <f>SUM(D17:D20)</f>
        <v>0</v>
      </c>
      <c r="E21" s="1775">
        <f>SUM(E17:E20)</f>
        <v>0</v>
      </c>
      <c r="F21" s="1775">
        <f>SUM(F17:F20)</f>
        <v>0</v>
      </c>
      <c r="G21" s="737"/>
    </row>
    <row r="22" spans="1:11" ht="13.5" thickTop="1">
      <c r="A22" s="2335" t="s">
        <v>1422</v>
      </c>
      <c r="B22" s="2336"/>
      <c r="C22" s="2330"/>
      <c r="D22" s="2331"/>
      <c r="E22" s="2331"/>
      <c r="F22" s="2332"/>
    </row>
    <row r="23" spans="1:11" ht="23.25" customHeight="1" thickBot="1">
      <c r="A23" s="2333" t="s">
        <v>794</v>
      </c>
      <c r="B23" s="2334"/>
      <c r="C23" s="1049"/>
      <c r="D23" s="1049"/>
      <c r="E23" s="1049"/>
      <c r="F23" s="1775">
        <f>SUM(C23+D23)-E23</f>
        <v>0</v>
      </c>
      <c r="G23" s="737"/>
    </row>
    <row r="24" spans="1:11" ht="13.5" thickTop="1">
      <c r="A24" s="2335" t="s">
        <v>1423</v>
      </c>
      <c r="B24" s="2336"/>
      <c r="C24" s="2330"/>
      <c r="D24" s="2331"/>
      <c r="E24" s="2331"/>
      <c r="F24" s="2332"/>
    </row>
    <row r="25" spans="1:11" ht="13.5" thickBot="1">
      <c r="A25" s="2333" t="s">
        <v>795</v>
      </c>
      <c r="B25" s="2339"/>
      <c r="C25" s="1049"/>
      <c r="D25" s="1049"/>
      <c r="E25" s="1049"/>
      <c r="F25" s="1775">
        <f>SUM(C25+D25)-E25</f>
        <v>0</v>
      </c>
      <c r="G25" s="737"/>
    </row>
    <row r="26" spans="1:11" ht="13.5" thickTop="1">
      <c r="A26" s="2340" t="s">
        <v>819</v>
      </c>
      <c r="B26" s="2336"/>
      <c r="C26" s="1777"/>
      <c r="D26" s="1777"/>
      <c r="E26" s="1777"/>
      <c r="F26" s="1778"/>
    </row>
    <row r="27" spans="1:11" ht="13.5" thickBot="1">
      <c r="A27" s="2333" t="s">
        <v>1352</v>
      </c>
      <c r="B27" s="2339"/>
      <c r="C27" s="545"/>
      <c r="D27" s="545"/>
      <c r="E27" s="545"/>
      <c r="F27" s="1775">
        <f>SUM(C27+D27)-E27</f>
        <v>0</v>
      </c>
      <c r="G27" s="737"/>
    </row>
    <row r="28" spans="1:11" ht="7.5" customHeight="1" thickTop="1">
      <c r="A28" s="586"/>
    </row>
    <row r="29" spans="1:11" ht="23.25" customHeight="1">
      <c r="A29" s="2337" t="s">
        <v>741</v>
      </c>
      <c r="B29" s="2338"/>
      <c r="C29" s="126"/>
      <c r="D29" s="126"/>
      <c r="E29" s="126"/>
      <c r="F29" s="126"/>
      <c r="G29" s="126"/>
      <c r="H29" s="126"/>
      <c r="I29" s="126"/>
      <c r="J29" s="126"/>
    </row>
    <row r="30" spans="1:11" ht="47.25" customHeight="1">
      <c r="A30" s="826" t="s">
        <v>1353</v>
      </c>
      <c r="B30" s="136" t="s">
        <v>1434</v>
      </c>
      <c r="C30" s="136" t="s">
        <v>742</v>
      </c>
      <c r="D30" s="136" t="s">
        <v>1435</v>
      </c>
      <c r="E30" s="136" t="s">
        <v>1991</v>
      </c>
      <c r="F30" s="136" t="s">
        <v>1992</v>
      </c>
      <c r="G30" s="136" t="s">
        <v>1841</v>
      </c>
      <c r="H30" s="136" t="s">
        <v>1993</v>
      </c>
      <c r="I30" s="136" t="s">
        <v>1994</v>
      </c>
      <c r="J30" s="1400" t="s">
        <v>3</v>
      </c>
      <c r="K30" s="125"/>
    </row>
    <row r="31" spans="1:11" ht="12" customHeight="1">
      <c r="A31" s="1240"/>
      <c r="B31" s="705"/>
      <c r="C31" s="1238"/>
      <c r="D31" s="1781"/>
      <c r="E31" s="1238"/>
      <c r="F31" s="1238"/>
      <c r="G31" s="1238"/>
      <c r="H31" s="1238"/>
      <c r="I31" s="1239">
        <f>((E31+F31)-H31)+G31</f>
        <v>0</v>
      </c>
      <c r="J31" s="1238"/>
      <c r="K31" s="124"/>
    </row>
    <row r="32" spans="1:11" ht="12" customHeight="1">
      <c r="A32" s="1240"/>
      <c r="B32" s="705"/>
      <c r="C32" s="1238"/>
      <c r="D32" s="1781"/>
      <c r="E32" s="1238"/>
      <c r="F32" s="1238"/>
      <c r="G32" s="1238"/>
      <c r="H32" s="1238"/>
      <c r="I32" s="1239">
        <f>((E32+F32)-H32)+G32</f>
        <v>0</v>
      </c>
      <c r="J32" s="1238"/>
      <c r="K32" s="124"/>
    </row>
    <row r="33" spans="1:11" ht="12" customHeight="1">
      <c r="A33" s="1240"/>
      <c r="B33" s="705"/>
      <c r="C33" s="1238"/>
      <c r="D33" s="1781"/>
      <c r="E33" s="1238"/>
      <c r="F33" s="1238"/>
      <c r="G33" s="1238"/>
      <c r="H33" s="1238"/>
      <c r="I33" s="1239">
        <f t="shared" ref="I33:I48" si="1">((E33+F33)-H33)+G33</f>
        <v>0</v>
      </c>
      <c r="J33" s="1238"/>
      <c r="K33" s="124"/>
    </row>
    <row r="34" spans="1:11" ht="12" customHeight="1">
      <c r="A34" s="1240"/>
      <c r="B34" s="705"/>
      <c r="C34" s="1238"/>
      <c r="D34" s="1781"/>
      <c r="E34" s="1238"/>
      <c r="F34" s="1238"/>
      <c r="G34" s="1238"/>
      <c r="H34" s="1238"/>
      <c r="I34" s="1239">
        <f t="shared" si="1"/>
        <v>0</v>
      </c>
      <c r="J34" s="1238"/>
      <c r="K34" s="123"/>
    </row>
    <row r="35" spans="1:11" ht="12" customHeight="1">
      <c r="A35" s="1240"/>
      <c r="B35" s="705"/>
      <c r="C35" s="1241"/>
      <c r="D35" s="1781"/>
      <c r="E35" s="1241"/>
      <c r="F35" s="1241"/>
      <c r="G35" s="1241"/>
      <c r="H35" s="1241"/>
      <c r="I35" s="1239">
        <f t="shared" si="1"/>
        <v>0</v>
      </c>
      <c r="J35" s="1241"/>
      <c r="K35" s="123"/>
    </row>
    <row r="36" spans="1:11" ht="12" customHeight="1">
      <c r="A36" s="1240"/>
      <c r="B36" s="705"/>
      <c r="C36" s="1238"/>
      <c r="D36" s="1781"/>
      <c r="E36" s="1238"/>
      <c r="F36" s="1238"/>
      <c r="G36" s="1238"/>
      <c r="H36" s="1238"/>
      <c r="I36" s="1239">
        <f t="shared" si="1"/>
        <v>0</v>
      </c>
      <c r="J36" s="1238"/>
      <c r="K36" s="128"/>
    </row>
    <row r="37" spans="1:11" ht="12" customHeight="1">
      <c r="A37" s="1240"/>
      <c r="B37" s="705"/>
      <c r="C37" s="459"/>
      <c r="D37" s="1782"/>
      <c r="E37" s="459"/>
      <c r="F37" s="459"/>
      <c r="G37" s="459"/>
      <c r="H37" s="459"/>
      <c r="I37" s="1239">
        <f t="shared" si="1"/>
        <v>0</v>
      </c>
      <c r="J37" s="459"/>
      <c r="K37" s="123"/>
    </row>
    <row r="38" spans="1:11" ht="12" customHeight="1">
      <c r="A38" s="1240"/>
      <c r="B38" s="705"/>
      <c r="C38" s="1238"/>
      <c r="D38" s="1779"/>
      <c r="E38" s="1242"/>
      <c r="F38" s="1242"/>
      <c r="G38" s="1242"/>
      <c r="H38" s="1242"/>
      <c r="I38" s="1239">
        <f t="shared" si="1"/>
        <v>0</v>
      </c>
      <c r="J38" s="1243" t="s">
        <v>330</v>
      </c>
      <c r="K38" s="137"/>
    </row>
    <row r="39" spans="1:11" ht="12" customHeight="1">
      <c r="A39" s="1240"/>
      <c r="B39" s="705"/>
      <c r="C39" s="1238"/>
      <c r="D39" s="1779"/>
      <c r="E39" s="1242"/>
      <c r="F39" s="1242"/>
      <c r="G39" s="1242"/>
      <c r="H39" s="1242"/>
      <c r="I39" s="1239">
        <f t="shared" si="1"/>
        <v>0</v>
      </c>
      <c r="J39" s="1243"/>
      <c r="K39" s="137"/>
    </row>
    <row r="40" spans="1:11" ht="12" customHeight="1">
      <c r="A40" s="1240"/>
      <c r="B40" s="705"/>
      <c r="C40" s="1238"/>
      <c r="D40" s="1779"/>
      <c r="E40" s="1242"/>
      <c r="F40" s="1242"/>
      <c r="G40" s="1242"/>
      <c r="H40" s="1242"/>
      <c r="I40" s="1239">
        <f t="shared" si="1"/>
        <v>0</v>
      </c>
      <c r="J40" s="1243"/>
      <c r="K40" s="137"/>
    </row>
    <row r="41" spans="1:11" ht="12" customHeight="1">
      <c r="A41" s="1240"/>
      <c r="B41" s="705"/>
      <c r="C41" s="1238"/>
      <c r="D41" s="1779"/>
      <c r="E41" s="1242"/>
      <c r="F41" s="1242"/>
      <c r="G41" s="1242"/>
      <c r="H41" s="1242"/>
      <c r="I41" s="1239">
        <f t="shared" si="1"/>
        <v>0</v>
      </c>
      <c r="J41" s="1243"/>
      <c r="K41" s="137"/>
    </row>
    <row r="42" spans="1:11" ht="12" customHeight="1">
      <c r="A42" s="1240"/>
      <c r="B42" s="705"/>
      <c r="C42" s="1238"/>
      <c r="D42" s="1779"/>
      <c r="E42" s="1242"/>
      <c r="F42" s="1242"/>
      <c r="G42" s="1242"/>
      <c r="H42" s="1242"/>
      <c r="I42" s="1239">
        <f t="shared" si="1"/>
        <v>0</v>
      </c>
      <c r="J42" s="1243"/>
      <c r="K42" s="137"/>
    </row>
    <row r="43" spans="1:11" ht="12" customHeight="1">
      <c r="A43" s="1240"/>
      <c r="B43" s="705"/>
      <c r="C43" s="1238"/>
      <c r="D43" s="1779"/>
      <c r="E43" s="1242"/>
      <c r="F43" s="1242"/>
      <c r="G43" s="1242"/>
      <c r="H43" s="1242"/>
      <c r="I43" s="1239">
        <f t="shared" si="1"/>
        <v>0</v>
      </c>
      <c r="J43" s="1243"/>
      <c r="K43" s="137"/>
    </row>
    <row r="44" spans="1:11" ht="12" customHeight="1">
      <c r="A44" s="1240"/>
      <c r="B44" s="705"/>
      <c r="C44" s="1238"/>
      <c r="D44" s="1781"/>
      <c r="E44" s="1238"/>
      <c r="F44" s="1238"/>
      <c r="G44" s="1238"/>
      <c r="H44" s="1238"/>
      <c r="I44" s="1239">
        <f t="shared" si="1"/>
        <v>0</v>
      </c>
      <c r="J44" s="1238"/>
      <c r="K44" s="123"/>
    </row>
    <row r="45" spans="1:11" ht="12" customHeight="1">
      <c r="A45" s="1240"/>
      <c r="B45" s="705"/>
      <c r="C45" s="1238"/>
      <c r="D45" s="1781"/>
      <c r="E45" s="1238"/>
      <c r="F45" s="1238"/>
      <c r="G45" s="1238"/>
      <c r="H45" s="1238"/>
      <c r="I45" s="1239">
        <f t="shared" si="1"/>
        <v>0</v>
      </c>
      <c r="J45" s="1238"/>
      <c r="K45" s="123"/>
    </row>
    <row r="46" spans="1:11" ht="12" customHeight="1">
      <c r="A46" s="1240"/>
      <c r="B46" s="705"/>
      <c r="C46" s="1238"/>
      <c r="D46" s="1781"/>
      <c r="E46" s="1238"/>
      <c r="F46" s="1238"/>
      <c r="G46" s="1238"/>
      <c r="H46" s="1238"/>
      <c r="I46" s="1239">
        <f t="shared" si="1"/>
        <v>0</v>
      </c>
      <c r="J46" s="1238"/>
      <c r="K46" s="123"/>
    </row>
    <row r="47" spans="1:11" ht="12" customHeight="1">
      <c r="A47" s="1240"/>
      <c r="B47" s="705"/>
      <c r="C47" s="1241"/>
      <c r="D47" s="1781"/>
      <c r="E47" s="1241"/>
      <c r="F47" s="1241"/>
      <c r="G47" s="1241"/>
      <c r="H47" s="1241"/>
      <c r="I47" s="1239">
        <f t="shared" si="1"/>
        <v>0</v>
      </c>
      <c r="J47" s="1241"/>
      <c r="K47" s="123"/>
    </row>
    <row r="48" spans="1:11" ht="12" customHeight="1">
      <c r="A48" s="1240"/>
      <c r="B48" s="705"/>
      <c r="C48" s="1238"/>
      <c r="D48" s="1781"/>
      <c r="E48" s="1238"/>
      <c r="F48" s="1238"/>
      <c r="G48" s="1238"/>
      <c r="H48" s="1238"/>
      <c r="I48" s="1239">
        <f t="shared" si="1"/>
        <v>0</v>
      </c>
      <c r="J48" s="1238"/>
      <c r="K48" s="123"/>
    </row>
    <row r="49" spans="1:11" ht="12" customHeight="1">
      <c r="A49" s="1240"/>
      <c r="B49" s="705"/>
      <c r="C49" s="1239">
        <f>SUM(C31:C48)</f>
        <v>0</v>
      </c>
      <c r="D49" s="1780"/>
      <c r="E49" s="1239">
        <f t="shared" ref="E49:J49" si="2">SUM(E31:E48)</f>
        <v>0</v>
      </c>
      <c r="F49" s="1239">
        <f t="shared" si="2"/>
        <v>0</v>
      </c>
      <c r="G49" s="1239">
        <f t="shared" si="2"/>
        <v>0</v>
      </c>
      <c r="H49" s="1239">
        <f t="shared" si="2"/>
        <v>0</v>
      </c>
      <c r="I49" s="1239">
        <f t="shared" si="2"/>
        <v>0</v>
      </c>
      <c r="J49" s="1239">
        <f t="shared" si="2"/>
        <v>0</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21" t="s">
        <v>1159</v>
      </c>
      <c r="B52" s="2322" t="s">
        <v>743</v>
      </c>
      <c r="C52" s="2323"/>
      <c r="D52" s="2323"/>
      <c r="E52" s="130" t="s">
        <v>1081</v>
      </c>
      <c r="F52" s="2324"/>
      <c r="G52" s="2325"/>
      <c r="H52" s="124"/>
      <c r="I52" s="124"/>
      <c r="J52" s="127"/>
    </row>
    <row r="53" spans="1:11" ht="11.25" customHeight="1">
      <c r="A53" s="822" t="s">
        <v>1160</v>
      </c>
      <c r="B53" s="131" t="s">
        <v>1204</v>
      </c>
      <c r="C53" s="127"/>
      <c r="D53" s="123"/>
      <c r="E53" s="130" t="s">
        <v>641</v>
      </c>
      <c r="F53" s="2326"/>
      <c r="G53" s="2327"/>
      <c r="H53" s="124"/>
      <c r="I53" s="124"/>
      <c r="J53" s="127"/>
    </row>
    <row r="54" spans="1:11" ht="11.25" customHeight="1">
      <c r="A54" s="823" t="s">
        <v>1161</v>
      </c>
      <c r="B54" s="129" t="s">
        <v>1205</v>
      </c>
      <c r="C54" s="127"/>
      <c r="D54" s="123"/>
      <c r="E54" s="130" t="s">
        <v>642</v>
      </c>
      <c r="F54" s="2326"/>
      <c r="G54" s="2327"/>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E414"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printOptions headings="1" gridLinesSet="0"/>
  <pageMargins left="0.28000000000000003" right="0.28999999999999998" top="0.61" bottom="0.32" header="0.43"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tabColor rgb="FFFFFF00"/>
  </sheetPr>
  <dimension ref="A1:K48"/>
  <sheetViews>
    <sheetView showGridLines="0" defaultGridColor="0" colorId="8" workbookViewId="0">
      <selection activeCell="L19" sqref="L19"/>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353" t="s">
        <v>1093</v>
      </c>
      <c r="B1" s="2354"/>
      <c r="C1" s="2354"/>
      <c r="D1" s="2354"/>
      <c r="E1" s="2354"/>
      <c r="F1" s="2354"/>
      <c r="G1" s="2355"/>
      <c r="H1" s="1389"/>
      <c r="I1" s="828"/>
      <c r="J1" s="827"/>
    </row>
    <row r="2" spans="1:11" ht="36.75">
      <c r="A2" s="2371" t="s">
        <v>624</v>
      </c>
      <c r="B2" s="2372"/>
      <c r="C2" s="2372"/>
      <c r="D2" s="2372"/>
      <c r="E2" s="2373"/>
      <c r="F2" s="594" t="s">
        <v>1151</v>
      </c>
      <c r="G2" s="595" t="s">
        <v>102</v>
      </c>
      <c r="H2" s="595" t="s">
        <v>517</v>
      </c>
      <c r="I2" s="595" t="s">
        <v>1476</v>
      </c>
      <c r="J2" s="595" t="s">
        <v>1092</v>
      </c>
      <c r="K2" s="595" t="s">
        <v>161</v>
      </c>
    </row>
    <row r="3" spans="1:11">
      <c r="A3" s="2374" t="s">
        <v>1995</v>
      </c>
      <c r="B3" s="2375"/>
      <c r="C3" s="2375"/>
      <c r="D3" s="2375"/>
      <c r="E3" s="2364"/>
      <c r="F3" s="269"/>
      <c r="G3" s="605"/>
      <c r="H3" s="605"/>
      <c r="I3" s="605"/>
      <c r="J3" s="1366"/>
      <c r="K3" s="1366"/>
    </row>
    <row r="4" spans="1:11">
      <c r="A4" s="2376" t="s">
        <v>466</v>
      </c>
      <c r="B4" s="2377"/>
      <c r="C4" s="2377"/>
      <c r="D4" s="2377"/>
      <c r="E4" s="2323"/>
      <c r="F4" s="588"/>
      <c r="G4" s="613"/>
      <c r="H4" s="612"/>
      <c r="I4" s="613"/>
      <c r="J4" s="1344"/>
      <c r="K4" s="1344"/>
    </row>
    <row r="5" spans="1:11" ht="13.5" customHeight="1">
      <c r="A5" s="2356" t="s">
        <v>1351</v>
      </c>
      <c r="B5" s="2357"/>
      <c r="C5" s="2357"/>
      <c r="D5" s="2357"/>
      <c r="E5" s="2358"/>
      <c r="F5" s="1294" t="s">
        <v>1084</v>
      </c>
      <c r="G5" s="611"/>
      <c r="H5" s="605"/>
      <c r="I5" s="1363"/>
      <c r="J5" s="1328"/>
      <c r="K5" s="1328"/>
    </row>
    <row r="6" spans="1:11">
      <c r="A6" s="1340" t="s">
        <v>898</v>
      </c>
      <c r="B6" s="1341"/>
      <c r="C6" s="1341"/>
      <c r="D6" s="1341"/>
      <c r="E6" s="1342"/>
      <c r="F6" s="270" t="s">
        <v>1085</v>
      </c>
      <c r="G6" s="605"/>
      <c r="H6" s="605"/>
      <c r="I6" s="605"/>
      <c r="J6" s="1366"/>
      <c r="K6" s="1366"/>
    </row>
    <row r="7" spans="1:11">
      <c r="A7" s="1336" t="s">
        <v>309</v>
      </c>
      <c r="B7" s="1333"/>
      <c r="C7" s="1333"/>
      <c r="D7" s="1333"/>
      <c r="E7" s="1334"/>
      <c r="F7" s="1294" t="s">
        <v>1086</v>
      </c>
      <c r="G7" s="613"/>
      <c r="H7" s="613"/>
      <c r="I7" s="613"/>
      <c r="J7" s="1364"/>
      <c r="K7" s="1366"/>
    </row>
    <row r="8" spans="1:11">
      <c r="A8" s="1336" t="s">
        <v>438</v>
      </c>
      <c r="B8" s="1333"/>
      <c r="C8" s="1333"/>
      <c r="D8" s="1333"/>
      <c r="E8" s="1334"/>
      <c r="F8" s="1294" t="s">
        <v>1087</v>
      </c>
      <c r="G8" s="610"/>
      <c r="H8" s="610"/>
      <c r="I8" s="610"/>
      <c r="J8" s="1366"/>
      <c r="K8" s="1344"/>
    </row>
    <row r="9" spans="1:11">
      <c r="A9" s="1336" t="s">
        <v>161</v>
      </c>
      <c r="B9" s="1333"/>
      <c r="C9" s="1333"/>
      <c r="D9" s="1333"/>
      <c r="E9" s="1334"/>
      <c r="F9" s="270" t="s">
        <v>1089</v>
      </c>
      <c r="G9" s="610"/>
      <c r="H9" s="611"/>
      <c r="I9" s="611"/>
      <c r="J9" s="1364"/>
      <c r="K9" s="1366"/>
    </row>
    <row r="10" spans="1:11" ht="12" customHeight="1">
      <c r="A10" s="2356" t="s">
        <v>532</v>
      </c>
      <c r="B10" s="2357"/>
      <c r="C10" s="2357"/>
      <c r="D10" s="2357"/>
      <c r="E10" s="2358"/>
      <c r="F10" s="1433" t="s">
        <v>1100</v>
      </c>
      <c r="G10" s="610"/>
      <c r="H10" s="1434"/>
      <c r="I10" s="605"/>
      <c r="J10" s="1366"/>
      <c r="K10" s="1366"/>
    </row>
    <row r="11" spans="1:11">
      <c r="A11" s="2356" t="s">
        <v>189</v>
      </c>
      <c r="B11" s="2357"/>
      <c r="C11" s="2357"/>
      <c r="D11" s="2357"/>
      <c r="E11" s="2358"/>
      <c r="F11" s="1294" t="s">
        <v>1088</v>
      </c>
      <c r="G11" s="611"/>
      <c r="H11" s="605"/>
      <c r="I11" s="605"/>
      <c r="J11" s="1366"/>
      <c r="K11" s="1328"/>
    </row>
    <row r="12" spans="1:11" ht="12.75" customHeight="1" thickBot="1">
      <c r="A12" s="1390" t="s">
        <v>1152</v>
      </c>
      <c r="B12" s="1391"/>
      <c r="C12" s="1391"/>
      <c r="D12" s="1391"/>
      <c r="E12" s="1392"/>
      <c r="F12" s="1296"/>
      <c r="G12" s="606">
        <f>SUM(G5:G11)</f>
        <v>0</v>
      </c>
      <c r="H12" s="606">
        <f>SUM(H5:H11)</f>
        <v>0</v>
      </c>
      <c r="I12" s="606">
        <f>SUM(I5:I11)</f>
        <v>0</v>
      </c>
      <c r="J12" s="606">
        <f>SUM(J5:J11)</f>
        <v>0</v>
      </c>
      <c r="K12" s="606">
        <f>SUM(K5:K11)</f>
        <v>0</v>
      </c>
    </row>
    <row r="13" spans="1:11" ht="12.75" customHeight="1" thickTop="1">
      <c r="A13" s="2378" t="s">
        <v>467</v>
      </c>
      <c r="B13" s="2379"/>
      <c r="C13" s="2379"/>
      <c r="D13" s="2379"/>
      <c r="E13" s="2380"/>
      <c r="F13" s="1295"/>
      <c r="G13" s="607"/>
      <c r="H13" s="608"/>
      <c r="I13" s="609"/>
      <c r="J13" s="609"/>
      <c r="K13" s="609"/>
    </row>
    <row r="14" spans="1:11">
      <c r="A14" s="2362" t="s">
        <v>583</v>
      </c>
      <c r="B14" s="2362"/>
      <c r="C14" s="2362"/>
      <c r="D14" s="2362"/>
      <c r="E14" s="2363"/>
      <c r="F14" s="271" t="s">
        <v>1090</v>
      </c>
      <c r="G14" s="610"/>
      <c r="H14" s="605"/>
      <c r="I14" s="611"/>
      <c r="J14" s="1328"/>
      <c r="K14" s="1366"/>
    </row>
    <row r="15" spans="1:11">
      <c r="A15" s="2357" t="s">
        <v>5</v>
      </c>
      <c r="B15" s="2357"/>
      <c r="C15" s="2357"/>
      <c r="D15" s="2357"/>
      <c r="E15" s="2358"/>
      <c r="F15" s="271" t="s">
        <v>1091</v>
      </c>
      <c r="G15" s="611"/>
      <c r="H15" s="605"/>
      <c r="I15" s="605"/>
      <c r="J15" s="1366"/>
      <c r="K15" s="1366"/>
    </row>
    <row r="16" spans="1:11" ht="12.75" customHeight="1">
      <c r="A16" s="2357" t="s">
        <v>366</v>
      </c>
      <c r="B16" s="2357"/>
      <c r="C16" s="2357"/>
      <c r="D16" s="2357"/>
      <c r="E16" s="2358"/>
      <c r="F16" s="271" t="s">
        <v>1171</v>
      </c>
      <c r="G16" s="1363"/>
      <c r="H16" s="613"/>
      <c r="I16" s="613"/>
      <c r="J16" s="1344"/>
      <c r="K16" s="1344"/>
    </row>
    <row r="17" spans="1:11" ht="12.75" customHeight="1">
      <c r="A17" s="1345" t="s">
        <v>1187</v>
      </c>
      <c r="B17" s="1346"/>
      <c r="C17" s="1346"/>
      <c r="D17" s="1346"/>
      <c r="E17" s="1347"/>
      <c r="F17" s="1348"/>
      <c r="G17" s="1371"/>
      <c r="H17" s="1349"/>
      <c r="I17" s="1349"/>
      <c r="J17" s="1350"/>
      <c r="K17" s="1351"/>
    </row>
    <row r="18" spans="1:11" ht="12.75" customHeight="1">
      <c r="A18" s="2365" t="s">
        <v>465</v>
      </c>
      <c r="B18" s="2366"/>
      <c r="C18" s="2366"/>
      <c r="D18" s="2366"/>
      <c r="E18" s="2367"/>
      <c r="F18" s="271" t="s">
        <v>1183</v>
      </c>
      <c r="G18" s="610"/>
      <c r="H18" s="610"/>
      <c r="I18" s="610"/>
      <c r="J18" s="1366"/>
      <c r="K18" s="1352"/>
    </row>
    <row r="19" spans="1:11" ht="23.25" customHeight="1">
      <c r="A19" s="2357" t="s">
        <v>535</v>
      </c>
      <c r="B19" s="2364"/>
      <c r="C19" s="2364"/>
      <c r="D19" s="2364"/>
      <c r="E19" s="2358"/>
      <c r="F19" s="271" t="s">
        <v>1184</v>
      </c>
      <c r="G19" s="610"/>
      <c r="H19" s="610"/>
      <c r="I19" s="610"/>
      <c r="J19" s="1366"/>
      <c r="K19" s="1352"/>
    </row>
    <row r="20" spans="1:11" ht="12.75" customHeight="1">
      <c r="A20" s="2365" t="s">
        <v>533</v>
      </c>
      <c r="B20" s="2366"/>
      <c r="C20" s="2366"/>
      <c r="D20" s="2366"/>
      <c r="E20" s="2367"/>
      <c r="F20" s="271" t="s">
        <v>1185</v>
      </c>
      <c r="G20" s="610"/>
      <c r="H20" s="610"/>
      <c r="I20" s="610"/>
      <c r="J20" s="1366"/>
      <c r="K20" s="1352"/>
    </row>
    <row r="21" spans="1:11" ht="12.75" customHeight="1" thickBot="1">
      <c r="A21" s="1361" t="s">
        <v>800</v>
      </c>
      <c r="B21" s="1359"/>
      <c r="C21" s="1359"/>
      <c r="D21" s="1359"/>
      <c r="E21" s="1359"/>
      <c r="F21" s="587"/>
      <c r="G21" s="1349"/>
      <c r="H21" s="1360"/>
      <c r="I21" s="1360"/>
      <c r="J21" s="1365">
        <f>SUM(J18:J20)</f>
        <v>0</v>
      </c>
      <c r="K21" s="1350"/>
    </row>
    <row r="22" spans="1:11" ht="13.5" thickTop="1">
      <c r="A22" s="2357" t="s">
        <v>534</v>
      </c>
      <c r="B22" s="2357"/>
      <c r="C22" s="2357"/>
      <c r="D22" s="2357"/>
      <c r="E22" s="2358"/>
      <c r="F22" s="271" t="s">
        <v>1100</v>
      </c>
      <c r="G22" s="610"/>
      <c r="H22" s="605"/>
      <c r="I22" s="605"/>
      <c r="J22" s="1367"/>
      <c r="K22" s="1366"/>
    </row>
    <row r="23" spans="1:11" ht="12.75" customHeight="1" thickBot="1">
      <c r="A23" s="1393" t="s">
        <v>1153</v>
      </c>
      <c r="B23" s="1388"/>
      <c r="C23" s="1388"/>
      <c r="D23" s="1388"/>
      <c r="E23" s="1394"/>
      <c r="F23" s="1353"/>
      <c r="G23" s="606">
        <f>SUM(G14:G16,G21,G22)</f>
        <v>0</v>
      </c>
      <c r="H23" s="606">
        <f>SUM(H14:H16,H21,H22)</f>
        <v>0</v>
      </c>
      <c r="I23" s="606">
        <f>SUM(I14:I16,I21,I22)</f>
        <v>0</v>
      </c>
      <c r="J23" s="606">
        <f>SUM(J14:J16,J21,J22)</f>
        <v>0</v>
      </c>
      <c r="K23" s="606">
        <f>SUM(K14:K16,K21,K22)</f>
        <v>0</v>
      </c>
    </row>
    <row r="24" spans="1:11" ht="12.75" customHeight="1" thickTop="1" thickBot="1">
      <c r="A24" s="1393" t="s">
        <v>1996</v>
      </c>
      <c r="B24" s="1361"/>
      <c r="C24" s="1361"/>
      <c r="D24" s="1361"/>
      <c r="E24" s="1395"/>
      <c r="F24" s="1396"/>
      <c r="G24" s="1368">
        <f>SUM(G3,G12)-G23</f>
        <v>0</v>
      </c>
      <c r="H24" s="1368">
        <f>SUM(H3,H12)-H23</f>
        <v>0</v>
      </c>
      <c r="I24" s="1368">
        <f>SUM(I3,I12)-I23</f>
        <v>0</v>
      </c>
      <c r="J24" s="1368">
        <f>SUM(J3,J12)-J23</f>
        <v>0</v>
      </c>
      <c r="K24" s="1368">
        <f>SUM(K3,K12)-K23</f>
        <v>0</v>
      </c>
    </row>
    <row r="25" spans="1:11" ht="13.5" thickTop="1">
      <c r="A25" s="1354" t="s">
        <v>541</v>
      </c>
      <c r="B25" s="1337"/>
      <c r="C25" s="1337"/>
      <c r="D25" s="1337"/>
      <c r="E25" s="1338"/>
      <c r="F25" s="1335">
        <v>714</v>
      </c>
      <c r="G25" s="1369"/>
      <c r="H25" s="1369"/>
      <c r="I25" s="1369"/>
      <c r="J25" s="1367"/>
      <c r="K25" s="1367"/>
    </row>
    <row r="26" spans="1:11" ht="13.5" thickBot="1">
      <c r="A26" s="1354" t="s">
        <v>435</v>
      </c>
      <c r="B26" s="1337"/>
      <c r="C26" s="1337"/>
      <c r="D26" s="1337"/>
      <c r="E26" s="1338"/>
      <c r="F26" s="1335">
        <v>730</v>
      </c>
      <c r="G26" s="1370">
        <f>G24-G25</f>
        <v>0</v>
      </c>
      <c r="H26" s="1370">
        <f>H24-H25</f>
        <v>0</v>
      </c>
      <c r="I26" s="1370">
        <f>I24-I25</f>
        <v>0</v>
      </c>
      <c r="J26" s="1370">
        <f>J24-J25</f>
        <v>0</v>
      </c>
      <c r="K26" s="1370">
        <f>K24-K25</f>
        <v>0</v>
      </c>
    </row>
    <row r="27" spans="1:11" ht="8.25" customHeight="1" thickTop="1">
      <c r="I27" s="57"/>
      <c r="J27" s="57"/>
    </row>
    <row r="28" spans="1:11" ht="17.25" customHeight="1">
      <c r="A28" s="1339" t="s">
        <v>103</v>
      </c>
      <c r="B28" s="1298"/>
      <c r="C28" s="1298"/>
      <c r="D28" s="1298"/>
      <c r="E28" s="1297"/>
      <c r="F28" s="1299"/>
      <c r="G28" s="1261"/>
    </row>
    <row r="29" spans="1:11" ht="4.5" customHeight="1">
      <c r="B29" s="914"/>
      <c r="C29" s="914"/>
      <c r="D29" s="914"/>
      <c r="F29" s="57"/>
      <c r="G29" s="590"/>
    </row>
    <row r="30" spans="1:11" ht="12" customHeight="1">
      <c r="A30" s="1262" t="s">
        <v>726</v>
      </c>
      <c r="B30" s="1228"/>
      <c r="C30" s="1262" t="s">
        <v>481</v>
      </c>
      <c r="D30" s="1228"/>
      <c r="E30" s="680" t="s">
        <v>950</v>
      </c>
      <c r="F30" s="57"/>
      <c r="G30" s="590"/>
    </row>
    <row r="31" spans="1:11">
      <c r="A31" s="60"/>
      <c r="D31" s="9"/>
      <c r="E31" s="589" t="s">
        <v>951</v>
      </c>
      <c r="F31" s="1301" t="s">
        <v>693</v>
      </c>
      <c r="G31" s="614"/>
      <c r="H31" s="2359"/>
      <c r="I31" s="2360"/>
      <c r="J31" s="2360"/>
      <c r="K31" s="2360"/>
    </row>
    <row r="32" spans="1:11">
      <c r="A32" s="60"/>
      <c r="B32" s="9"/>
      <c r="C32" s="9"/>
      <c r="D32" s="9"/>
      <c r="E32" s="590"/>
      <c r="F32" s="1301" t="s">
        <v>694</v>
      </c>
      <c r="G32" s="614"/>
      <c r="H32" s="2361"/>
      <c r="I32" s="2360"/>
      <c r="J32" s="2360"/>
      <c r="K32" s="2360"/>
    </row>
    <row r="33" spans="1:11" ht="9.75" customHeight="1">
      <c r="A33" s="620" t="s">
        <v>531</v>
      </c>
      <c r="B33" s="119"/>
      <c r="C33" s="119"/>
      <c r="D33" s="119"/>
      <c r="E33" s="119"/>
      <c r="F33" s="119"/>
      <c r="G33" s="615"/>
      <c r="H33" s="2361"/>
      <c r="I33" s="2360"/>
      <c r="J33" s="2360"/>
      <c r="K33" s="2360"/>
    </row>
    <row r="34" spans="1:11" ht="9.75" customHeight="1">
      <c r="A34" s="621" t="s">
        <v>1172</v>
      </c>
      <c r="B34" s="119"/>
      <c r="C34" s="119"/>
      <c r="D34" s="119"/>
      <c r="E34" s="119"/>
      <c r="F34" s="119"/>
      <c r="G34" s="615"/>
    </row>
    <row r="35" spans="1:11" ht="12.75" customHeight="1">
      <c r="A35" s="618" t="s">
        <v>1154</v>
      </c>
      <c r="B35" s="593"/>
      <c r="C35" s="593"/>
      <c r="D35" s="593"/>
      <c r="E35" s="593"/>
      <c r="F35" s="593"/>
      <c r="G35" s="616"/>
      <c r="H35" s="1362"/>
    </row>
    <row r="36" spans="1:11">
      <c r="A36" s="619" t="s">
        <v>1417</v>
      </c>
      <c r="B36" s="62"/>
      <c r="C36" s="62"/>
      <c r="D36" s="62"/>
      <c r="E36" s="62"/>
      <c r="F36" s="63"/>
      <c r="G36" s="617"/>
    </row>
    <row r="37" spans="1:11">
      <c r="A37" s="592" t="s">
        <v>1139</v>
      </c>
      <c r="B37" s="62"/>
      <c r="C37" s="62"/>
      <c r="D37" s="62"/>
      <c r="E37" s="62"/>
      <c r="F37" s="63"/>
      <c r="G37" s="617"/>
    </row>
    <row r="38" spans="1:11">
      <c r="A38" s="592" t="s">
        <v>1251</v>
      </c>
      <c r="B38" s="62"/>
      <c r="C38" s="62"/>
      <c r="D38" s="62"/>
      <c r="E38" s="62"/>
      <c r="F38" s="63"/>
      <c r="G38" s="617"/>
    </row>
    <row r="39" spans="1:11">
      <c r="A39" s="592" t="s">
        <v>1252</v>
      </c>
      <c r="B39" s="62"/>
      <c r="C39" s="62"/>
      <c r="D39" s="62"/>
      <c r="E39" s="62"/>
      <c r="F39" s="63"/>
      <c r="G39" s="617"/>
    </row>
    <row r="40" spans="1:11">
      <c r="A40" s="592" t="s">
        <v>1253</v>
      </c>
      <c r="B40" s="62"/>
      <c r="C40" s="62"/>
      <c r="D40" s="62"/>
      <c r="E40" s="62"/>
      <c r="F40" s="63"/>
      <c r="G40" s="617"/>
    </row>
    <row r="41" spans="1:11">
      <c r="A41" s="2368" t="s">
        <v>695</v>
      </c>
      <c r="B41" s="2369"/>
      <c r="C41" s="2369"/>
      <c r="D41" s="2369"/>
      <c r="E41" s="2369"/>
      <c r="F41" s="2370"/>
      <c r="G41" s="617"/>
    </row>
    <row r="42" spans="1:11">
      <c r="A42" s="592" t="s">
        <v>1224</v>
      </c>
      <c r="B42" s="62"/>
      <c r="C42" s="62"/>
      <c r="D42" s="62"/>
      <c r="E42" s="62"/>
      <c r="F42" s="63"/>
      <c r="G42" s="617"/>
    </row>
    <row r="43" spans="1:11">
      <c r="A43" s="592" t="s">
        <v>1225</v>
      </c>
      <c r="B43" s="62"/>
      <c r="C43" s="62"/>
      <c r="D43" s="62"/>
      <c r="E43" s="62"/>
      <c r="F43" s="63"/>
      <c r="G43" s="617"/>
    </row>
    <row r="44" spans="1:11">
      <c r="A44" s="592" t="s">
        <v>1226</v>
      </c>
      <c r="B44" s="62"/>
      <c r="C44" s="62"/>
      <c r="D44" s="62"/>
      <c r="E44" s="62"/>
      <c r="F44" s="63"/>
      <c r="G44" s="617"/>
    </row>
    <row r="45" spans="1:11" ht="3.75" customHeight="1"/>
    <row r="46" spans="1:11" ht="18" customHeight="1">
      <c r="A46" s="819" t="s">
        <v>1186</v>
      </c>
      <c r="B46" s="163" t="s">
        <v>1840</v>
      </c>
    </row>
    <row r="47" spans="1:11" s="1357" customFormat="1" ht="12" customHeight="1">
      <c r="A47" s="1355"/>
      <c r="B47" s="1356" t="s">
        <v>529</v>
      </c>
      <c r="E47" s="1356"/>
      <c r="K47" s="1358"/>
    </row>
    <row r="48" spans="1:11" ht="14.25">
      <c r="A48" s="1343" t="s">
        <v>530</v>
      </c>
      <c r="B48" s="59" t="s">
        <v>1173</v>
      </c>
    </row>
  </sheetData>
  <sheetProtection password="E414"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23" right="0.17" top="0.76" bottom="0.35" header="0.46"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tabColor rgb="FFFFFF00"/>
  </sheetPr>
  <dimension ref="A1:N29"/>
  <sheetViews>
    <sheetView showGridLines="0" defaultGridColor="0" colorId="8" workbookViewId="0">
      <selection activeCell="L19" sqref="L19"/>
    </sheetView>
  </sheetViews>
  <sheetFormatPr defaultRowHeight="12.75"/>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385"/>
      <c r="B1" s="2247"/>
      <c r="C1" s="2247"/>
      <c r="D1" s="2247"/>
      <c r="E1" s="2247"/>
      <c r="F1" s="2247"/>
      <c r="G1" s="2247"/>
      <c r="H1" s="2247"/>
      <c r="I1" s="2247"/>
      <c r="J1" s="2247"/>
      <c r="K1" s="2247"/>
      <c r="L1" s="2247"/>
    </row>
    <row r="2" spans="1:14" ht="14.1" customHeight="1">
      <c r="A2" s="2383"/>
      <c r="B2" s="2384"/>
      <c r="C2" s="2384"/>
      <c r="D2" s="2384"/>
      <c r="E2" s="2384"/>
      <c r="F2" s="2384"/>
      <c r="G2" s="2384"/>
      <c r="H2" s="2384"/>
      <c r="I2" s="2384"/>
      <c r="J2" s="2384"/>
      <c r="K2" s="2384"/>
      <c r="L2" s="2384"/>
    </row>
    <row r="3" spans="1:14" ht="33" customHeight="1">
      <c r="A3" s="679" t="s">
        <v>590</v>
      </c>
      <c r="B3" s="316"/>
      <c r="C3" s="317"/>
      <c r="D3" s="915"/>
      <c r="E3" s="885"/>
      <c r="F3" s="885"/>
      <c r="G3" s="73"/>
      <c r="H3" s="323"/>
      <c r="I3" s="324"/>
      <c r="J3" s="2381"/>
      <c r="K3" s="2382"/>
      <c r="L3" s="2382"/>
    </row>
    <row r="4" spans="1:14" ht="48" customHeight="1">
      <c r="A4" s="696" t="s">
        <v>1344</v>
      </c>
      <c r="B4" s="681" t="s">
        <v>476</v>
      </c>
      <c r="C4" s="1735" t="s">
        <v>1997</v>
      </c>
      <c r="D4" s="1735" t="s">
        <v>1998</v>
      </c>
      <c r="E4" s="1735" t="s">
        <v>1999</v>
      </c>
      <c r="F4" s="1735" t="s">
        <v>2000</v>
      </c>
      <c r="G4" s="65" t="s">
        <v>765</v>
      </c>
      <c r="H4" s="1735" t="s">
        <v>2001</v>
      </c>
      <c r="I4" s="1735" t="s">
        <v>2002</v>
      </c>
      <c r="J4" s="1735" t="s">
        <v>2003</v>
      </c>
      <c r="K4" s="1735" t="s">
        <v>2004</v>
      </c>
      <c r="L4" s="1735" t="s">
        <v>2005</v>
      </c>
      <c r="M4" s="66"/>
      <c r="N4" s="66"/>
    </row>
    <row r="5" spans="1:14" ht="13.5" thickBot="1">
      <c r="A5" s="702" t="s">
        <v>1135</v>
      </c>
      <c r="B5" s="682">
        <v>210</v>
      </c>
      <c r="C5" s="1919">
        <v>0</v>
      </c>
      <c r="D5" s="1919">
        <v>0</v>
      </c>
      <c r="E5" s="1919">
        <v>0</v>
      </c>
      <c r="F5" s="1201">
        <f>(C5+D5)-E5</f>
        <v>0</v>
      </c>
      <c r="G5" s="683"/>
      <c r="H5" s="1919">
        <v>0</v>
      </c>
      <c r="I5" s="1919">
        <v>0</v>
      </c>
      <c r="J5" s="1919">
        <v>0</v>
      </c>
      <c r="K5" s="1200">
        <f>(H5+I5)-J5</f>
        <v>0</v>
      </c>
      <c r="L5" s="1200">
        <f>F5-K5</f>
        <v>0</v>
      </c>
      <c r="M5" s="66"/>
      <c r="N5" s="66"/>
    </row>
    <row r="6" spans="1:14" ht="15" customHeight="1" thickTop="1">
      <c r="A6" s="697" t="s">
        <v>187</v>
      </c>
      <c r="B6" s="682">
        <v>220</v>
      </c>
      <c r="C6" s="687"/>
      <c r="D6" s="687"/>
      <c r="E6" s="687"/>
      <c r="F6" s="692"/>
      <c r="G6" s="684"/>
      <c r="H6" s="693"/>
      <c r="I6" s="693"/>
      <c r="J6" s="693"/>
      <c r="K6" s="694"/>
      <c r="L6" s="692"/>
    </row>
    <row r="7" spans="1:14" ht="13.5" thickBot="1">
      <c r="A7" s="698" t="s">
        <v>1136</v>
      </c>
      <c r="B7" s="300">
        <v>221</v>
      </c>
      <c r="C7" s="688">
        <v>0</v>
      </c>
      <c r="D7" s="688">
        <v>0</v>
      </c>
      <c r="E7" s="688">
        <v>0</v>
      </c>
      <c r="F7" s="1201">
        <f>(C7+D7)-E7</f>
        <v>0</v>
      </c>
      <c r="G7" s="684"/>
      <c r="H7" s="690"/>
      <c r="I7" s="690"/>
      <c r="J7" s="690"/>
      <c r="K7" s="695"/>
      <c r="L7" s="1200">
        <f>F7-K7</f>
        <v>0</v>
      </c>
    </row>
    <row r="8" spans="1:14" ht="14.25" thickTop="1" thickBot="1">
      <c r="A8" s="698" t="s">
        <v>1427</v>
      </c>
      <c r="B8" s="300">
        <v>222</v>
      </c>
      <c r="C8" s="617">
        <v>0</v>
      </c>
      <c r="D8" s="617">
        <v>0</v>
      </c>
      <c r="E8" s="617">
        <v>0</v>
      </c>
      <c r="F8" s="1201">
        <f>(C8+D8)-E8</f>
        <v>0</v>
      </c>
      <c r="G8" s="684">
        <v>50</v>
      </c>
      <c r="H8" s="617">
        <v>0</v>
      </c>
      <c r="I8" s="617">
        <v>0</v>
      </c>
      <c r="J8" s="617">
        <v>0</v>
      </c>
      <c r="K8" s="1200">
        <f>(H8+I8)-J8</f>
        <v>0</v>
      </c>
      <c r="L8" s="1200">
        <f>F8-K8</f>
        <v>0</v>
      </c>
    </row>
    <row r="9" spans="1:14" ht="15" customHeight="1" thickTop="1">
      <c r="A9" s="697" t="s">
        <v>188</v>
      </c>
      <c r="B9" s="682">
        <v>230</v>
      </c>
      <c r="C9" s="687"/>
      <c r="D9" s="687"/>
      <c r="E9" s="687"/>
      <c r="F9" s="692"/>
      <c r="G9" s="685"/>
      <c r="H9" s="687"/>
      <c r="I9" s="687"/>
      <c r="J9" s="687"/>
      <c r="K9" s="692"/>
      <c r="L9" s="692"/>
    </row>
    <row r="10" spans="1:14" ht="13.5" thickBot="1">
      <c r="A10" s="698" t="s">
        <v>1428</v>
      </c>
      <c r="B10" s="300">
        <v>231</v>
      </c>
      <c r="C10" s="689">
        <v>552998</v>
      </c>
      <c r="D10" s="689">
        <v>0</v>
      </c>
      <c r="E10" s="689">
        <v>0</v>
      </c>
      <c r="F10" s="1201">
        <f>(C10+D10)-E10</f>
        <v>552998</v>
      </c>
      <c r="G10" s="685">
        <v>50</v>
      </c>
      <c r="H10" s="617">
        <v>420922</v>
      </c>
      <c r="I10" s="617">
        <v>1228</v>
      </c>
      <c r="J10" s="617">
        <v>17222</v>
      </c>
      <c r="K10" s="1200">
        <f>(H10+I10)-J10</f>
        <v>404928</v>
      </c>
      <c r="L10" s="1200">
        <f>F10-K10</f>
        <v>148070</v>
      </c>
    </row>
    <row r="11" spans="1:14" ht="14.25" thickTop="1" thickBot="1">
      <c r="A11" s="698" t="s">
        <v>1429</v>
      </c>
      <c r="B11" s="300">
        <v>232</v>
      </c>
      <c r="C11" s="617">
        <v>0</v>
      </c>
      <c r="D11" s="617">
        <v>0</v>
      </c>
      <c r="E11" s="617">
        <v>0</v>
      </c>
      <c r="F11" s="1201">
        <f>(C11+D11)-E11</f>
        <v>0</v>
      </c>
      <c r="G11" s="685">
        <v>25</v>
      </c>
      <c r="H11" s="617">
        <v>0</v>
      </c>
      <c r="I11" s="617">
        <v>0</v>
      </c>
      <c r="J11" s="617">
        <v>0</v>
      </c>
      <c r="K11" s="1200">
        <f>(H11+I11)-J11</f>
        <v>0</v>
      </c>
      <c r="L11" s="1200">
        <f>F11-K11</f>
        <v>0</v>
      </c>
    </row>
    <row r="12" spans="1:14" ht="24" thickTop="1" thickBot="1">
      <c r="A12" s="699" t="s">
        <v>1430</v>
      </c>
      <c r="B12" s="300">
        <v>240</v>
      </c>
      <c r="C12" s="1202">
        <v>74255</v>
      </c>
      <c r="D12" s="1202">
        <v>0</v>
      </c>
      <c r="E12" s="1202">
        <v>0</v>
      </c>
      <c r="F12" s="1203">
        <f>(C12+D12)-E12</f>
        <v>74255</v>
      </c>
      <c r="G12" s="685">
        <v>20</v>
      </c>
      <c r="H12" s="1204">
        <v>52733</v>
      </c>
      <c r="I12" s="1204">
        <v>3426</v>
      </c>
      <c r="J12" s="1204">
        <v>825</v>
      </c>
      <c r="K12" s="1200">
        <f>(H12+I12)-J12</f>
        <v>55334</v>
      </c>
      <c r="L12" s="1200">
        <f>F12-K12</f>
        <v>18921</v>
      </c>
    </row>
    <row r="13" spans="1:14" ht="13.5" thickTop="1">
      <c r="A13" s="700" t="s">
        <v>1451</v>
      </c>
      <c r="B13" s="682">
        <v>250</v>
      </c>
      <c r="C13" s="687"/>
      <c r="D13" s="687"/>
      <c r="E13" s="687"/>
      <c r="F13" s="692"/>
      <c r="G13" s="685"/>
      <c r="H13" s="687"/>
      <c r="I13" s="687"/>
      <c r="J13" s="687"/>
      <c r="K13" s="692"/>
      <c r="L13" s="692"/>
    </row>
    <row r="14" spans="1:14" ht="13.5" thickBot="1">
      <c r="A14" s="701" t="s">
        <v>1431</v>
      </c>
      <c r="B14" s="300">
        <v>251</v>
      </c>
      <c r="C14" s="689">
        <v>688837</v>
      </c>
      <c r="D14" s="689">
        <v>5995</v>
      </c>
      <c r="E14" s="689">
        <v>0</v>
      </c>
      <c r="F14" s="1201">
        <f>(C14+D14)-E14</f>
        <v>694832</v>
      </c>
      <c r="G14" s="685">
        <v>10</v>
      </c>
      <c r="H14" s="617">
        <v>605939</v>
      </c>
      <c r="I14" s="617">
        <f>66179+375</f>
        <v>66554</v>
      </c>
      <c r="J14" s="617">
        <v>28307</v>
      </c>
      <c r="K14" s="1200">
        <f>(H14+I14)-J14</f>
        <v>644186</v>
      </c>
      <c r="L14" s="1200">
        <f>F14-K14</f>
        <v>50646</v>
      </c>
    </row>
    <row r="15" spans="1:14" ht="14.25" thickTop="1" thickBot="1">
      <c r="A15" s="701" t="s">
        <v>1432</v>
      </c>
      <c r="B15" s="300">
        <v>252</v>
      </c>
      <c r="C15" s="689">
        <v>0</v>
      </c>
      <c r="D15" s="689">
        <v>0</v>
      </c>
      <c r="E15" s="689">
        <v>0</v>
      </c>
      <c r="F15" s="1201">
        <f>(C15+D15)-E15</f>
        <v>0</v>
      </c>
      <c r="G15" s="685">
        <v>5</v>
      </c>
      <c r="H15" s="617">
        <v>0</v>
      </c>
      <c r="I15" s="617">
        <v>0</v>
      </c>
      <c r="J15" s="617">
        <v>0</v>
      </c>
      <c r="K15" s="1200">
        <f>(H15+I15)-J15</f>
        <v>0</v>
      </c>
      <c r="L15" s="1200">
        <f>F15-K15</f>
        <v>0</v>
      </c>
    </row>
    <row r="16" spans="1:14" ht="14.25" thickTop="1" thickBot="1">
      <c r="A16" s="701" t="s">
        <v>1433</v>
      </c>
      <c r="B16" s="300">
        <v>253</v>
      </c>
      <c r="C16" s="617">
        <v>0</v>
      </c>
      <c r="D16" s="617">
        <v>0</v>
      </c>
      <c r="E16" s="617">
        <v>0</v>
      </c>
      <c r="F16" s="1201">
        <f>(C16+D16)-E16</f>
        <v>0</v>
      </c>
      <c r="G16" s="685">
        <v>3</v>
      </c>
      <c r="H16" s="617">
        <v>0</v>
      </c>
      <c r="I16" s="617">
        <v>0</v>
      </c>
      <c r="J16" s="617">
        <v>0</v>
      </c>
      <c r="K16" s="1200">
        <f>(H16+I16)-J16</f>
        <v>0</v>
      </c>
      <c r="L16" s="1200">
        <f>F16-K16</f>
        <v>0</v>
      </c>
    </row>
    <row r="17" spans="1:12" ht="15" customHeight="1" thickTop="1" thickBot="1">
      <c r="A17" s="697" t="s">
        <v>680</v>
      </c>
      <c r="B17" s="682">
        <v>260</v>
      </c>
      <c r="C17" s="689">
        <v>0</v>
      </c>
      <c r="D17" s="689">
        <v>0</v>
      </c>
      <c r="E17" s="689">
        <v>0</v>
      </c>
      <c r="F17" s="1201">
        <f>(C17+D17)-E17</f>
        <v>0</v>
      </c>
      <c r="G17" s="686" t="s">
        <v>1100</v>
      </c>
      <c r="H17" s="687"/>
      <c r="I17" s="687"/>
      <c r="J17" s="687"/>
      <c r="K17" s="687"/>
      <c r="L17" s="1200">
        <f>F17-K17</f>
        <v>0</v>
      </c>
    </row>
    <row r="18" spans="1:12" ht="15" customHeight="1" thickTop="1" thickBot="1">
      <c r="A18" s="911" t="s">
        <v>805</v>
      </c>
      <c r="B18" s="947">
        <v>200</v>
      </c>
      <c r="C18" s="691">
        <f>SUM(C5,C7:C8,C10:C12,C14:C17)</f>
        <v>1316090</v>
      </c>
      <c r="D18" s="691">
        <f>SUM(D5,D7:D8,D10:D12,D14:D17)</f>
        <v>5995</v>
      </c>
      <c r="E18" s="691">
        <f>SUM(E5,E7:E8,E10:E12,E14:E17)</f>
        <v>0</v>
      </c>
      <c r="F18" s="691">
        <f>SUM(F5,F7:F8,F10:F12,F14:F17)</f>
        <v>1322085</v>
      </c>
      <c r="G18" s="685"/>
      <c r="H18" s="691">
        <f>SUM(H5,H8,H10:H12,H14:H16,)</f>
        <v>1079594</v>
      </c>
      <c r="I18" s="691">
        <f>SUM(I5,I8,I10:I12,I14:I16,)</f>
        <v>71208</v>
      </c>
      <c r="J18" s="691">
        <f>SUM(J5,J8,J10:J12,J14:J16,)</f>
        <v>46354</v>
      </c>
      <c r="K18" s="1201">
        <f>(H18+I18)-J18</f>
        <v>1104448</v>
      </c>
      <c r="L18" s="1201">
        <f>F18-K18</f>
        <v>217637</v>
      </c>
    </row>
    <row r="19" spans="1:12" ht="15" customHeight="1" thickTop="1" thickBot="1">
      <c r="A19" s="703" t="s">
        <v>358</v>
      </c>
      <c r="B19" s="682">
        <v>700</v>
      </c>
      <c r="C19" s="1211"/>
      <c r="D19" s="1211"/>
      <c r="E19" s="1211"/>
      <c r="F19" s="1201">
        <f>SUM('Expenditures 15-22'!I114,'Expenditures 15-22'!I150,'Expenditures 15-22'!I204,'Expenditures 15-22'!I305,'Expenditures 15-22'!I331,'Expenditures 15-22'!I354)</f>
        <v>45048</v>
      </c>
      <c r="G19" s="684">
        <v>10</v>
      </c>
      <c r="H19" s="1211"/>
      <c r="I19" s="1200">
        <f>F19/G19</f>
        <v>4504.8</v>
      </c>
      <c r="J19" s="1211"/>
      <c r="K19" s="1212"/>
      <c r="L19" s="1212"/>
    </row>
    <row r="20" spans="1:12" ht="14.25" thickTop="1" thickBot="1">
      <c r="A20" s="949" t="s">
        <v>853</v>
      </c>
      <c r="B20" s="950"/>
      <c r="C20" s="1213"/>
      <c r="D20" s="1213"/>
      <c r="E20" s="1213"/>
      <c r="F20" s="1214"/>
      <c r="G20" s="948"/>
      <c r="H20" s="692"/>
      <c r="I20" s="1201">
        <f>SUM(I18,I19)</f>
        <v>75712.800000000003</v>
      </c>
      <c r="J20" s="692"/>
      <c r="K20" s="692"/>
      <c r="L20" s="692"/>
    </row>
    <row r="21" spans="1:12" ht="12" customHeight="1" thickTop="1">
      <c r="F21" s="67"/>
      <c r="L21" s="67"/>
    </row>
    <row r="22" spans="1:12" ht="12" customHeight="1">
      <c r="A22" s="913"/>
      <c r="B22" s="914"/>
      <c r="F22" s="67"/>
      <c r="L22" s="67"/>
    </row>
    <row r="23" spans="1:12" ht="12" customHeight="1">
      <c r="B23" s="914"/>
      <c r="F23" s="67"/>
      <c r="L23" s="67"/>
    </row>
    <row r="24" spans="1:12" ht="12" customHeight="1">
      <c r="B24" s="914"/>
      <c r="F24" s="67"/>
      <c r="H24" s="2110"/>
      <c r="L24" s="67"/>
    </row>
    <row r="25" spans="1:12" ht="12" customHeight="1">
      <c r="A25" s="912"/>
      <c r="B25" s="914"/>
      <c r="F25" s="67"/>
      <c r="L25" s="67"/>
    </row>
    <row r="26" spans="1:12" ht="12" customHeight="1">
      <c r="B26" s="914"/>
      <c r="F26" s="67"/>
      <c r="L26" s="67"/>
    </row>
    <row r="27" spans="1:12">
      <c r="F27" s="67"/>
      <c r="L27" s="67"/>
    </row>
    <row r="28" spans="1:12" ht="10.9" customHeight="1">
      <c r="A28" s="704"/>
      <c r="B28" s="411"/>
      <c r="D28" s="97"/>
    </row>
    <row r="29" spans="1:12">
      <c r="A29" s="704"/>
      <c r="B29" s="411"/>
      <c r="D29" s="97"/>
    </row>
  </sheetData>
  <sheetProtection password="E414" sheet="1" objects="1" scenarios="1"/>
  <mergeCells count="3">
    <mergeCell ref="J3:L3"/>
    <mergeCell ref="A2:L2"/>
    <mergeCell ref="A1:L1"/>
  </mergeCells>
  <phoneticPr fontId="11" type="noConversion"/>
  <printOptions headings="1"/>
  <pageMargins left="0.36" right="0.17" top="1.1000000000000001" bottom="0.52" header="0.63"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tabColor rgb="FFFFFF00"/>
  </sheetPr>
  <dimension ref="A1:H202"/>
  <sheetViews>
    <sheetView showGridLines="0" defaultGridColor="0" colorId="8" workbookViewId="0">
      <pane ySplit="5" topLeftCell="A6" activePane="bottomLeft" state="frozen"/>
      <selection activeCell="L19" sqref="L19"/>
      <selection pane="bottomLeft" activeCell="L19" sqref="L19"/>
    </sheetView>
  </sheetViews>
  <sheetFormatPr defaultColWidth="8.7109375" defaultRowHeight="11.25"/>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c r="A1" s="2389" t="s">
        <v>1974</v>
      </c>
      <c r="B1" s="2390"/>
      <c r="C1" s="2390"/>
      <c r="D1" s="2390"/>
      <c r="E1" s="2390"/>
      <c r="F1" s="2391"/>
      <c r="G1" s="1063"/>
    </row>
    <row r="2" spans="1:7" ht="13.5" thickBot="1">
      <c r="A2" s="2392" t="s">
        <v>620</v>
      </c>
      <c r="B2" s="2393"/>
      <c r="C2" s="2393"/>
      <c r="D2" s="2393"/>
      <c r="E2" s="2393"/>
      <c r="F2" s="2394"/>
      <c r="G2" s="1064"/>
    </row>
    <row r="3" spans="1:7" ht="12" thickTop="1">
      <c r="A3" s="406"/>
      <c r="B3" s="93"/>
      <c r="C3" s="378"/>
      <c r="D3" s="93"/>
      <c r="E3" s="378"/>
      <c r="F3" s="93"/>
      <c r="G3" s="93"/>
    </row>
    <row r="4" spans="1:7" ht="12.2" customHeight="1">
      <c r="A4" s="1174" t="s">
        <v>1362</v>
      </c>
      <c r="B4" s="76" t="s">
        <v>125</v>
      </c>
      <c r="D4" s="1065" t="s">
        <v>659</v>
      </c>
      <c r="F4" s="76" t="s">
        <v>1103</v>
      </c>
    </row>
    <row r="5" spans="1:7" ht="12.75">
      <c r="A5" s="2395"/>
      <c r="B5" s="2396"/>
      <c r="C5" s="2396"/>
      <c r="D5" s="2396"/>
      <c r="E5" s="2396"/>
      <c r="F5" s="2396"/>
    </row>
    <row r="6" spans="1:7" ht="13.5" customHeight="1" thickBot="1">
      <c r="A6" s="2386" t="s">
        <v>1411</v>
      </c>
      <c r="B6" s="2387"/>
      <c r="C6" s="2387"/>
      <c r="D6" s="2387"/>
      <c r="E6" s="2387"/>
      <c r="F6" s="2388"/>
      <c r="G6" s="380"/>
    </row>
    <row r="7" spans="1:7" s="380" customFormat="1" ht="12" thickTop="1">
      <c r="A7" s="1066" t="s">
        <v>646</v>
      </c>
      <c r="B7" s="622"/>
      <c r="C7" s="623"/>
      <c r="D7" s="622"/>
      <c r="E7" s="623"/>
      <c r="F7" s="622"/>
    </row>
    <row r="8" spans="1:7" ht="12" customHeight="1">
      <c r="A8" s="382" t="s">
        <v>586</v>
      </c>
      <c r="B8" s="1067" t="s">
        <v>123</v>
      </c>
      <c r="C8" s="381"/>
      <c r="D8" s="382" t="s">
        <v>645</v>
      </c>
      <c r="E8" s="623" t="s">
        <v>1211</v>
      </c>
      <c r="F8" s="1068">
        <f>'Expenditures 15-22'!K114</f>
        <v>19701596</v>
      </c>
      <c r="G8" s="380"/>
    </row>
    <row r="9" spans="1:7" ht="12" customHeight="1">
      <c r="A9" s="382" t="s">
        <v>587</v>
      </c>
      <c r="B9" s="1067" t="s">
        <v>124</v>
      </c>
      <c r="C9" s="381"/>
      <c r="D9" s="382" t="s">
        <v>645</v>
      </c>
      <c r="E9" s="623"/>
      <c r="F9" s="1069">
        <f>'Expenditures 15-22'!K150</f>
        <v>0</v>
      </c>
      <c r="G9" s="1070"/>
    </row>
    <row r="10" spans="1:7" ht="12" customHeight="1">
      <c r="A10" s="382" t="s">
        <v>643</v>
      </c>
      <c r="B10" s="1067" t="s">
        <v>126</v>
      </c>
      <c r="C10" s="381"/>
      <c r="D10" s="382" t="s">
        <v>645</v>
      </c>
      <c r="E10" s="623"/>
      <c r="F10" s="1069">
        <f>'Expenditures 15-22'!K168</f>
        <v>0</v>
      </c>
      <c r="G10" s="1070"/>
    </row>
    <row r="11" spans="1:7" ht="12" customHeight="1">
      <c r="A11" s="382" t="s">
        <v>588</v>
      </c>
      <c r="B11" s="1067" t="s">
        <v>127</v>
      </c>
      <c r="C11" s="381"/>
      <c r="D11" s="382" t="s">
        <v>645</v>
      </c>
      <c r="E11" s="623"/>
      <c r="F11" s="1069">
        <f>'Expenditures 15-22'!K204</f>
        <v>0</v>
      </c>
      <c r="G11" s="1070"/>
    </row>
    <row r="12" spans="1:7" ht="12" customHeight="1">
      <c r="A12" s="382" t="s">
        <v>589</v>
      </c>
      <c r="B12" s="1067" t="s">
        <v>128</v>
      </c>
      <c r="C12" s="381"/>
      <c r="D12" s="382" t="s">
        <v>645</v>
      </c>
      <c r="E12" s="623"/>
      <c r="F12" s="1069">
        <f>'Expenditures 15-22'!K288</f>
        <v>0</v>
      </c>
      <c r="G12" s="1070"/>
    </row>
    <row r="13" spans="1:7" ht="12" customHeight="1">
      <c r="A13" s="382" t="s">
        <v>114</v>
      </c>
      <c r="B13" s="1067" t="s">
        <v>962</v>
      </c>
      <c r="C13" s="381"/>
      <c r="D13" s="382" t="s">
        <v>645</v>
      </c>
      <c r="E13" s="623"/>
      <c r="F13" s="1069">
        <f>'Expenditures 15-22'!K331</f>
        <v>0</v>
      </c>
      <c r="G13" s="1071"/>
    </row>
    <row r="14" spans="1:7" ht="12" customHeight="1" thickBot="1">
      <c r="A14" s="1072"/>
      <c r="B14" s="624"/>
      <c r="C14" s="625"/>
      <c r="D14" s="1127" t="s">
        <v>645</v>
      </c>
      <c r="E14" s="636" t="s">
        <v>1211</v>
      </c>
      <c r="F14" s="1073">
        <f>SUM(F8:F13)</f>
        <v>19701596</v>
      </c>
      <c r="G14" s="380"/>
    </row>
    <row r="15" spans="1:7" ht="12" customHeight="1" thickTop="1">
      <c r="A15" s="380"/>
      <c r="B15" s="380"/>
      <c r="C15" s="381"/>
      <c r="D15" s="380"/>
      <c r="E15" s="623"/>
      <c r="F15" s="380"/>
      <c r="G15" s="380"/>
    </row>
    <row r="16" spans="1:7" ht="12" customHeight="1">
      <c r="A16" s="1074" t="s">
        <v>660</v>
      </c>
      <c r="B16" s="305"/>
      <c r="C16" s="305"/>
      <c r="D16" s="622"/>
      <c r="E16" s="623"/>
      <c r="F16" s="622"/>
      <c r="G16" s="380"/>
    </row>
    <row r="17" spans="1:7" ht="12" customHeight="1">
      <c r="A17" s="1074"/>
      <c r="B17" s="305"/>
      <c r="C17" s="305"/>
      <c r="D17" s="622"/>
      <c r="E17" s="623"/>
      <c r="F17" s="622"/>
      <c r="G17" s="380"/>
    </row>
    <row r="18" spans="1:7" ht="12" customHeight="1">
      <c r="A18" s="382" t="s">
        <v>588</v>
      </c>
      <c r="B18" s="1067" t="s">
        <v>1281</v>
      </c>
      <c r="C18" s="403">
        <f>'Revenues 9-14'!B43</f>
        <v>1412</v>
      </c>
      <c r="D18" s="1075" t="str">
        <f>'Revenues 9-14'!A43</f>
        <v>Regular - Transp Fees from Other Districts (In State)</v>
      </c>
      <c r="E18" s="623" t="s">
        <v>1211</v>
      </c>
      <c r="F18" s="1076">
        <f>'Revenues 9-14'!F43</f>
        <v>0</v>
      </c>
      <c r="G18" s="380"/>
    </row>
    <row r="19" spans="1:7" ht="12" customHeight="1">
      <c r="A19" s="382" t="s">
        <v>588</v>
      </c>
      <c r="B19" s="1067" t="s">
        <v>1282</v>
      </c>
      <c r="C19" s="1077">
        <f>'Revenues 9-14'!B47</f>
        <v>1421</v>
      </c>
      <c r="D19" s="1078" t="str">
        <f>'Revenues 9-14'!A47</f>
        <v>Summer Sch - Transp. Fees from Pupils or Parents (In State)</v>
      </c>
      <c r="E19" s="637"/>
      <c r="F19" s="1079">
        <f>'Revenues 9-14'!F47</f>
        <v>0</v>
      </c>
      <c r="G19" s="380"/>
    </row>
    <row r="20" spans="1:7" ht="12" customHeight="1">
      <c r="A20" s="382" t="s">
        <v>588</v>
      </c>
      <c r="B20" s="1067" t="s">
        <v>1283</v>
      </c>
      <c r="C20" s="403">
        <f>'Revenues 9-14'!B48</f>
        <v>1422</v>
      </c>
      <c r="D20" s="1075" t="str">
        <f>'Revenues 9-14'!A48</f>
        <v>Summer Sch - Transp. Fees from Other Districts (In State)</v>
      </c>
      <c r="E20" s="623"/>
      <c r="F20" s="1080">
        <f>'Revenues 9-14'!F48</f>
        <v>0</v>
      </c>
      <c r="G20" s="380"/>
    </row>
    <row r="21" spans="1:7" ht="12" customHeight="1">
      <c r="A21" s="382" t="s">
        <v>588</v>
      </c>
      <c r="B21" s="1067" t="s">
        <v>1284</v>
      </c>
      <c r="C21" s="1077">
        <f>'Revenues 9-14'!B49</f>
        <v>1423</v>
      </c>
      <c r="D21" s="1075" t="str">
        <f>'Revenues 9-14'!A49</f>
        <v>Summer Sch - Transp. Fees from Other Sources (In State)</v>
      </c>
      <c r="E21" s="623"/>
      <c r="F21" s="1244">
        <f>'Revenues 9-14'!F49</f>
        <v>0</v>
      </c>
      <c r="G21" s="380"/>
    </row>
    <row r="22" spans="1:7" ht="12" customHeight="1">
      <c r="A22" s="382" t="s">
        <v>588</v>
      </c>
      <c r="B22" s="1067" t="s">
        <v>1285</v>
      </c>
      <c r="C22" s="1077">
        <f>'Revenues 9-14'!B50</f>
        <v>1424</v>
      </c>
      <c r="D22" s="1075" t="str">
        <f>'Revenues 9-14'!A50</f>
        <v>Summer Sch - Transp. Fees from Other Sources (Out of State)</v>
      </c>
      <c r="E22" s="623"/>
      <c r="F22" s="1244">
        <f>'Revenues 9-14'!F50</f>
        <v>0</v>
      </c>
      <c r="G22" s="380"/>
    </row>
    <row r="23" spans="1:7" ht="12" customHeight="1">
      <c r="A23" s="382" t="s">
        <v>588</v>
      </c>
      <c r="B23" s="1067" t="s">
        <v>1286</v>
      </c>
      <c r="C23" s="403">
        <f>'Revenues 9-14'!B52</f>
        <v>1432</v>
      </c>
      <c r="D23" s="1075" t="str">
        <f>'Revenues 9-14'!A52</f>
        <v>CTE - Transp Fees from Other Districts (In State)</v>
      </c>
      <c r="E23" s="623"/>
      <c r="F23" s="1244">
        <f>'Revenues 9-14'!F52</f>
        <v>0</v>
      </c>
      <c r="G23" s="380"/>
    </row>
    <row r="24" spans="1:7" ht="12" customHeight="1">
      <c r="A24" s="382" t="s">
        <v>588</v>
      </c>
      <c r="B24" s="1067" t="s">
        <v>1287</v>
      </c>
      <c r="C24" s="403">
        <f>'Revenues 9-14'!B56</f>
        <v>1442</v>
      </c>
      <c r="D24" s="1075" t="str">
        <f>'Revenues 9-14'!A56</f>
        <v>Special Ed - Transp Fees from Other Districts (In State)</v>
      </c>
      <c r="E24" s="623"/>
      <c r="F24" s="1244">
        <f>'Revenues 9-14'!F56</f>
        <v>0</v>
      </c>
      <c r="G24" s="380"/>
    </row>
    <row r="25" spans="1:7" ht="12" customHeight="1">
      <c r="A25" s="382" t="s">
        <v>588</v>
      </c>
      <c r="B25" s="1067" t="s">
        <v>1288</v>
      </c>
      <c r="C25" s="403">
        <f>'Revenues 9-14'!B59</f>
        <v>1451</v>
      </c>
      <c r="D25" s="1075" t="str">
        <f>'Revenues 9-14'!A59</f>
        <v>Adult - Transp Fees from Pupils or Parents (In State)</v>
      </c>
      <c r="E25" s="623"/>
      <c r="F25" s="1244">
        <f>'Revenues 9-14'!F59</f>
        <v>0</v>
      </c>
      <c r="G25" s="380"/>
    </row>
    <row r="26" spans="1:7" ht="12" customHeight="1">
      <c r="A26" s="382" t="s">
        <v>588</v>
      </c>
      <c r="B26" s="1067" t="s">
        <v>1289</v>
      </c>
      <c r="C26" s="403">
        <f>'Revenues 9-14'!B60</f>
        <v>1452</v>
      </c>
      <c r="D26" s="1075" t="str">
        <f>'Revenues 9-14'!A60</f>
        <v>Adult - Transp Fees from Other Districts (In State)</v>
      </c>
      <c r="E26" s="623"/>
      <c r="F26" s="1244">
        <f>'Revenues 9-14'!F60</f>
        <v>0</v>
      </c>
      <c r="G26" s="380"/>
    </row>
    <row r="27" spans="1:7" ht="12" customHeight="1">
      <c r="A27" s="382" t="s">
        <v>588</v>
      </c>
      <c r="B27" s="1067" t="s">
        <v>1290</v>
      </c>
      <c r="C27" s="403">
        <f>'Revenues 9-14'!B61</f>
        <v>1453</v>
      </c>
      <c r="D27" s="1075" t="str">
        <f>'Revenues 9-14'!A61</f>
        <v>Adult - Transp Fees from Other Sources (In State)</v>
      </c>
      <c r="E27" s="623"/>
      <c r="F27" s="1244">
        <f>'Revenues 9-14'!F61</f>
        <v>0</v>
      </c>
      <c r="G27" s="380"/>
    </row>
    <row r="28" spans="1:7" ht="12" customHeight="1">
      <c r="A28" s="382" t="s">
        <v>588</v>
      </c>
      <c r="B28" s="1067" t="s">
        <v>1291</v>
      </c>
      <c r="C28" s="403">
        <f>'Revenues 9-14'!B62</f>
        <v>1454</v>
      </c>
      <c r="D28" s="1075" t="str">
        <f>'Revenues 9-14'!A62</f>
        <v>Adult - Transp Fees from Other Sources (Out of State)</v>
      </c>
      <c r="E28" s="623"/>
      <c r="F28" s="1244">
        <f>'Revenues 9-14'!F62</f>
        <v>0</v>
      </c>
      <c r="G28" s="380"/>
    </row>
    <row r="29" spans="1:7" ht="12" customHeight="1">
      <c r="A29" s="382" t="s">
        <v>587</v>
      </c>
      <c r="B29" s="1067" t="s">
        <v>1033</v>
      </c>
      <c r="C29" s="1081">
        <f>'Revenues 9-14'!B148</f>
        <v>3410</v>
      </c>
      <c r="D29" s="1082" t="str">
        <f>'Revenues 9-14'!A148</f>
        <v>Adult Ed (from ICCB)</v>
      </c>
      <c r="E29" s="623"/>
      <c r="F29" s="1244">
        <f>'Revenues 9-14'!D148</f>
        <v>0</v>
      </c>
      <c r="G29" s="380"/>
    </row>
    <row r="30" spans="1:7" ht="12" customHeight="1">
      <c r="A30" s="382" t="s">
        <v>1397</v>
      </c>
      <c r="B30" s="1067" t="s">
        <v>1034</v>
      </c>
      <c r="C30" s="1081">
        <f>'Revenues 9-14'!B149</f>
        <v>3499</v>
      </c>
      <c r="D30" s="1082" t="str">
        <f>'Revenues 9-14'!A149</f>
        <v>Adult Ed - Other (Describe &amp; Itemize)</v>
      </c>
      <c r="E30" s="623"/>
      <c r="F30" s="1245">
        <f>('Revenues 9-14'!D149+'Revenues 9-14'!F149)</f>
        <v>0</v>
      </c>
      <c r="G30" s="380"/>
    </row>
    <row r="31" spans="1:7" ht="12" customHeight="1">
      <c r="A31" s="382" t="s">
        <v>1397</v>
      </c>
      <c r="B31" s="1067" t="s">
        <v>1035</v>
      </c>
      <c r="C31" s="403">
        <f>'Revenues 9-14'!B218</f>
        <v>4600</v>
      </c>
      <c r="D31" s="1083" t="str">
        <f>'Revenues 9-14'!A218</f>
        <v>Fed - Spec Education - Preschool Flow-Through</v>
      </c>
      <c r="E31" s="638"/>
      <c r="F31" s="1244">
        <f>SUM('Revenues 9-14'!D218,'Revenues 9-14'!F218)</f>
        <v>0</v>
      </c>
      <c r="G31" s="380"/>
    </row>
    <row r="32" spans="1:7" ht="12" customHeight="1">
      <c r="A32" s="382" t="s">
        <v>1397</v>
      </c>
      <c r="B32" s="1067" t="s">
        <v>963</v>
      </c>
      <c r="C32" s="403">
        <f>'Revenues 9-14'!B219</f>
        <v>4605</v>
      </c>
      <c r="D32" s="1084" t="str">
        <f>'Revenues 9-14'!A219</f>
        <v>Fed - Spec Education - Preschool Discretionary</v>
      </c>
      <c r="E32" s="638"/>
      <c r="F32" s="1244">
        <f>SUM('Revenues 9-14'!D219,'Revenues 9-14'!F219)</f>
        <v>0</v>
      </c>
      <c r="G32" s="380"/>
    </row>
    <row r="33" spans="1:7" ht="12" customHeight="1">
      <c r="A33" s="382" t="s">
        <v>587</v>
      </c>
      <c r="B33" s="1067" t="s">
        <v>964</v>
      </c>
      <c r="C33" s="403">
        <f>'Revenues 9-14'!B229</f>
        <v>4810</v>
      </c>
      <c r="D33" s="1083" t="str">
        <f>'Revenues 9-14'!A229</f>
        <v>Federal - Adult Education</v>
      </c>
      <c r="E33" s="623"/>
      <c r="F33" s="1244">
        <f>'Revenues 9-14'!D229</f>
        <v>0</v>
      </c>
      <c r="G33" s="380"/>
    </row>
    <row r="34" spans="1:7" ht="12" customHeight="1">
      <c r="A34" s="382" t="s">
        <v>586</v>
      </c>
      <c r="B34" s="382" t="s">
        <v>133</v>
      </c>
      <c r="C34" s="1085" t="str">
        <f>'Expenditures 15-22'!B7</f>
        <v>1125</v>
      </c>
      <c r="D34" s="1086" t="str">
        <f>'Expenditures 15-22'!A7</f>
        <v>Pre-K Programs</v>
      </c>
      <c r="E34" s="623"/>
      <c r="F34" s="1244">
        <f>'Expenditures 15-22'!K7-SUM('Expenditures 15-22'!G7,'Expenditures 15-22'!I7)</f>
        <v>0</v>
      </c>
      <c r="G34" s="380"/>
    </row>
    <row r="35" spans="1:7" ht="12" customHeight="1">
      <c r="A35" s="382" t="s">
        <v>586</v>
      </c>
      <c r="B35" s="382" t="s">
        <v>129</v>
      </c>
      <c r="C35" s="1085" t="str">
        <f>'Expenditures 15-22'!B9</f>
        <v>1225</v>
      </c>
      <c r="D35" s="1086" t="str">
        <f>'Expenditures 15-22'!A9</f>
        <v>Special Education Programs Pre-K</v>
      </c>
      <c r="E35" s="623"/>
      <c r="F35" s="1244">
        <f>'Expenditures 15-22'!K9-SUM('Expenditures 15-22'!G9+'Expenditures 15-22'!I9)</f>
        <v>0</v>
      </c>
      <c r="G35" s="380"/>
    </row>
    <row r="36" spans="1:7" ht="12" customHeight="1">
      <c r="A36" s="382" t="s">
        <v>586</v>
      </c>
      <c r="B36" s="382" t="s">
        <v>130</v>
      </c>
      <c r="C36" s="1085" t="str">
        <f>'Expenditures 15-22'!B11</f>
        <v>1275</v>
      </c>
      <c r="D36" s="1086" t="str">
        <f>'Expenditures 15-22'!A11</f>
        <v>Remedial and Supplemental Programs Pre-K</v>
      </c>
      <c r="E36" s="623"/>
      <c r="F36" s="1244">
        <f>'Expenditures 15-22'!K11-SUM('Expenditures 15-22'!G11,'Expenditures 15-22'!I11)</f>
        <v>0</v>
      </c>
      <c r="G36" s="380"/>
    </row>
    <row r="37" spans="1:7" ht="12" customHeight="1">
      <c r="A37" s="382" t="s">
        <v>586</v>
      </c>
      <c r="B37" s="382" t="s">
        <v>131</v>
      </c>
      <c r="C37" s="1085">
        <f>'Expenditures 15-22'!B12</f>
        <v>1300</v>
      </c>
      <c r="D37" s="1087" t="str">
        <f>'Expenditures 15-22'!A12</f>
        <v>Adult/Continuing Education Programs</v>
      </c>
      <c r="E37" s="623"/>
      <c r="F37" s="1244">
        <f>'Expenditures 15-22'!K12-SUM('Expenditures 15-22'!G12+'Expenditures 15-22'!I12)</f>
        <v>0</v>
      </c>
      <c r="G37" s="380"/>
    </row>
    <row r="38" spans="1:7" ht="12" customHeight="1">
      <c r="A38" s="382" t="s">
        <v>586</v>
      </c>
      <c r="B38" s="382" t="s">
        <v>132</v>
      </c>
      <c r="C38" s="1085">
        <f>'Expenditures 15-22'!B15</f>
        <v>1600</v>
      </c>
      <c r="D38" s="1087" t="str">
        <f>'Expenditures 15-22'!A15</f>
        <v>Summer School Programs</v>
      </c>
      <c r="E38" s="623"/>
      <c r="F38" s="1244">
        <f>'Expenditures 15-22'!K15-SUM('Expenditures 15-22'!G15,'Expenditures 15-22'!I15)</f>
        <v>0</v>
      </c>
      <c r="G38" s="380"/>
    </row>
    <row r="39" spans="1:7" ht="12" customHeight="1">
      <c r="A39" s="382" t="s">
        <v>586</v>
      </c>
      <c r="B39" s="382" t="s">
        <v>134</v>
      </c>
      <c r="C39" s="1085" t="str">
        <f>'Expenditures 15-22'!B20</f>
        <v>1910</v>
      </c>
      <c r="D39" s="1087" t="str">
        <f>'Expenditures 15-22'!A20</f>
        <v>Pre-K Programs - Private Tuition</v>
      </c>
      <c r="E39" s="623"/>
      <c r="F39" s="1244">
        <f>'Expenditures 15-22'!K20</f>
        <v>0</v>
      </c>
      <c r="G39" s="380"/>
    </row>
    <row r="40" spans="1:7" ht="12" customHeight="1">
      <c r="A40" s="382" t="s">
        <v>586</v>
      </c>
      <c r="B40" s="382" t="s">
        <v>135</v>
      </c>
      <c r="C40" s="1085" t="str">
        <f>'Expenditures 15-22'!B21</f>
        <v>1911</v>
      </c>
      <c r="D40" s="1087" t="str">
        <f>'Expenditures 15-22'!A21</f>
        <v>Regular K-12 Programs - Private Tuition</v>
      </c>
      <c r="E40" s="623"/>
      <c r="F40" s="1244">
        <f>'Expenditures 15-22'!K21</f>
        <v>0</v>
      </c>
      <c r="G40" s="380"/>
    </row>
    <row r="41" spans="1:7" ht="12" customHeight="1">
      <c r="A41" s="382" t="s">
        <v>586</v>
      </c>
      <c r="B41" s="382" t="s">
        <v>136</v>
      </c>
      <c r="C41" s="1085" t="str">
        <f>'Expenditures 15-22'!B22</f>
        <v>1912</v>
      </c>
      <c r="D41" s="1087" t="str">
        <f>'Expenditures 15-22'!A22</f>
        <v>Special Education Programs K-12 - Private Tuition</v>
      </c>
      <c r="E41" s="623"/>
      <c r="F41" s="1244">
        <f>'Expenditures 15-22'!K22</f>
        <v>0</v>
      </c>
      <c r="G41" s="380"/>
    </row>
    <row r="42" spans="1:7" ht="12" customHeight="1">
      <c r="A42" s="382" t="s">
        <v>586</v>
      </c>
      <c r="B42" s="382" t="s">
        <v>137</v>
      </c>
      <c r="C42" s="1088" t="str">
        <f>'Expenditures 15-22'!B23</f>
        <v>1913</v>
      </c>
      <c r="D42" s="1087" t="str">
        <f>'Expenditures 15-22'!A23</f>
        <v>Special Education Programs Pre-K - Tuition</v>
      </c>
      <c r="E42" s="623"/>
      <c r="F42" s="1244">
        <f>'Expenditures 15-22'!K23</f>
        <v>0</v>
      </c>
      <c r="G42" s="380"/>
    </row>
    <row r="43" spans="1:7" ht="12" customHeight="1">
      <c r="A43" s="382" t="s">
        <v>586</v>
      </c>
      <c r="B43" s="382" t="s">
        <v>138</v>
      </c>
      <c r="C43" s="1085" t="str">
        <f>'Expenditures 15-22'!B24</f>
        <v>1914</v>
      </c>
      <c r="D43" s="1087" t="str">
        <f>'Expenditures 15-22'!A24</f>
        <v>Remedial/Supplemental Programs K-12 - Private Tuition</v>
      </c>
      <c r="E43" s="623"/>
      <c r="F43" s="1244">
        <f>'Expenditures 15-22'!K24</f>
        <v>0</v>
      </c>
      <c r="G43" s="380"/>
    </row>
    <row r="44" spans="1:7" ht="12" customHeight="1">
      <c r="A44" s="382" t="s">
        <v>586</v>
      </c>
      <c r="B44" s="382" t="s">
        <v>139</v>
      </c>
      <c r="C44" s="1088" t="str">
        <f>'Expenditures 15-22'!B25</f>
        <v>1915</v>
      </c>
      <c r="D44" s="1087" t="str">
        <f>'Expenditures 15-22'!A25</f>
        <v>Remedial/Supplemental Programs Pre-K - Private Tuition</v>
      </c>
      <c r="E44" s="623"/>
      <c r="F44" s="1244">
        <f>'Expenditures 15-22'!K25</f>
        <v>0</v>
      </c>
      <c r="G44" s="380"/>
    </row>
    <row r="45" spans="1:7" ht="12" customHeight="1">
      <c r="A45" s="382" t="s">
        <v>586</v>
      </c>
      <c r="B45" s="382" t="s">
        <v>140</v>
      </c>
      <c r="C45" s="1088" t="str">
        <f>'Expenditures 15-22'!B26</f>
        <v>1916</v>
      </c>
      <c r="D45" s="1087" t="str">
        <f>'Expenditures 15-22'!A26</f>
        <v>Adult/Continuing Education Programs - Private Tuition</v>
      </c>
      <c r="E45" s="623"/>
      <c r="F45" s="1244">
        <f>'Expenditures 15-22'!K26</f>
        <v>0</v>
      </c>
      <c r="G45" s="380"/>
    </row>
    <row r="46" spans="1:7" ht="12" customHeight="1">
      <c r="A46" s="382" t="s">
        <v>586</v>
      </c>
      <c r="B46" s="382" t="s">
        <v>141</v>
      </c>
      <c r="C46" s="1085" t="str">
        <f>'Expenditures 15-22'!B27</f>
        <v>1917</v>
      </c>
      <c r="D46" s="1087" t="str">
        <f>'Expenditures 15-22'!A27</f>
        <v>CTE Programs - Private Tuition</v>
      </c>
      <c r="E46" s="623"/>
      <c r="F46" s="1244">
        <f>'Expenditures 15-22'!K27</f>
        <v>0</v>
      </c>
      <c r="G46" s="380"/>
    </row>
    <row r="47" spans="1:7" ht="12" customHeight="1">
      <c r="A47" s="382" t="s">
        <v>586</v>
      </c>
      <c r="B47" s="382" t="s">
        <v>142</v>
      </c>
      <c r="C47" s="1089" t="str">
        <f>'Expenditures 15-22'!B28</f>
        <v>1918</v>
      </c>
      <c r="D47" s="1090" t="str">
        <f>'Expenditures 15-22'!A28</f>
        <v>Interscholastic Programs - Private Tuition</v>
      </c>
      <c r="E47" s="623"/>
      <c r="F47" s="1244">
        <f>'Expenditures 15-22'!K28</f>
        <v>0</v>
      </c>
      <c r="G47" s="380"/>
    </row>
    <row r="48" spans="1:7" ht="12" customHeight="1">
      <c r="A48" s="382" t="s">
        <v>586</v>
      </c>
      <c r="B48" s="382" t="s">
        <v>143</v>
      </c>
      <c r="C48" s="1088" t="str">
        <f>'Expenditures 15-22'!B29</f>
        <v>1919</v>
      </c>
      <c r="D48" s="1087" t="str">
        <f>'Expenditures 15-22'!A29</f>
        <v>Summer School Programs - Private Tuition</v>
      </c>
      <c r="E48" s="623"/>
      <c r="F48" s="1244">
        <f>'Expenditures 15-22'!K29</f>
        <v>0</v>
      </c>
      <c r="G48" s="380"/>
    </row>
    <row r="49" spans="1:7" ht="12" customHeight="1">
      <c r="A49" s="382" t="s">
        <v>586</v>
      </c>
      <c r="B49" s="382" t="s">
        <v>144</v>
      </c>
      <c r="C49" s="1085" t="str">
        <f>'Expenditures 15-22'!B30</f>
        <v>1920</v>
      </c>
      <c r="D49" s="1087" t="str">
        <f>'Expenditures 15-22'!A30</f>
        <v>Gifted Programs - Private Tuition</v>
      </c>
      <c r="E49" s="623"/>
      <c r="F49" s="1244">
        <f>'Expenditures 15-22'!K30</f>
        <v>0</v>
      </c>
      <c r="G49" s="380"/>
    </row>
    <row r="50" spans="1:7" ht="12" customHeight="1">
      <c r="A50" s="382" t="s">
        <v>586</v>
      </c>
      <c r="B50" s="382" t="s">
        <v>145</v>
      </c>
      <c r="C50" s="1085" t="str">
        <f>'Expenditures 15-22'!B31</f>
        <v>1921</v>
      </c>
      <c r="D50" s="1087" t="str">
        <f>'Expenditures 15-22'!A31</f>
        <v>Bilingual Programs - Private Tuition</v>
      </c>
      <c r="E50" s="623"/>
      <c r="F50" s="1244">
        <f>'Expenditures 15-22'!K31</f>
        <v>0</v>
      </c>
      <c r="G50" s="380"/>
    </row>
    <row r="51" spans="1:7" ht="12" customHeight="1">
      <c r="A51" s="382" t="s">
        <v>586</v>
      </c>
      <c r="B51" s="382" t="s">
        <v>146</v>
      </c>
      <c r="C51" s="1085" t="str">
        <f>'Expenditures 15-22'!B32</f>
        <v>1922</v>
      </c>
      <c r="D51" s="1087" t="str">
        <f>'Expenditures 15-22'!A32</f>
        <v>Truants Alternative/Optional Ed Progms - Private Tuition</v>
      </c>
      <c r="E51" s="623"/>
      <c r="F51" s="1244">
        <f>'Expenditures 15-22'!K32</f>
        <v>0</v>
      </c>
      <c r="G51" s="380"/>
    </row>
    <row r="52" spans="1:7" ht="12" customHeight="1">
      <c r="A52" s="382" t="s">
        <v>586</v>
      </c>
      <c r="B52" s="382" t="s">
        <v>147</v>
      </c>
      <c r="C52" s="1088" t="str">
        <f>'Expenditures 15-22'!B75</f>
        <v>3000</v>
      </c>
      <c r="D52" s="1087" t="s">
        <v>574</v>
      </c>
      <c r="E52" s="623"/>
      <c r="F52" s="1244">
        <f>'Expenditures 15-22'!K75-SUM('Expenditures 15-22'!G75,'Expenditures 15-22'!I75)</f>
        <v>69923</v>
      </c>
      <c r="G52" s="380"/>
    </row>
    <row r="53" spans="1:7" ht="12" customHeight="1">
      <c r="A53" s="382" t="s">
        <v>586</v>
      </c>
      <c r="B53" s="382" t="s">
        <v>148</v>
      </c>
      <c r="C53" s="1088">
        <f>'Expenditures 15-22'!B102</f>
        <v>4000</v>
      </c>
      <c r="D53" s="1087" t="str">
        <f>'Expenditures 15-22'!A102</f>
        <v>Total Payments to Other District &amp; Govt Units</v>
      </c>
      <c r="E53" s="623"/>
      <c r="F53" s="1244">
        <f>'Expenditures 15-22'!K102</f>
        <v>1063811</v>
      </c>
      <c r="G53" s="380"/>
    </row>
    <row r="54" spans="1:7" ht="12" customHeight="1">
      <c r="A54" s="382" t="s">
        <v>586</v>
      </c>
      <c r="B54" s="382" t="s">
        <v>149</v>
      </c>
      <c r="C54" s="1088" t="s">
        <v>1238</v>
      </c>
      <c r="D54" s="1084" t="s">
        <v>1395</v>
      </c>
      <c r="E54" s="623"/>
      <c r="F54" s="1244">
        <f>'Expenditures 15-22'!G114</f>
        <v>5995</v>
      </c>
      <c r="G54" s="380"/>
    </row>
    <row r="55" spans="1:7" ht="12" customHeight="1">
      <c r="A55" s="382" t="s">
        <v>586</v>
      </c>
      <c r="B55" s="382" t="s">
        <v>150</v>
      </c>
      <c r="C55" s="1088" t="s">
        <v>1238</v>
      </c>
      <c r="D55" s="1084" t="s">
        <v>358</v>
      </c>
      <c r="E55" s="623"/>
      <c r="F55" s="1244">
        <f>'Expenditures 15-22'!I114</f>
        <v>45048</v>
      </c>
      <c r="G55" s="380"/>
    </row>
    <row r="56" spans="1:7" ht="12" customHeight="1">
      <c r="A56" s="382" t="s">
        <v>587</v>
      </c>
      <c r="B56" s="382" t="s">
        <v>151</v>
      </c>
      <c r="C56" s="1085" t="str">
        <f>'Expenditures 15-22'!B130</f>
        <v>3000</v>
      </c>
      <c r="D56" s="1178" t="s">
        <v>574</v>
      </c>
      <c r="E56" s="623"/>
      <c r="F56" s="1244">
        <f>'Expenditures 15-22'!K130-SUM('Expenditures 15-22'!G130+'Expenditures 15-22'!I130)</f>
        <v>0</v>
      </c>
      <c r="G56" s="380"/>
    </row>
    <row r="57" spans="1:7" ht="12" customHeight="1">
      <c r="A57" s="382" t="s">
        <v>587</v>
      </c>
      <c r="B57" s="382" t="s">
        <v>172</v>
      </c>
      <c r="C57" s="1088">
        <f>'Expenditures 15-22'!B138</f>
        <v>4000</v>
      </c>
      <c r="D57" s="1086" t="str">
        <f>'Expenditures 15-22'!A138</f>
        <v>Total Payments to Other Dist &amp; Govt Units</v>
      </c>
      <c r="E57" s="623"/>
      <c r="F57" s="1244">
        <f>'Expenditures 15-22'!K138-'Expenditures 15-22'!I138</f>
        <v>0</v>
      </c>
      <c r="G57" s="380"/>
    </row>
    <row r="58" spans="1:7" ht="12" customHeight="1">
      <c r="A58" s="382" t="s">
        <v>587</v>
      </c>
      <c r="B58" s="382" t="s">
        <v>173</v>
      </c>
      <c r="C58" s="1085" t="s">
        <v>1238</v>
      </c>
      <c r="D58" s="1084" t="s">
        <v>1395</v>
      </c>
      <c r="E58" s="623"/>
      <c r="F58" s="1246">
        <f>'Expenditures 15-22'!G150</f>
        <v>0</v>
      </c>
      <c r="G58" s="380"/>
    </row>
    <row r="59" spans="1:7" ht="12" customHeight="1">
      <c r="A59" s="1094" t="s">
        <v>587</v>
      </c>
      <c r="B59" s="71" t="s">
        <v>174</v>
      </c>
      <c r="C59" s="1177" t="s">
        <v>1238</v>
      </c>
      <c r="D59" s="71" t="s">
        <v>358</v>
      </c>
      <c r="F59" s="1247">
        <f>'Expenditures 15-22'!I150</f>
        <v>0</v>
      </c>
      <c r="G59" s="380"/>
    </row>
    <row r="60" spans="1:7" ht="12" customHeight="1">
      <c r="A60" s="1094" t="s">
        <v>643</v>
      </c>
      <c r="B60" s="71" t="s">
        <v>175</v>
      </c>
      <c r="C60" s="1177">
        <v>4000</v>
      </c>
      <c r="D60" s="71" t="s">
        <v>386</v>
      </c>
      <c r="F60" s="1248">
        <f>'Expenditures 15-22'!K154</f>
        <v>0</v>
      </c>
      <c r="G60" s="380"/>
    </row>
    <row r="61" spans="1:7" ht="12" customHeight="1">
      <c r="A61" s="1091" t="s">
        <v>643</v>
      </c>
      <c r="B61" s="1091" t="s">
        <v>176</v>
      </c>
      <c r="C61" s="1092" t="str">
        <f>'Expenditures 15-22'!B164</f>
        <v>5300</v>
      </c>
      <c r="D61" s="1179" t="s">
        <v>385</v>
      </c>
      <c r="E61" s="637"/>
      <c r="F61" s="1244">
        <f>'Expenditures 15-22'!K164</f>
        <v>0</v>
      </c>
      <c r="G61" s="380"/>
    </row>
    <row r="62" spans="1:7" ht="12" customHeight="1">
      <c r="A62" s="382" t="s">
        <v>588</v>
      </c>
      <c r="B62" s="382" t="s">
        <v>1269</v>
      </c>
      <c r="C62" s="1085">
        <f>'Expenditures 15-22'!B179</f>
        <v>3000</v>
      </c>
      <c r="D62" s="1075" t="s">
        <v>574</v>
      </c>
      <c r="E62" s="623"/>
      <c r="F62" s="1244">
        <f>'Expenditures 15-22'!K179-SUM('Expenditures 15-22'!G179,'Expenditures 15-22'!I179)</f>
        <v>0</v>
      </c>
      <c r="G62" s="380"/>
    </row>
    <row r="63" spans="1:7" ht="12" customHeight="1">
      <c r="A63" s="382" t="s">
        <v>588</v>
      </c>
      <c r="B63" s="382" t="s">
        <v>1270</v>
      </c>
      <c r="C63" s="1085" t="str">
        <f>'Expenditures 15-22'!B190</f>
        <v>4000</v>
      </c>
      <c r="D63" s="1086" t="str">
        <f>'Expenditures 15-22'!A190</f>
        <v>Total Payments to Other Dist &amp; Govt Units</v>
      </c>
      <c r="E63" s="623"/>
      <c r="F63" s="1244">
        <f>'Expenditures 15-22'!K190</f>
        <v>0</v>
      </c>
      <c r="G63" s="380"/>
    </row>
    <row r="64" spans="1:7" ht="12" customHeight="1">
      <c r="A64" s="1091" t="s">
        <v>588</v>
      </c>
      <c r="B64" s="1091" t="s">
        <v>1271</v>
      </c>
      <c r="C64" s="1092" t="str">
        <f>'Expenditures 15-22'!B200</f>
        <v>5300</v>
      </c>
      <c r="D64" s="1178" t="s">
        <v>385</v>
      </c>
      <c r="E64" s="623"/>
      <c r="F64" s="1244">
        <f>'Expenditures 15-22'!K200</f>
        <v>0</v>
      </c>
      <c r="G64" s="380"/>
    </row>
    <row r="65" spans="1:8" ht="12" customHeight="1">
      <c r="A65" s="382" t="s">
        <v>588</v>
      </c>
      <c r="B65" s="382" t="s">
        <v>1272</v>
      </c>
      <c r="C65" s="1085" t="s">
        <v>1238</v>
      </c>
      <c r="D65" s="1084" t="s">
        <v>1395</v>
      </c>
      <c r="E65" s="623"/>
      <c r="F65" s="1244">
        <f>'Expenditures 15-22'!G204</f>
        <v>0</v>
      </c>
      <c r="G65" s="380"/>
    </row>
    <row r="66" spans="1:8" ht="12" customHeight="1">
      <c r="A66" s="382" t="s">
        <v>588</v>
      </c>
      <c r="B66" s="382" t="s">
        <v>1273</v>
      </c>
      <c r="C66" s="1085" t="s">
        <v>1238</v>
      </c>
      <c r="D66" s="1084" t="s">
        <v>358</v>
      </c>
      <c r="E66" s="623"/>
      <c r="F66" s="1244">
        <f>'Expenditures 15-22'!I204</f>
        <v>0</v>
      </c>
      <c r="G66" s="380"/>
    </row>
    <row r="67" spans="1:8" ht="12" customHeight="1">
      <c r="A67" s="382" t="s">
        <v>589</v>
      </c>
      <c r="B67" s="382" t="s">
        <v>1274</v>
      </c>
      <c r="C67" s="1085" t="str">
        <f>'Expenditures 15-22'!B210</f>
        <v>1125</v>
      </c>
      <c r="D67" s="1178" t="str">
        <f>'Expenditures 15-22'!A210</f>
        <v>Pre-K Programs</v>
      </c>
      <c r="E67" s="623"/>
      <c r="F67" s="1244">
        <f>'Expenditures 15-22'!K210</f>
        <v>0</v>
      </c>
      <c r="G67" s="380"/>
    </row>
    <row r="68" spans="1:8" ht="12" customHeight="1">
      <c r="A68" s="382" t="s">
        <v>589</v>
      </c>
      <c r="B68" s="382" t="s">
        <v>1275</v>
      </c>
      <c r="C68" s="1085" t="str">
        <f>'Expenditures 15-22'!B212</f>
        <v>1225</v>
      </c>
      <c r="D68" s="1178" t="str">
        <f>'Expenditures 15-22'!A212</f>
        <v>Special Education Programs - Pre-K</v>
      </c>
      <c r="E68" s="623"/>
      <c r="F68" s="1244">
        <f>'Expenditures 15-22'!K212</f>
        <v>0</v>
      </c>
      <c r="G68" s="380"/>
    </row>
    <row r="69" spans="1:8" ht="12" customHeight="1">
      <c r="A69" s="382" t="s">
        <v>589</v>
      </c>
      <c r="B69" s="382" t="s">
        <v>1276</v>
      </c>
      <c r="C69" s="1085" t="str">
        <f>'Expenditures 15-22'!B214</f>
        <v>1275</v>
      </c>
      <c r="D69" s="1178" t="str">
        <f>'Expenditures 15-22'!A214</f>
        <v>Remedial and Supplemental Programs - Pre-K</v>
      </c>
      <c r="E69" s="623"/>
      <c r="F69" s="1244">
        <f>'Expenditures 15-22'!K214</f>
        <v>0</v>
      </c>
      <c r="G69" s="380"/>
    </row>
    <row r="70" spans="1:8" ht="12" customHeight="1">
      <c r="A70" s="382" t="s">
        <v>589</v>
      </c>
      <c r="B70" s="382" t="s">
        <v>1277</v>
      </c>
      <c r="C70" s="1085">
        <f>'Expenditures 15-22'!B215</f>
        <v>1300</v>
      </c>
      <c r="D70" s="1086" t="str">
        <f>'Expenditures 15-22'!A215</f>
        <v>Adult/Continuing Education Programs</v>
      </c>
      <c r="E70" s="623"/>
      <c r="F70" s="1244">
        <f>'Expenditures 15-22'!K215</f>
        <v>0</v>
      </c>
      <c r="G70" s="380"/>
    </row>
    <row r="71" spans="1:8" ht="12" customHeight="1">
      <c r="A71" s="382" t="s">
        <v>589</v>
      </c>
      <c r="B71" s="382" t="s">
        <v>222</v>
      </c>
      <c r="C71" s="1085">
        <f>'Expenditures 15-22'!B218</f>
        <v>1600</v>
      </c>
      <c r="D71" s="1086" t="str">
        <f>'Expenditures 15-22'!A218</f>
        <v>Summer School Programs</v>
      </c>
      <c r="E71" s="623"/>
      <c r="F71" s="1244">
        <f>'Expenditures 15-22'!K218</f>
        <v>0</v>
      </c>
      <c r="G71" s="380"/>
    </row>
    <row r="72" spans="1:8" ht="12" customHeight="1">
      <c r="A72" s="382" t="s">
        <v>589</v>
      </c>
      <c r="B72" s="382" t="s">
        <v>223</v>
      </c>
      <c r="C72" s="1085">
        <f>'Expenditures 15-22'!B274</f>
        <v>3000</v>
      </c>
      <c r="D72" s="1075" t="s">
        <v>574</v>
      </c>
      <c r="E72" s="623"/>
      <c r="F72" s="1244">
        <f>'Expenditures 15-22'!K274</f>
        <v>0</v>
      </c>
      <c r="G72" s="380"/>
    </row>
    <row r="73" spans="1:8" ht="12" customHeight="1">
      <c r="A73" s="382" t="s">
        <v>589</v>
      </c>
      <c r="B73" s="382" t="s">
        <v>1278</v>
      </c>
      <c r="C73" s="1085" t="str">
        <f>'Expenditures 15-22'!B278</f>
        <v>4000</v>
      </c>
      <c r="D73" s="1086" t="str">
        <f>'Expenditures 15-22'!A278</f>
        <v>Total Payments to Other Dist &amp; Govt Units</v>
      </c>
      <c r="E73" s="623"/>
      <c r="F73" s="1244">
        <f>'Expenditures 15-22'!K278</f>
        <v>0</v>
      </c>
      <c r="G73" s="380"/>
    </row>
    <row r="74" spans="1:8" ht="12" customHeight="1">
      <c r="A74" s="380"/>
      <c r="B74" s="403"/>
      <c r="C74" s="403"/>
      <c r="D74" s="380"/>
      <c r="E74" s="623"/>
      <c r="F74" s="1245"/>
      <c r="G74" s="622"/>
    </row>
    <row r="75" spans="1:8" ht="12" thickBot="1">
      <c r="A75" s="632"/>
      <c r="B75" s="627"/>
      <c r="C75" s="628"/>
      <c r="D75" s="1093" t="s">
        <v>525</v>
      </c>
      <c r="E75" s="639" t="s">
        <v>1211</v>
      </c>
      <c r="F75" s="1249">
        <f>SUM(F18:F73)</f>
        <v>1184777</v>
      </c>
      <c r="G75" s="380"/>
    </row>
    <row r="76" spans="1:8" s="1094" customFormat="1" ht="12" customHeight="1" thickTop="1" thickBot="1">
      <c r="A76" s="629"/>
      <c r="B76" s="627"/>
      <c r="C76" s="628"/>
      <c r="D76" s="1093" t="s">
        <v>1413</v>
      </c>
      <c r="E76" s="639"/>
      <c r="F76" s="1250">
        <f>(F14-F75)</f>
        <v>18516819</v>
      </c>
      <c r="G76" s="382"/>
    </row>
    <row r="77" spans="1:8" s="1094" customFormat="1" ht="12" customHeight="1" thickTop="1">
      <c r="A77" s="630"/>
      <c r="B77" s="627"/>
      <c r="C77" s="628"/>
      <c r="D77" s="1093" t="s">
        <v>2006</v>
      </c>
      <c r="E77" s="639"/>
      <c r="F77" s="1796">
        <v>0</v>
      </c>
      <c r="G77" s="383"/>
      <c r="H77" s="382"/>
    </row>
    <row r="78" spans="1:8" s="1094" customFormat="1" ht="12" customHeight="1" thickBot="1">
      <c r="A78" s="631"/>
      <c r="B78" s="627"/>
      <c r="C78" s="628"/>
      <c r="D78" s="1093" t="s">
        <v>1845</v>
      </c>
      <c r="E78" s="639" t="s">
        <v>1211</v>
      </c>
      <c r="F78" s="1251" t="str">
        <f>IF(F77&gt;0,F76/F77," Complete Line 78")</f>
        <v xml:space="preserve"> Complete Line 78</v>
      </c>
      <c r="G78" s="382"/>
    </row>
    <row r="79" spans="1:8" s="1094" customFormat="1" ht="12" thickTop="1">
      <c r="A79" s="407"/>
      <c r="B79" s="382"/>
      <c r="C79" s="381"/>
      <c r="D79" s="626"/>
      <c r="E79" s="623"/>
      <c r="F79" s="1095"/>
      <c r="G79" s="382"/>
    </row>
    <row r="80" spans="1:8" s="1094" customFormat="1" ht="12" thickBot="1">
      <c r="A80" s="2386" t="s">
        <v>1412</v>
      </c>
      <c r="B80" s="2387"/>
      <c r="C80" s="2387"/>
      <c r="D80" s="2387"/>
      <c r="E80" s="2387"/>
      <c r="F80" s="2388"/>
      <c r="G80" s="382"/>
    </row>
    <row r="81" spans="1:7" s="1094" customFormat="1" ht="12" thickTop="1">
      <c r="A81" s="382"/>
      <c r="B81" s="382"/>
      <c r="C81" s="381"/>
      <c r="D81" s="382"/>
      <c r="E81" s="381"/>
      <c r="F81" s="382"/>
      <c r="G81" s="1096"/>
    </row>
    <row r="82" spans="1:7" ht="12" customHeight="1">
      <c r="A82" s="1097" t="s">
        <v>1041</v>
      </c>
      <c r="B82" s="404"/>
      <c r="C82" s="408"/>
      <c r="D82" s="1098"/>
      <c r="E82" s="408"/>
      <c r="F82" s="404"/>
      <c r="G82" s="404"/>
    </row>
    <row r="83" spans="1:7" ht="12" customHeight="1">
      <c r="A83" s="1103" t="s">
        <v>588</v>
      </c>
      <c r="B83" s="1099" t="s">
        <v>169</v>
      </c>
      <c r="C83" s="1100">
        <f>'Revenues 9-14'!B42</f>
        <v>1411</v>
      </c>
      <c r="D83" s="1101" t="str">
        <f>'Revenues 9-14'!A42</f>
        <v>Regular -Transp Fees from Pupils or Parents (In State)</v>
      </c>
      <c r="E83" s="408" t="s">
        <v>1211</v>
      </c>
      <c r="F83" s="1209">
        <f>'Revenues 9-14'!F42</f>
        <v>0</v>
      </c>
      <c r="G83" s="1102"/>
    </row>
    <row r="84" spans="1:7" ht="12" customHeight="1">
      <c r="A84" s="1103" t="s">
        <v>588</v>
      </c>
      <c r="B84" s="1103" t="s">
        <v>221</v>
      </c>
      <c r="C84" s="1104">
        <f>'Revenues 9-14'!B44</f>
        <v>1413</v>
      </c>
      <c r="D84" s="1101" t="str">
        <f>'Revenues 9-14'!A44</f>
        <v>Regular - Transp Fees from Other Sources (In State)</v>
      </c>
      <c r="E84" s="408"/>
      <c r="F84" s="1207">
        <f>'Revenues 9-14'!F44</f>
        <v>0</v>
      </c>
      <c r="G84" s="1105"/>
    </row>
    <row r="85" spans="1:7" ht="12" customHeight="1">
      <c r="A85" s="1103" t="s">
        <v>588</v>
      </c>
      <c r="B85" s="1103" t="s">
        <v>197</v>
      </c>
      <c r="C85" s="1100">
        <f>'Revenues 9-14'!B45</f>
        <v>1415</v>
      </c>
      <c r="D85" s="1101" t="str">
        <f>'Revenues 9-14'!A45</f>
        <v>Regular - Transp Fees from Co-curricular Activities (In State)</v>
      </c>
      <c r="E85" s="408"/>
      <c r="F85" s="1207">
        <f>'Revenues 9-14'!F45</f>
        <v>0</v>
      </c>
      <c r="G85" s="1105"/>
    </row>
    <row r="86" spans="1:7" ht="12" customHeight="1">
      <c r="A86" s="1103" t="s">
        <v>588</v>
      </c>
      <c r="B86" s="1103" t="s">
        <v>198</v>
      </c>
      <c r="C86" s="1100">
        <v>1416</v>
      </c>
      <c r="D86" s="1101" t="str">
        <f>'Revenues 9-14'!A46</f>
        <v>Regular Transp Fees from Other Sources (Out of State)</v>
      </c>
      <c r="E86" s="408"/>
      <c r="F86" s="1207">
        <f>'Revenues 9-14'!F46</f>
        <v>0</v>
      </c>
      <c r="G86" s="1105"/>
    </row>
    <row r="87" spans="1:7" ht="12" customHeight="1">
      <c r="A87" s="1103" t="s">
        <v>588</v>
      </c>
      <c r="B87" s="1103" t="s">
        <v>199</v>
      </c>
      <c r="C87" s="1100">
        <f>'Revenues 9-14'!B51</f>
        <v>1431</v>
      </c>
      <c r="D87" s="1101" t="str">
        <f>'Revenues 9-14'!A51</f>
        <v>CTE - Transp Fees from Pupils or Parents (In State)</v>
      </c>
      <c r="E87" s="408"/>
      <c r="F87" s="1207">
        <f>'Revenues 9-14'!F51</f>
        <v>0</v>
      </c>
      <c r="G87" s="1105"/>
    </row>
    <row r="88" spans="1:7" ht="12" customHeight="1">
      <c r="A88" s="1103" t="s">
        <v>588</v>
      </c>
      <c r="B88" s="1103" t="s">
        <v>200</v>
      </c>
      <c r="C88" s="1100">
        <f>'Revenues 9-14'!B53</f>
        <v>1433</v>
      </c>
      <c r="D88" s="1101" t="str">
        <f>'Revenues 9-14'!A53</f>
        <v>CTE - Transp Fees from Other Sources (In State)</v>
      </c>
      <c r="E88" s="408"/>
      <c r="F88" s="1207">
        <f>'Revenues 9-14'!F53</f>
        <v>0</v>
      </c>
      <c r="G88" s="1105"/>
    </row>
    <row r="89" spans="1:7" ht="12" customHeight="1">
      <c r="A89" s="1103" t="s">
        <v>588</v>
      </c>
      <c r="B89" s="1103" t="s">
        <v>201</v>
      </c>
      <c r="C89" s="1100">
        <f>'Revenues 9-14'!B54</f>
        <v>1434</v>
      </c>
      <c r="D89" s="1101" t="str">
        <f>'Revenues 9-14'!A54</f>
        <v>CTE - Transp Fees from Other Sources (Out of State)</v>
      </c>
      <c r="E89" s="408"/>
      <c r="F89" s="1207">
        <f>'Revenues 9-14'!F54</f>
        <v>0</v>
      </c>
      <c r="G89" s="1105"/>
    </row>
    <row r="90" spans="1:7" ht="12" customHeight="1">
      <c r="A90" s="1103" t="s">
        <v>588</v>
      </c>
      <c r="B90" s="1103" t="s">
        <v>202</v>
      </c>
      <c r="C90" s="1106">
        <f>'Revenues 9-14'!B55</f>
        <v>1441</v>
      </c>
      <c r="D90" s="1101" t="str">
        <f>'Revenues 9-14'!A55</f>
        <v>Special Ed - Transp Fees from Pupils or Parents (In State)</v>
      </c>
      <c r="E90" s="408"/>
      <c r="F90" s="1207">
        <f>'Revenues 9-14'!F55</f>
        <v>0</v>
      </c>
      <c r="G90" s="1105"/>
    </row>
    <row r="91" spans="1:7" ht="12" customHeight="1">
      <c r="A91" s="1103" t="s">
        <v>588</v>
      </c>
      <c r="B91" s="1103" t="s">
        <v>203</v>
      </c>
      <c r="C91" s="1100">
        <f>'Revenues 9-14'!B57</f>
        <v>1443</v>
      </c>
      <c r="D91" s="1101" t="str">
        <f>'Revenues 9-14'!A57</f>
        <v>Special Ed - Transp Fees from Other Sources (In State)</v>
      </c>
      <c r="E91" s="408"/>
      <c r="F91" s="1207">
        <f>'Revenues 9-14'!F57</f>
        <v>0</v>
      </c>
      <c r="G91" s="1107"/>
    </row>
    <row r="92" spans="1:7" ht="12" customHeight="1">
      <c r="A92" s="1103" t="s">
        <v>588</v>
      </c>
      <c r="B92" s="1103" t="s">
        <v>204</v>
      </c>
      <c r="C92" s="1100">
        <f>'Revenues 9-14'!B58</f>
        <v>1444</v>
      </c>
      <c r="D92" s="1101" t="str">
        <f>'Revenues 9-14'!A58</f>
        <v>Special Ed - Transp Fees from Other Sources (Out of State)</v>
      </c>
      <c r="E92" s="408"/>
      <c r="F92" s="1207">
        <f>'Revenues 9-14'!F58</f>
        <v>0</v>
      </c>
      <c r="G92" s="1107"/>
    </row>
    <row r="93" spans="1:7" ht="12" customHeight="1">
      <c r="A93" s="1103" t="s">
        <v>586</v>
      </c>
      <c r="B93" s="1103" t="s">
        <v>205</v>
      </c>
      <c r="C93" s="1100">
        <v>1600</v>
      </c>
      <c r="D93" s="1108" t="str">
        <f>'Revenues 9-14'!A75</f>
        <v>Total Food Service</v>
      </c>
      <c r="E93" s="408"/>
      <c r="F93" s="1207">
        <f>'Revenues 9-14'!C75</f>
        <v>0</v>
      </c>
      <c r="G93" s="1102"/>
    </row>
    <row r="94" spans="1:7" ht="12" customHeight="1">
      <c r="A94" s="1103" t="s">
        <v>163</v>
      </c>
      <c r="B94" s="1103" t="s">
        <v>206</v>
      </c>
      <c r="C94" s="1100">
        <v>1700</v>
      </c>
      <c r="D94" s="1109" t="str">
        <f>'Revenues 9-14'!A82</f>
        <v>Total District/School Activity Income</v>
      </c>
      <c r="E94" s="408"/>
      <c r="F94" s="1207">
        <f>SUM('Revenues 9-14'!C82,'Revenues 9-14'!D82)</f>
        <v>0</v>
      </c>
      <c r="G94" s="1102"/>
    </row>
    <row r="95" spans="1:7" ht="12" customHeight="1">
      <c r="A95" s="1103" t="s">
        <v>586</v>
      </c>
      <c r="B95" s="1103" t="s">
        <v>207</v>
      </c>
      <c r="C95" s="1100">
        <f>'Revenues 9-14'!B84</f>
        <v>1811</v>
      </c>
      <c r="D95" s="1101" t="str">
        <f>'Revenues 9-14'!A84</f>
        <v>Rentals - Regular Textbooks</v>
      </c>
      <c r="E95" s="408"/>
      <c r="F95" s="1207">
        <f>'Revenues 9-14'!C84</f>
        <v>0</v>
      </c>
      <c r="G95" s="1102"/>
    </row>
    <row r="96" spans="1:7" ht="12" customHeight="1">
      <c r="A96" s="1103" t="s">
        <v>586</v>
      </c>
      <c r="B96" s="1103" t="s">
        <v>208</v>
      </c>
      <c r="C96" s="1100">
        <f>'Revenues 9-14'!B87</f>
        <v>1819</v>
      </c>
      <c r="D96" s="1101" t="str">
        <f>'Revenues 9-14'!A87</f>
        <v>Rentals - Other (Describe &amp; Itemize)</v>
      </c>
      <c r="E96" s="408"/>
      <c r="F96" s="1207">
        <f>'Revenues 9-14'!C87</f>
        <v>0</v>
      </c>
      <c r="G96" s="1102"/>
    </row>
    <row r="97" spans="1:7" ht="12" customHeight="1">
      <c r="A97" s="1103" t="s">
        <v>586</v>
      </c>
      <c r="B97" s="1103" t="s">
        <v>209</v>
      </c>
      <c r="C97" s="1100">
        <f>'Revenues 9-14'!B88</f>
        <v>1821</v>
      </c>
      <c r="D97" s="1101" t="str">
        <f>'Revenues 9-14'!A88</f>
        <v>Sales - Regular Textbooks</v>
      </c>
      <c r="E97" s="408"/>
      <c r="F97" s="1207">
        <f>'Revenues 9-14'!C88</f>
        <v>0</v>
      </c>
      <c r="G97" s="1102"/>
    </row>
    <row r="98" spans="1:7" ht="12" customHeight="1">
      <c r="A98" s="1103" t="s">
        <v>586</v>
      </c>
      <c r="B98" s="1103" t="s">
        <v>210</v>
      </c>
      <c r="C98" s="1100">
        <f>'Revenues 9-14'!B91</f>
        <v>1829</v>
      </c>
      <c r="D98" s="1101" t="str">
        <f>'Revenues 9-14'!A91</f>
        <v>Sales - Other (Describe &amp; Itemize)</v>
      </c>
      <c r="E98" s="408"/>
      <c r="F98" s="1207">
        <f>'Revenues 9-14'!C91</f>
        <v>0</v>
      </c>
      <c r="G98" s="1102"/>
    </row>
    <row r="99" spans="1:7" ht="12" customHeight="1">
      <c r="A99" s="1103" t="s">
        <v>586</v>
      </c>
      <c r="B99" s="1103" t="s">
        <v>211</v>
      </c>
      <c r="C99" s="1100">
        <f>'Revenues 9-14'!B92</f>
        <v>1890</v>
      </c>
      <c r="D99" s="1101" t="str">
        <f>'Revenues 9-14'!A92</f>
        <v>Other (Describe &amp; Itemize)</v>
      </c>
      <c r="E99" s="408"/>
      <c r="F99" s="1207">
        <f>'Revenues 9-14'!C92</f>
        <v>0</v>
      </c>
      <c r="G99" s="1102"/>
    </row>
    <row r="100" spans="1:7" ht="12" customHeight="1">
      <c r="A100" s="1103" t="s">
        <v>163</v>
      </c>
      <c r="B100" s="1103" t="s">
        <v>212</v>
      </c>
      <c r="C100" s="1100">
        <f>'Revenues 9-14'!B95</f>
        <v>1910</v>
      </c>
      <c r="D100" s="1101" t="str">
        <f>'Revenues 9-14'!A95</f>
        <v>Rentals</v>
      </c>
      <c r="E100" s="408"/>
      <c r="F100" s="1207">
        <f>SUM('Revenues 9-14'!C95:D95)</f>
        <v>0</v>
      </c>
      <c r="G100" s="1102"/>
    </row>
    <row r="101" spans="1:7" ht="12" customHeight="1">
      <c r="A101" s="1103" t="s">
        <v>647</v>
      </c>
      <c r="B101" s="1103" t="s">
        <v>213</v>
      </c>
      <c r="C101" s="1100">
        <f>'Revenues 9-14'!B98</f>
        <v>1940</v>
      </c>
      <c r="D101" s="1101" t="str">
        <f>'Revenues 9-14'!A98</f>
        <v>Services Provided Other Districts</v>
      </c>
      <c r="E101" s="408"/>
      <c r="F101" s="1207">
        <f>SUM('Revenues 9-14'!C98,'Revenues 9-14'!D98,'Revenues 9-14'!F98)</f>
        <v>0</v>
      </c>
      <c r="G101" s="1102"/>
    </row>
    <row r="102" spans="1:7" ht="12" customHeight="1">
      <c r="A102" s="1103" t="s">
        <v>1279</v>
      </c>
      <c r="B102" s="1103" t="s">
        <v>1005</v>
      </c>
      <c r="C102" s="1100">
        <f>'Revenues 9-14'!B104</f>
        <v>1991</v>
      </c>
      <c r="D102" s="1110" t="str">
        <f>'Revenues 9-14'!A104</f>
        <v>Payment from Other Districts</v>
      </c>
      <c r="E102" s="408"/>
      <c r="F102" s="1207">
        <f>SUM('Revenues 9-14'!C104,'Revenues 9-14'!D104,'Revenues 9-14'!E104,'Revenues 9-14'!F104,'Revenues 9-14'!G104)</f>
        <v>0</v>
      </c>
      <c r="G102" s="1102"/>
    </row>
    <row r="103" spans="1:7" ht="12" customHeight="1">
      <c r="A103" s="1103" t="s">
        <v>586</v>
      </c>
      <c r="B103" s="1103" t="s">
        <v>1013</v>
      </c>
      <c r="C103" s="1100">
        <f>'Revenues 9-14'!B106</f>
        <v>1993</v>
      </c>
      <c r="D103" s="1101" t="str">
        <f>'Revenues 9-14'!A106</f>
        <v>Other Local Fees (Describe &amp; Itemize)</v>
      </c>
      <c r="E103" s="408"/>
      <c r="F103" s="1207">
        <f>('Revenues 9-14'!C106)</f>
        <v>0</v>
      </c>
      <c r="G103" s="1102"/>
    </row>
    <row r="104" spans="1:7" ht="12" customHeight="1">
      <c r="A104" s="1103" t="s">
        <v>647</v>
      </c>
      <c r="B104" s="1103" t="s">
        <v>1014</v>
      </c>
      <c r="C104" s="1104">
        <v>3100</v>
      </c>
      <c r="D104" s="1110" t="str">
        <f>'Revenues 9-14'!A131</f>
        <v>Total Special Education</v>
      </c>
      <c r="E104" s="408"/>
      <c r="F104" s="1207">
        <f>SUM('Revenues 9-14'!C131:D131,'Revenues 9-14'!F131)</f>
        <v>1757188</v>
      </c>
      <c r="G104" s="1102"/>
    </row>
    <row r="105" spans="1:7" ht="12" customHeight="1">
      <c r="A105" s="1103" t="s">
        <v>838</v>
      </c>
      <c r="B105" s="1103" t="s">
        <v>1928</v>
      </c>
      <c r="C105" s="1111">
        <v>3200</v>
      </c>
      <c r="D105" s="1101" t="str">
        <f>'Revenues 9-14'!A140</f>
        <v>Total Career and Technical Education</v>
      </c>
      <c r="E105" s="408"/>
      <c r="F105" s="1207">
        <f>SUM('Revenues 9-14'!C140,'Revenues 9-14'!D140,'Revenues 9-14'!G140)</f>
        <v>0</v>
      </c>
      <c r="G105" s="1102"/>
    </row>
    <row r="106" spans="1:7" ht="12" customHeight="1">
      <c r="A106" s="1175" t="s">
        <v>826</v>
      </c>
      <c r="B106" s="1103" t="s">
        <v>1015</v>
      </c>
      <c r="C106" s="1111">
        <v>3300</v>
      </c>
      <c r="D106" s="1101" t="str">
        <f>'Revenues 9-14'!A144</f>
        <v>Total Bilingual Ed</v>
      </c>
      <c r="E106" s="408"/>
      <c r="F106" s="1207">
        <f>SUM('Revenues 9-14'!C144,'Revenues 9-14'!G144)</f>
        <v>0</v>
      </c>
      <c r="G106" s="1102"/>
    </row>
    <row r="107" spans="1:7" ht="12" customHeight="1">
      <c r="A107" s="1103" t="s">
        <v>586</v>
      </c>
      <c r="B107" s="1103" t="s">
        <v>1016</v>
      </c>
      <c r="C107" s="1111">
        <f>'Revenues 9-14'!B145</f>
        <v>3360</v>
      </c>
      <c r="D107" s="1101" t="str">
        <f>'Revenues 9-14'!A145</f>
        <v>State Free Lunch &amp; Breakfast</v>
      </c>
      <c r="E107" s="408"/>
      <c r="F107" s="1207">
        <f>'Revenues 9-14'!C145</f>
        <v>0</v>
      </c>
      <c r="G107" s="1102"/>
    </row>
    <row r="108" spans="1:7" ht="12" customHeight="1">
      <c r="A108" s="1103" t="s">
        <v>838</v>
      </c>
      <c r="B108" s="1103" t="s">
        <v>1017</v>
      </c>
      <c r="C108" s="1111">
        <f>'Revenues 9-14'!B146</f>
        <v>3365</v>
      </c>
      <c r="D108" s="1101" t="str">
        <f>'Revenues 9-14'!A146</f>
        <v>School Breakfast Initiative</v>
      </c>
      <c r="E108" s="408"/>
      <c r="F108" s="1207">
        <f>SUM('Revenues 9-14'!C146,'Revenues 9-14'!D146,'Revenues 9-14'!G146)</f>
        <v>0</v>
      </c>
      <c r="G108" s="1102"/>
    </row>
    <row r="109" spans="1:7" ht="12" customHeight="1">
      <c r="A109" s="1103" t="s">
        <v>163</v>
      </c>
      <c r="B109" s="1103" t="s">
        <v>1018</v>
      </c>
      <c r="C109" s="1111">
        <f>'Revenues 9-14'!B147</f>
        <v>3370</v>
      </c>
      <c r="D109" s="1101" t="str">
        <f>'Revenues 9-14'!A147</f>
        <v>Driver Education</v>
      </c>
      <c r="E109" s="408"/>
      <c r="F109" s="1207">
        <f>SUM('Revenues 9-14'!C147,'Revenues 9-14'!D147)</f>
        <v>0</v>
      </c>
      <c r="G109" s="1102"/>
    </row>
    <row r="110" spans="1:7" ht="12" customHeight="1">
      <c r="A110" s="1103" t="s">
        <v>830</v>
      </c>
      <c r="B110" s="1103" t="s">
        <v>965</v>
      </c>
      <c r="C110" s="1112">
        <v>3500</v>
      </c>
      <c r="D110" s="1101" t="str">
        <f>'Revenues 9-14'!A154</f>
        <v>Total Transportation</v>
      </c>
      <c r="E110" s="408"/>
      <c r="F110" s="1207">
        <f>SUM('Revenues 9-14'!C154,'Revenues 9-14'!D154,'Revenues 9-14'!F154,'Revenues 9-14'!G154)</f>
        <v>50487</v>
      </c>
      <c r="G110" s="1102"/>
    </row>
    <row r="111" spans="1:7" ht="12" customHeight="1">
      <c r="A111" s="1103" t="s">
        <v>586</v>
      </c>
      <c r="B111" s="1103" t="s">
        <v>1019</v>
      </c>
      <c r="C111" s="1111">
        <f>'Revenues 9-14'!B155</f>
        <v>3610</v>
      </c>
      <c r="D111" s="1101" t="str">
        <f>'Revenues 9-14'!A155</f>
        <v>Learning Improvement - Change Grants</v>
      </c>
      <c r="E111" s="408"/>
      <c r="F111" s="1207">
        <f>'Revenues 9-14'!C155</f>
        <v>0</v>
      </c>
      <c r="G111" s="1102"/>
    </row>
    <row r="112" spans="1:7" ht="12" customHeight="1">
      <c r="A112" s="1103" t="s">
        <v>830</v>
      </c>
      <c r="B112" s="1103" t="s">
        <v>1020</v>
      </c>
      <c r="C112" s="1111">
        <f>'Revenues 9-14'!B156</f>
        <v>3660</v>
      </c>
      <c r="D112" s="1101" t="str">
        <f>'Revenues 9-14'!A156</f>
        <v>Scientific Literacy</v>
      </c>
      <c r="E112" s="408"/>
      <c r="F112" s="1207">
        <f>SUM('Revenues 9-14'!C156,'Revenues 9-14'!D156,'Revenues 9-14'!F156,'Revenues 9-14'!G156)</f>
        <v>0</v>
      </c>
      <c r="G112" s="1102"/>
    </row>
    <row r="113" spans="1:7" ht="12" customHeight="1">
      <c r="A113" s="1103" t="s">
        <v>6</v>
      </c>
      <c r="B113" s="1103" t="s">
        <v>1021</v>
      </c>
      <c r="C113" s="1111">
        <f>'Revenues 9-14'!B157</f>
        <v>3695</v>
      </c>
      <c r="D113" s="1101" t="str">
        <f>'Revenues 9-14'!A157</f>
        <v>Truant Alternative/Optional Education</v>
      </c>
      <c r="E113" s="408"/>
      <c r="F113" s="1207">
        <f>SUM('Revenues 9-14'!C157,'Revenues 9-14'!F157,'Revenues 9-14'!G157)</f>
        <v>0</v>
      </c>
      <c r="G113" s="1102"/>
    </row>
    <row r="114" spans="1:7" ht="12" customHeight="1">
      <c r="A114" s="1103" t="s">
        <v>6</v>
      </c>
      <c r="B114" s="1103" t="s">
        <v>214</v>
      </c>
      <c r="C114" s="1111">
        <f>'Revenues 9-14'!B159</f>
        <v>3715</v>
      </c>
      <c r="D114" s="1101" t="str">
        <f>'Revenues 9-14'!A159</f>
        <v>Reading Improvement Block Grant</v>
      </c>
      <c r="E114" s="408"/>
      <c r="F114" s="1207">
        <f>SUM('Revenues 9-14'!C159,'Revenues 9-14'!F159,'Revenues 9-14'!G159)</f>
        <v>0</v>
      </c>
      <c r="G114" s="1102"/>
    </row>
    <row r="115" spans="1:7" ht="12" customHeight="1">
      <c r="A115" s="1113" t="s">
        <v>6</v>
      </c>
      <c r="B115" s="1113" t="s">
        <v>215</v>
      </c>
      <c r="C115" s="1114">
        <f>'Revenues 9-14'!B160</f>
        <v>3720</v>
      </c>
      <c r="D115" s="1115" t="str">
        <f>'Revenues 9-14'!A160</f>
        <v>Reading Improvement Block Grant - Reading Recovery</v>
      </c>
      <c r="E115" s="1180"/>
      <c r="F115" s="1207">
        <f>SUM('Revenues 9-14'!C160,'Revenues 9-14'!F160,'Revenues 9-14'!G160)</f>
        <v>0</v>
      </c>
      <c r="G115" s="1102"/>
    </row>
    <row r="116" spans="1:7" ht="12" customHeight="1">
      <c r="A116" s="1113" t="s">
        <v>6</v>
      </c>
      <c r="B116" s="1113" t="s">
        <v>216</v>
      </c>
      <c r="C116" s="1114">
        <f>'Revenues 9-14'!B161</f>
        <v>3725</v>
      </c>
      <c r="D116" s="1115" t="str">
        <f>'Revenues 9-14'!A161</f>
        <v>Continued Reading Improvement Block Grant</v>
      </c>
      <c r="E116" s="1180"/>
      <c r="F116" s="1207">
        <f>SUM('Revenues 9-14'!C161,'Revenues 9-14'!F161,'Revenues 9-14'!G161)</f>
        <v>0</v>
      </c>
      <c r="G116" s="1102"/>
    </row>
    <row r="117" spans="1:7" ht="12" customHeight="1">
      <c r="A117" s="1113" t="s">
        <v>6</v>
      </c>
      <c r="B117" s="1113" t="s">
        <v>1022</v>
      </c>
      <c r="C117" s="1114">
        <f>'Revenues 9-14'!B162</f>
        <v>3726</v>
      </c>
      <c r="D117" s="1115" t="str">
        <f>'Revenues 9-14'!A162</f>
        <v>Continued Reading Improvement Block Grant (2% Set Aside)</v>
      </c>
      <c r="E117" s="1180"/>
      <c r="F117" s="1208">
        <f>SUM('Revenues 9-14'!C162,'Revenues 9-14'!F162,'Revenues 9-14'!G162)</f>
        <v>0</v>
      </c>
      <c r="G117" s="1102"/>
    </row>
    <row r="118" spans="1:7" ht="12" customHeight="1">
      <c r="A118" s="1103" t="s">
        <v>830</v>
      </c>
      <c r="B118" s="1103" t="s">
        <v>217</v>
      </c>
      <c r="C118" s="1111">
        <f>'Revenues 9-14'!B163</f>
        <v>3766</v>
      </c>
      <c r="D118" s="1101" t="str">
        <f>'Revenues 9-14'!A163</f>
        <v>Chicago General Education Block Grant</v>
      </c>
      <c r="E118" s="408"/>
      <c r="F118" s="1207">
        <f>SUM('Revenues 9-14'!C163,'Revenues 9-14'!D163,'Revenues 9-14'!F163,'Revenues 9-14'!G163)</f>
        <v>0</v>
      </c>
      <c r="G118" s="1102"/>
    </row>
    <row r="119" spans="1:7" ht="12" customHeight="1">
      <c r="A119" s="1103" t="s">
        <v>830</v>
      </c>
      <c r="B119" s="1103" t="s">
        <v>1023</v>
      </c>
      <c r="C119" s="1111">
        <f>'Revenues 9-14'!B164</f>
        <v>3767</v>
      </c>
      <c r="D119" s="1101" t="str">
        <f>'Revenues 9-14'!A164</f>
        <v>Chicago Educational Services Block Grant</v>
      </c>
      <c r="E119" s="408"/>
      <c r="F119" s="1207">
        <f>SUM('Revenues 9-14'!C164,'Revenues 9-14'!D164,'Revenues 9-14'!F164,'Revenues 9-14'!G164)</f>
        <v>0</v>
      </c>
      <c r="G119" s="1102"/>
    </row>
    <row r="120" spans="1:7" ht="12" customHeight="1">
      <c r="A120" s="1113" t="s">
        <v>1279</v>
      </c>
      <c r="B120" s="1113" t="s">
        <v>218</v>
      </c>
      <c r="C120" s="1114">
        <f>'Revenues 9-14'!B165</f>
        <v>3775</v>
      </c>
      <c r="D120" s="1115" t="str">
        <f>'Revenues 9-14'!A165</f>
        <v>School Safety &amp; Educational Improvement Block Grant</v>
      </c>
      <c r="E120" s="408"/>
      <c r="F120" s="1209">
        <f>SUM('Revenues 9-14'!C165,'Revenues 9-14'!D165,'Revenues 9-14'!E165,'Revenues 9-14'!F165,'Revenues 9-14'!G165)</f>
        <v>0</v>
      </c>
      <c r="G120" s="1102"/>
    </row>
    <row r="121" spans="1:7" ht="12" customHeight="1">
      <c r="A121" s="1113" t="s">
        <v>1279</v>
      </c>
      <c r="B121" s="1113" t="s">
        <v>1024</v>
      </c>
      <c r="C121" s="1114">
        <f>'Revenues 9-14'!B166</f>
        <v>3780</v>
      </c>
      <c r="D121" s="1115" t="str">
        <f>'Revenues 9-14'!A166</f>
        <v>Technology - Learning Technology Centers</v>
      </c>
      <c r="E121" s="408"/>
      <c r="F121" s="1209">
        <f>SUM('Revenues 9-14'!C166:G166)</f>
        <v>0</v>
      </c>
      <c r="G121" s="1102"/>
    </row>
    <row r="122" spans="1:7" ht="12" customHeight="1">
      <c r="A122" s="1113" t="s">
        <v>648</v>
      </c>
      <c r="B122" s="1113" t="s">
        <v>1025</v>
      </c>
      <c r="C122" s="1114">
        <f>'Revenues 9-14'!B167</f>
        <v>3815</v>
      </c>
      <c r="D122" s="1115" t="str">
        <f>'Revenues 9-14'!A167</f>
        <v>State Charter Schools</v>
      </c>
      <c r="E122" s="408"/>
      <c r="F122" s="1209">
        <f>SUM('Revenues 9-14'!C167,'Revenues 9-14'!F167)</f>
        <v>0</v>
      </c>
      <c r="G122" s="1102"/>
    </row>
    <row r="123" spans="1:7" ht="12" customHeight="1">
      <c r="A123" s="405" t="s">
        <v>587</v>
      </c>
      <c r="B123" s="405" t="s">
        <v>1026</v>
      </c>
      <c r="C123" s="1116">
        <f>'Revenues 9-14'!B170</f>
        <v>3925</v>
      </c>
      <c r="D123" s="1117" t="str">
        <f>'Revenues 9-14'!A170</f>
        <v>School Infrastructure - Maintenance Projects</v>
      </c>
      <c r="E123" s="408"/>
      <c r="F123" s="1207">
        <f>'Revenues 9-14'!D170</f>
        <v>0</v>
      </c>
      <c r="G123" s="72"/>
    </row>
    <row r="124" spans="1:7" ht="12" customHeight="1">
      <c r="A124" s="405" t="s">
        <v>644</v>
      </c>
      <c r="B124" s="405" t="s">
        <v>1027</v>
      </c>
      <c r="C124" s="1116">
        <f>'Revenues 9-14'!B171</f>
        <v>3999</v>
      </c>
      <c r="D124" s="1117" t="s">
        <v>697</v>
      </c>
      <c r="E124" s="1181"/>
      <c r="F124" s="1207">
        <f>SUM('Revenues 9-14'!C171:G171,'Revenues 9-14'!J171)</f>
        <v>59363</v>
      </c>
      <c r="G124" s="72"/>
    </row>
    <row r="125" spans="1:7" ht="12" customHeight="1">
      <c r="A125" s="405" t="s">
        <v>586</v>
      </c>
      <c r="B125" s="405" t="s">
        <v>1028</v>
      </c>
      <c r="C125" s="1118">
        <f>'Revenues 9-14'!B180</f>
        <v>4045</v>
      </c>
      <c r="D125" s="1117" t="str">
        <f>'Revenues 9-14'!A180 &amp; " (Subtract)"</f>
        <v>Head Start (Subtract)</v>
      </c>
      <c r="E125" s="408"/>
      <c r="F125" s="1207">
        <f>SUM(-'Revenues 9-14'!C180)</f>
        <v>0</v>
      </c>
      <c r="G125" s="72"/>
    </row>
    <row r="126" spans="1:7" ht="12" customHeight="1">
      <c r="A126" s="405" t="s">
        <v>830</v>
      </c>
      <c r="B126" s="405" t="s">
        <v>1029</v>
      </c>
      <c r="C126" s="1118" t="s">
        <v>1238</v>
      </c>
      <c r="D126" s="1117" t="str">
        <f>('Revenues 9-14'!A184)</f>
        <v>Total Restricted Grants-In-Aid Received Directly from Federal Govt</v>
      </c>
      <c r="E126" s="408"/>
      <c r="F126" s="1207">
        <f>SUM('Revenues 9-14'!C184,'Revenues 9-14'!D184,'Revenues 9-14'!F184,'Revenues 9-14'!G184)</f>
        <v>0</v>
      </c>
      <c r="G126" s="72"/>
    </row>
    <row r="127" spans="1:7" ht="12" customHeight="1">
      <c r="A127" s="405" t="s">
        <v>830</v>
      </c>
      <c r="B127" s="405" t="s">
        <v>1030</v>
      </c>
      <c r="C127" s="1118" t="s">
        <v>1238</v>
      </c>
      <c r="D127" s="1119" t="str">
        <f>'Revenues 9-14'!A191</f>
        <v>Total Title V</v>
      </c>
      <c r="E127" s="408"/>
      <c r="F127" s="1207">
        <f>SUM('Revenues 9-14'!C191,'Revenues 9-14'!D191,'Revenues 9-14'!F191,'Revenues 9-14'!G191)</f>
        <v>0</v>
      </c>
      <c r="G127" s="72"/>
    </row>
    <row r="128" spans="1:7" ht="12" customHeight="1">
      <c r="A128" s="405" t="s">
        <v>826</v>
      </c>
      <c r="B128" s="405" t="s">
        <v>966</v>
      </c>
      <c r="C128" s="1118" t="s">
        <v>1238</v>
      </c>
      <c r="D128" s="1117" t="str">
        <f>'Revenues 9-14'!A201</f>
        <v>Total Food Service</v>
      </c>
      <c r="E128" s="408"/>
      <c r="F128" s="1207">
        <f>SUM('Revenues 9-14'!C201,'Revenues 9-14'!G201)</f>
        <v>0</v>
      </c>
      <c r="G128" s="72"/>
    </row>
    <row r="129" spans="1:7" ht="12" customHeight="1">
      <c r="A129" s="405" t="s">
        <v>830</v>
      </c>
      <c r="B129" s="405" t="s">
        <v>967</v>
      </c>
      <c r="C129" s="1118" t="s">
        <v>1238</v>
      </c>
      <c r="D129" s="1119" t="str">
        <f>'Revenues 9-14'!A211</f>
        <v>Total Title I</v>
      </c>
      <c r="E129" s="408"/>
      <c r="F129" s="1207">
        <f>SUM('Revenues 9-14'!C211,'Revenues 9-14'!D211,'Revenues 9-14'!F211,'Revenues 9-14'!G211)</f>
        <v>0</v>
      </c>
      <c r="G129" s="72"/>
    </row>
    <row r="130" spans="1:7" ht="12" customHeight="1">
      <c r="A130" s="405" t="s">
        <v>830</v>
      </c>
      <c r="B130" s="405" t="s">
        <v>968</v>
      </c>
      <c r="C130" s="1118" t="s">
        <v>1238</v>
      </c>
      <c r="D130" s="1119" t="str">
        <f>'Revenues 9-14'!A216</f>
        <v>Total Title IV</v>
      </c>
      <c r="E130" s="408"/>
      <c r="F130" s="1207">
        <f>SUM('Revenues 9-14'!C216,'Revenues 9-14'!D216,'Revenues 9-14'!F216,'Revenues 9-14'!G216)</f>
        <v>0</v>
      </c>
      <c r="G130" s="72"/>
    </row>
    <row r="131" spans="1:7" ht="12" customHeight="1">
      <c r="A131" s="405" t="s">
        <v>830</v>
      </c>
      <c r="B131" s="405" t="s">
        <v>219</v>
      </c>
      <c r="C131" s="1118">
        <f>'Revenues 9-14'!B220</f>
        <v>4620</v>
      </c>
      <c r="D131" s="1119" t="str">
        <f>'Revenues 9-14'!A220</f>
        <v>Fed - Spec Education - IDEA - Flow Through/Low Incidence</v>
      </c>
      <c r="E131" s="408"/>
      <c r="F131" s="1207">
        <f>SUM('Revenues 9-14'!C220:D220,'Revenues 9-14'!F220:G220)</f>
        <v>4279932</v>
      </c>
      <c r="G131" s="72"/>
    </row>
    <row r="132" spans="1:7" ht="12" customHeight="1">
      <c r="A132" s="405" t="s">
        <v>830</v>
      </c>
      <c r="B132" s="405" t="s">
        <v>220</v>
      </c>
      <c r="C132" s="1118">
        <f>'Revenues 9-14'!B221</f>
        <v>4625</v>
      </c>
      <c r="D132" s="1119" t="str">
        <f>'Revenues 9-14'!A221</f>
        <v>Fed - Spec Education - IDEA - Room &amp; Board</v>
      </c>
      <c r="E132" s="408"/>
      <c r="F132" s="1207">
        <f>SUM('Revenues 9-14'!C221,'Revenues 9-14'!D221,'Revenues 9-14'!F221,'Revenues 9-14'!G221)</f>
        <v>0</v>
      </c>
      <c r="G132" s="72"/>
    </row>
    <row r="133" spans="1:7" ht="12" customHeight="1">
      <c r="A133" s="405" t="s">
        <v>830</v>
      </c>
      <c r="B133" s="405" t="s">
        <v>1031</v>
      </c>
      <c r="C133" s="1118">
        <f>'Revenues 9-14'!B222</f>
        <v>4630</v>
      </c>
      <c r="D133" s="1119" t="str">
        <f>'Revenues 9-14'!A222</f>
        <v>Fed - Spec Education - IDEA - Discretionary</v>
      </c>
      <c r="E133" s="408"/>
      <c r="F133" s="1207">
        <f>SUM('Revenues 9-14'!C222:D222,'Revenues 9-14'!F222:G222)</f>
        <v>0</v>
      </c>
      <c r="G133" s="72">
        <v>6297</v>
      </c>
    </row>
    <row r="134" spans="1:7" ht="12" customHeight="1">
      <c r="A134" s="405" t="s">
        <v>830</v>
      </c>
      <c r="B134" s="405" t="s">
        <v>969</v>
      </c>
      <c r="C134" s="1118">
        <f>'Revenues 9-14'!B223</f>
        <v>4699</v>
      </c>
      <c r="D134" s="1119" t="str">
        <f>'Revenues 9-14'!A223</f>
        <v>Fed - Spec Education - IDEA - Other (Describe &amp; Itemize)</v>
      </c>
      <c r="E134" s="408"/>
      <c r="F134" s="1207">
        <f>SUM('Revenues 9-14'!C223:D223,'Revenues 9-14'!F223:G223)</f>
        <v>72132</v>
      </c>
      <c r="G134" s="72"/>
    </row>
    <row r="135" spans="1:7">
      <c r="A135" s="405" t="s">
        <v>838</v>
      </c>
      <c r="B135" s="405" t="s">
        <v>970</v>
      </c>
      <c r="C135" s="1118">
        <v>4700</v>
      </c>
      <c r="D135" s="1117" t="str">
        <f>'Revenues 9-14'!A228</f>
        <v>Total CTE - Perkins</v>
      </c>
      <c r="E135" s="408"/>
      <c r="F135" s="1207">
        <f>SUM('Revenues 9-14'!C228,'Revenues 9-14'!D228,'Revenues 9-14'!G228)</f>
        <v>0</v>
      </c>
      <c r="G135" s="72">
        <v>6303</v>
      </c>
    </row>
    <row r="136" spans="1:7" s="622" customFormat="1" ht="10.5" hidden="1" customHeight="1">
      <c r="A136" s="1266" t="s">
        <v>260</v>
      </c>
      <c r="B136" s="1266" t="s">
        <v>1929</v>
      </c>
      <c r="C136" s="1267" t="s">
        <v>261</v>
      </c>
      <c r="D136" s="1278" t="str">
        <f>'Revenues 9-14'!A231</f>
        <v>ARRA - Title I - Low Income</v>
      </c>
      <c r="E136" s="1268"/>
      <c r="F136" s="1269">
        <f>SUM('Revenues 9-14'!$C$231:$D$231,'Revenues 9-14'!$F$231:$G$231)</f>
        <v>0</v>
      </c>
      <c r="G136" s="404"/>
    </row>
    <row r="137" spans="1:7" s="622" customFormat="1" hidden="1">
      <c r="A137" s="1266" t="s">
        <v>260</v>
      </c>
      <c r="B137" s="1266" t="s">
        <v>1930</v>
      </c>
      <c r="C137" s="1267" t="s">
        <v>262</v>
      </c>
      <c r="D137" s="1278" t="str">
        <f>'Revenues 9-14'!A232</f>
        <v>ARRA - Title I - Neglected, Private</v>
      </c>
      <c r="E137" s="1268"/>
      <c r="F137" s="1270">
        <f>SUM('Revenues 9-14'!C232:G232,'Revenues 9-14'!J232)</f>
        <v>0</v>
      </c>
      <c r="G137" s="404"/>
    </row>
    <row r="138" spans="1:7" s="622" customFormat="1" ht="10.5" hidden="1" customHeight="1">
      <c r="A138" s="1266" t="s">
        <v>260</v>
      </c>
      <c r="B138" s="1266" t="s">
        <v>265</v>
      </c>
      <c r="C138" s="1267" t="s">
        <v>263</v>
      </c>
      <c r="D138" s="1278" t="str">
        <f>'Revenues 9-14'!A233</f>
        <v>ARRA - Title I - Delinquent, Private</v>
      </c>
      <c r="E138" s="1268"/>
      <c r="F138" s="1270">
        <f>SUM('Revenues 9-14'!C233:G233,'Revenues 9-14'!J233)</f>
        <v>0</v>
      </c>
      <c r="G138" s="404"/>
    </row>
    <row r="139" spans="1:7" s="622" customFormat="1" ht="10.5" hidden="1" customHeight="1">
      <c r="A139" s="1266" t="s">
        <v>260</v>
      </c>
      <c r="B139" s="1266" t="s">
        <v>267</v>
      </c>
      <c r="C139" s="1267" t="s">
        <v>264</v>
      </c>
      <c r="D139" s="1278" t="str">
        <f>'Revenues 9-14'!A234</f>
        <v>ARRA - Title I - School Improvement (Part A)</v>
      </c>
      <c r="E139" s="1268"/>
      <c r="F139" s="1270">
        <f>SUM('Revenues 9-14'!C234:G234,'Revenues 9-14'!J234)</f>
        <v>0</v>
      </c>
      <c r="G139" s="404"/>
    </row>
    <row r="140" spans="1:7" s="622" customFormat="1" ht="10.5" hidden="1" customHeight="1">
      <c r="A140" s="1266" t="s">
        <v>260</v>
      </c>
      <c r="B140" s="1266" t="s">
        <v>269</v>
      </c>
      <c r="C140" s="1267" t="s">
        <v>266</v>
      </c>
      <c r="D140" s="1278" t="str">
        <f>'Revenues 9-14'!A235</f>
        <v>ARRA - Title I - School Improvement (Section 1003g)</v>
      </c>
      <c r="E140" s="1268"/>
      <c r="F140" s="1270">
        <f>SUM('Revenues 9-14'!C235:G235,'Revenues 9-14'!J235)</f>
        <v>0</v>
      </c>
      <c r="G140" s="404"/>
    </row>
    <row r="141" spans="1:7" s="622" customFormat="1" ht="10.5" hidden="1" customHeight="1">
      <c r="A141" s="1266" t="s">
        <v>260</v>
      </c>
      <c r="B141" s="1266" t="s">
        <v>271</v>
      </c>
      <c r="C141" s="1267" t="s">
        <v>268</v>
      </c>
      <c r="D141" s="1278" t="str">
        <f>'Revenues 9-14'!A236</f>
        <v>ARRA - IDEA - Part B - Preschool</v>
      </c>
      <c r="E141" s="1268"/>
      <c r="F141" s="1270">
        <v>0</v>
      </c>
      <c r="G141" s="404"/>
    </row>
    <row r="142" spans="1:7" s="622" customFormat="1" ht="10.5" hidden="1" customHeight="1">
      <c r="A142" s="1266" t="s">
        <v>260</v>
      </c>
      <c r="B142" s="1266" t="s">
        <v>273</v>
      </c>
      <c r="C142" s="1267" t="s">
        <v>270</v>
      </c>
      <c r="D142" s="1278" t="str">
        <f>'Revenues 9-14'!A237</f>
        <v>ARRA - IDEA - Part B - Flow-Through</v>
      </c>
      <c r="E142" s="1268"/>
      <c r="F142" s="1270">
        <f>SUM('Revenues 9-14'!C237:G237,'Revenues 9-14'!J237)</f>
        <v>0</v>
      </c>
      <c r="G142" s="404"/>
    </row>
    <row r="143" spans="1:7" s="622" customFormat="1" ht="10.5" hidden="1" customHeight="1">
      <c r="A143" s="1266" t="s">
        <v>260</v>
      </c>
      <c r="B143" s="1266" t="s">
        <v>1032</v>
      </c>
      <c r="C143" s="1267" t="s">
        <v>272</v>
      </c>
      <c r="D143" s="1278" t="str">
        <f>'Revenues 9-14'!A238</f>
        <v>ARRA - Title IID - Technology-Formula</v>
      </c>
      <c r="E143" s="1268"/>
      <c r="F143" s="1270">
        <f>SUM('Revenues 9-14'!C238:G238,'Revenues 9-14'!J238)</f>
        <v>0</v>
      </c>
      <c r="G143" s="404"/>
    </row>
    <row r="144" spans="1:7" s="622" customFormat="1" ht="10.5" hidden="1" customHeight="1">
      <c r="A144" s="1266" t="s">
        <v>260</v>
      </c>
      <c r="B144" s="1266" t="s">
        <v>1931</v>
      </c>
      <c r="C144" s="1267" t="s">
        <v>274</v>
      </c>
      <c r="D144" s="1278" t="str">
        <f>'Revenues 9-14'!A239</f>
        <v>ARRA - Title IID - Technology-Competitive</v>
      </c>
      <c r="E144" s="1268"/>
      <c r="F144" s="1270">
        <f>SUM('Revenues 9-14'!C239:G239,'Revenues 9-14'!J239)</f>
        <v>0</v>
      </c>
      <c r="G144" s="404"/>
    </row>
    <row r="145" spans="1:7" s="622" customFormat="1" ht="10.5" hidden="1" customHeight="1">
      <c r="A145" s="1266" t="s">
        <v>830</v>
      </c>
      <c r="B145" s="1266" t="s">
        <v>1932</v>
      </c>
      <c r="C145" s="1267" t="s">
        <v>275</v>
      </c>
      <c r="D145" s="1278" t="str">
        <f>'Revenues 9-14'!A240</f>
        <v>ARRA - McKinney - Vento Homeless Education</v>
      </c>
      <c r="E145" s="1268"/>
      <c r="F145" s="1270">
        <f>SUM('Revenues 9-14'!C240:G240,'Revenues 9-14'!J240)</f>
        <v>0</v>
      </c>
      <c r="G145" s="404"/>
    </row>
    <row r="146" spans="1:7" s="622" customFormat="1" ht="10.5" hidden="1" customHeight="1">
      <c r="A146" s="1266" t="s">
        <v>260</v>
      </c>
      <c r="B146" s="1266" t="s">
        <v>278</v>
      </c>
      <c r="C146" s="1267" t="s">
        <v>276</v>
      </c>
      <c r="D146" s="1278" t="str">
        <f>'Revenues 9-14'!A244</f>
        <v>Qualified Zone Academy Bond Tax Credits</v>
      </c>
      <c r="E146" s="1268"/>
      <c r="F146" s="1270">
        <f>SUM('Revenues 9-14'!C244:G244,'Revenues 9-14'!J244)</f>
        <v>0</v>
      </c>
      <c r="G146" s="404"/>
    </row>
    <row r="147" spans="1:7" s="622" customFormat="1" ht="10.5" hidden="1" customHeight="1">
      <c r="A147" s="1266" t="s">
        <v>260</v>
      </c>
      <c r="B147" s="1266" t="s">
        <v>280</v>
      </c>
      <c r="C147" s="1267" t="s">
        <v>277</v>
      </c>
      <c r="D147" s="1278" t="str">
        <f>'Revenues 9-14'!A245</f>
        <v>Qualified School Construction Bond Credits</v>
      </c>
      <c r="E147" s="1268"/>
      <c r="F147" s="1270">
        <f>SUM('Revenues 9-14'!C245:G245,'Revenues 9-14'!J245)</f>
        <v>0</v>
      </c>
      <c r="G147" s="404"/>
    </row>
    <row r="148" spans="1:7" s="622" customFormat="1" ht="10.5" hidden="1" customHeight="1">
      <c r="A148" s="1266" t="s">
        <v>260</v>
      </c>
      <c r="B148" s="1266" t="s">
        <v>282</v>
      </c>
      <c r="C148" s="1267" t="s">
        <v>279</v>
      </c>
      <c r="D148" s="1278" t="str">
        <f>'Revenues 9-14'!A246</f>
        <v>Build America Bond Tax Credits</v>
      </c>
      <c r="E148" s="1268"/>
      <c r="F148" s="1270">
        <f>SUM('Revenues 9-14'!C246:G246,'Revenues 9-14'!J246)</f>
        <v>0</v>
      </c>
      <c r="G148" s="404"/>
    </row>
    <row r="149" spans="1:7" s="622" customFormat="1" ht="10.5" hidden="1" customHeight="1">
      <c r="A149" s="1266" t="s">
        <v>260</v>
      </c>
      <c r="B149" s="1266" t="s">
        <v>1933</v>
      </c>
      <c r="C149" s="1267" t="s">
        <v>281</v>
      </c>
      <c r="D149" s="1278" t="str">
        <f>'Revenues 9-14'!A247</f>
        <v>Build America Bond Interest Reimbursement</v>
      </c>
      <c r="E149" s="1268"/>
      <c r="F149" s="1270">
        <f>SUM('Revenues 9-14'!C247:G247,'Revenues 9-14'!J247)</f>
        <v>0</v>
      </c>
      <c r="G149" s="404"/>
    </row>
    <row r="150" spans="1:7" s="622" customFormat="1" ht="10.5" hidden="1" customHeight="1">
      <c r="A150" s="1266" t="s">
        <v>260</v>
      </c>
      <c r="B150" s="1266" t="s">
        <v>285</v>
      </c>
      <c r="C150" s="1267" t="s">
        <v>283</v>
      </c>
      <c r="D150" s="1278" t="str">
        <f>'Revenues 9-14'!A249</f>
        <v>Other ARRA Funds - II</v>
      </c>
      <c r="E150" s="1268"/>
      <c r="F150" s="1270">
        <f>SUM('Revenues 9-14'!C249:G249,'Revenues 9-14'!J249)</f>
        <v>0</v>
      </c>
      <c r="G150" s="404"/>
    </row>
    <row r="151" spans="1:7" s="622" customFormat="1" ht="10.5" hidden="1" customHeight="1">
      <c r="A151" s="1266" t="s">
        <v>260</v>
      </c>
      <c r="B151" s="1266" t="s">
        <v>287</v>
      </c>
      <c r="C151" s="1267" t="s">
        <v>284</v>
      </c>
      <c r="D151" s="1278" t="str">
        <f>'Revenues 9-14'!A250</f>
        <v>Other ARRA Funds - III</v>
      </c>
      <c r="E151" s="1268"/>
      <c r="F151" s="1270">
        <f>SUM('Revenues 9-14'!C250:G250,'Revenues 9-14'!J250)</f>
        <v>0</v>
      </c>
      <c r="G151" s="404"/>
    </row>
    <row r="152" spans="1:7" s="622" customFormat="1" ht="10.5" hidden="1" customHeight="1">
      <c r="A152" s="1266" t="s">
        <v>260</v>
      </c>
      <c r="B152" s="1266" t="s">
        <v>289</v>
      </c>
      <c r="C152" s="1267" t="s">
        <v>286</v>
      </c>
      <c r="D152" s="1278" t="str">
        <f>'Revenues 9-14'!A251</f>
        <v>Other ARRA Funds - IV</v>
      </c>
      <c r="E152" s="1268"/>
      <c r="F152" s="1270">
        <f>SUM('Revenues 9-14'!C251:G251,'Revenues 9-14'!J251)</f>
        <v>0</v>
      </c>
      <c r="G152" s="404"/>
    </row>
    <row r="153" spans="1:7" s="622" customFormat="1" ht="10.5" hidden="1" customHeight="1">
      <c r="A153" s="1266" t="s">
        <v>260</v>
      </c>
      <c r="B153" s="1266" t="s">
        <v>291</v>
      </c>
      <c r="C153" s="1267" t="s">
        <v>288</v>
      </c>
      <c r="D153" s="1278" t="str">
        <f>'Revenues 9-14'!A252</f>
        <v>Other ARRA Funds - V</v>
      </c>
      <c r="E153" s="1268"/>
      <c r="F153" s="1270">
        <f>SUM('Revenues 9-14'!C252:G252,'Revenues 9-14'!J252)</f>
        <v>0</v>
      </c>
      <c r="G153" s="404"/>
    </row>
    <row r="154" spans="1:7" s="622" customFormat="1" ht="10.5" hidden="1" customHeight="1">
      <c r="A154" s="1266" t="s">
        <v>260</v>
      </c>
      <c r="B154" s="1266" t="s">
        <v>293</v>
      </c>
      <c r="C154" s="1267" t="s">
        <v>290</v>
      </c>
      <c r="D154" s="1278" t="str">
        <f>'Revenues 9-14'!A253</f>
        <v>ARRA - Early Childhood</v>
      </c>
      <c r="E154" s="1268"/>
      <c r="F154" s="1270">
        <v>0</v>
      </c>
      <c r="G154" s="404"/>
    </row>
    <row r="155" spans="1:7" s="622" customFormat="1" ht="10.5" hidden="1" customHeight="1">
      <c r="A155" s="1266" t="s">
        <v>260</v>
      </c>
      <c r="B155" s="1266" t="s">
        <v>295</v>
      </c>
      <c r="C155" s="1267" t="s">
        <v>292</v>
      </c>
      <c r="D155" s="1278" t="str">
        <f>'Revenues 9-14'!A254</f>
        <v>Other ARRA Funds VII</v>
      </c>
      <c r="E155" s="1268"/>
      <c r="F155" s="1270">
        <f>SUM('Revenues 9-14'!C254:G254,'Revenues 9-14'!J254)</f>
        <v>0</v>
      </c>
      <c r="G155" s="404"/>
    </row>
    <row r="156" spans="1:7" s="622" customFormat="1" ht="10.5" hidden="1" customHeight="1">
      <c r="A156" s="1266" t="s">
        <v>260</v>
      </c>
      <c r="B156" s="1266" t="s">
        <v>297</v>
      </c>
      <c r="C156" s="1267" t="s">
        <v>294</v>
      </c>
      <c r="D156" s="1278" t="str">
        <f>'Revenues 9-14'!A255</f>
        <v>Other ARRA Funds VIII</v>
      </c>
      <c r="E156" s="1268"/>
      <c r="F156" s="1270">
        <f>SUM('Revenues 9-14'!C255:G255,'Revenues 9-14'!J255)</f>
        <v>0</v>
      </c>
      <c r="G156" s="404"/>
    </row>
    <row r="157" spans="1:7" s="622" customFormat="1" ht="10.5" hidden="1" customHeight="1">
      <c r="A157" s="1266" t="s">
        <v>260</v>
      </c>
      <c r="B157" s="1266" t="s">
        <v>299</v>
      </c>
      <c r="C157" s="1267" t="s">
        <v>296</v>
      </c>
      <c r="D157" s="1278" t="str">
        <f>'Revenues 9-14'!A256</f>
        <v>Other ARRA Funds IX</v>
      </c>
      <c r="E157" s="1268"/>
      <c r="F157" s="1270">
        <f>SUM('Revenues 9-14'!C256:G256,'Revenues 9-14'!J256)</f>
        <v>0</v>
      </c>
      <c r="G157" s="404"/>
    </row>
    <row r="158" spans="1:7" s="622" customFormat="1" ht="11.25" hidden="1" customHeight="1">
      <c r="A158" s="1266" t="s">
        <v>260</v>
      </c>
      <c r="B158" s="1266" t="s">
        <v>1036</v>
      </c>
      <c r="C158" s="1267" t="s">
        <v>298</v>
      </c>
      <c r="D158" s="1278" t="str">
        <f>'Revenues 9-14'!A257</f>
        <v>Other ARRA Funds X</v>
      </c>
      <c r="E158" s="1268"/>
      <c r="F158" s="1270">
        <f>SUM('Revenues 9-14'!C257:G257,'Revenues 9-14'!J257)</f>
        <v>0</v>
      </c>
      <c r="G158" s="404"/>
    </row>
    <row r="159" spans="1:7" s="622" customFormat="1" hidden="1">
      <c r="A159" s="1266" t="s">
        <v>260</v>
      </c>
      <c r="B159" s="1266" t="s">
        <v>1934</v>
      </c>
      <c r="C159" s="1267" t="s">
        <v>300</v>
      </c>
      <c r="D159" s="1278" t="str">
        <f>'Revenues 9-14'!A258</f>
        <v>Other ARRA Funds XI</v>
      </c>
      <c r="E159" s="1268"/>
      <c r="F159" s="1270">
        <f>SUM('Revenues 9-14'!C258:G258,'Revenues 9-14'!J258)</f>
        <v>0</v>
      </c>
      <c r="G159" s="404"/>
    </row>
    <row r="160" spans="1:7" s="622" customFormat="1" ht="22.5">
      <c r="A160" s="1329" t="s">
        <v>644</v>
      </c>
      <c r="B160" s="1397" t="s">
        <v>1935</v>
      </c>
      <c r="C160" s="1330" t="s">
        <v>1077</v>
      </c>
      <c r="D160" s="1331" t="s">
        <v>971</v>
      </c>
      <c r="E160" s="1332"/>
      <c r="F160" s="1207">
        <f>SUM(F136:F159)</f>
        <v>0</v>
      </c>
      <c r="G160" s="404"/>
    </row>
    <row r="161" spans="1:7" s="622" customFormat="1">
      <c r="A161" s="1329" t="s">
        <v>586</v>
      </c>
      <c r="B161" s="1397" t="s">
        <v>1964</v>
      </c>
      <c r="C161" s="1330" t="s">
        <v>1962</v>
      </c>
      <c r="D161" s="1331" t="s">
        <v>1963</v>
      </c>
      <c r="E161" s="1332"/>
      <c r="F161" s="1207">
        <f>SUM('Revenues 9-14'!C260)</f>
        <v>0</v>
      </c>
      <c r="G161" s="404"/>
    </row>
    <row r="162" spans="1:7" ht="12" customHeight="1">
      <c r="A162" s="405" t="s">
        <v>1280</v>
      </c>
      <c r="B162" s="405" t="s">
        <v>1965</v>
      </c>
      <c r="C162" s="1118">
        <f>'Revenues 9-14'!B261</f>
        <v>4904</v>
      </c>
      <c r="D162" s="1117" t="str">
        <f>'Revenues 9-14'!A261</f>
        <v>Advanced Placement Fee/International Baccalaureate</v>
      </c>
      <c r="E162" s="408"/>
      <c r="F162" s="1207">
        <f>SUM('Revenues 9-14'!C261,'Revenues 9-14'!D261,'Revenues 9-14'!G261)</f>
        <v>0</v>
      </c>
      <c r="G162" s="72"/>
    </row>
    <row r="163" spans="1:7" ht="12" customHeight="1">
      <c r="A163" s="405" t="s">
        <v>6</v>
      </c>
      <c r="B163" s="405" t="s">
        <v>1037</v>
      </c>
      <c r="C163" s="1118">
        <f>'Revenues 9-14'!B262</f>
        <v>4905</v>
      </c>
      <c r="D163" s="1117" t="str">
        <f>'Revenues 9-14'!A262</f>
        <v>Emergency Immigrant Assistance</v>
      </c>
      <c r="E163" s="408"/>
      <c r="F163" s="1207">
        <f>SUM('Revenues 9-14'!C262,'Revenues 9-14'!F262,'Revenues 9-14'!G262)</f>
        <v>0</v>
      </c>
      <c r="G163" s="1120">
        <v>6306</v>
      </c>
    </row>
    <row r="164" spans="1:7" ht="12" customHeight="1">
      <c r="A164" s="405" t="s">
        <v>6</v>
      </c>
      <c r="B164" s="405" t="s">
        <v>972</v>
      </c>
      <c r="C164" s="1118">
        <f>'Revenues 9-14'!B263</f>
        <v>4909</v>
      </c>
      <c r="D164" s="1117" t="str">
        <f>'Revenues 9-14'!A263</f>
        <v>Title III - English Language Acquisition</v>
      </c>
      <c r="E164" s="408"/>
      <c r="F164" s="1207">
        <f>SUM('Revenues 9-14'!C263,'Revenues 9-14'!F263,'Revenues 9-14'!G263)</f>
        <v>0</v>
      </c>
      <c r="G164" s="1120"/>
    </row>
    <row r="165" spans="1:7" ht="12" customHeight="1">
      <c r="A165" s="405" t="s">
        <v>6</v>
      </c>
      <c r="B165" s="405" t="s">
        <v>1966</v>
      </c>
      <c r="C165" s="1118">
        <f>'Revenues 9-14'!B264</f>
        <v>4910</v>
      </c>
      <c r="D165" s="1117" t="str">
        <f>'Revenues 9-14'!A264</f>
        <v>Learn &amp; Serve America</v>
      </c>
      <c r="E165" s="408"/>
      <c r="F165" s="1207">
        <f>SUM('Revenues 9-14'!C264,'Revenues 9-14'!F264,'Revenues 9-14'!G264)</f>
        <v>0</v>
      </c>
      <c r="G165" s="72"/>
    </row>
    <row r="166" spans="1:7" ht="12" customHeight="1">
      <c r="A166" s="405" t="s">
        <v>830</v>
      </c>
      <c r="B166" s="405" t="s">
        <v>854</v>
      </c>
      <c r="C166" s="1118">
        <f>'Revenues 9-14'!B265</f>
        <v>4920</v>
      </c>
      <c r="D166" s="1117" t="str">
        <f>'Revenues 9-14'!A265</f>
        <v>McKinney Education for Homeless Children</v>
      </c>
      <c r="E166" s="408"/>
      <c r="F166" s="1207">
        <f>SUM('Revenues 9-14'!C265,'Revenues 9-14'!D265,'Revenues 9-14'!F265,'Revenues 9-14'!G265)</f>
        <v>0</v>
      </c>
      <c r="G166" s="72"/>
    </row>
    <row r="167" spans="1:7" ht="12" customHeight="1">
      <c r="A167" s="1121" t="s">
        <v>830</v>
      </c>
      <c r="B167" s="1121" t="s">
        <v>855</v>
      </c>
      <c r="C167" s="1122">
        <f>'Revenues 9-14'!B266</f>
        <v>4930</v>
      </c>
      <c r="D167" s="1123" t="str">
        <f>'Revenues 9-14'!A266</f>
        <v>Title II - Eisenhower Professional Development Formula</v>
      </c>
      <c r="E167" s="1180"/>
      <c r="F167" s="1209">
        <f>SUM('Revenues 9-14'!C266:D266,'Revenues 9-14'!F266,'Revenues 9-14'!G266)</f>
        <v>0</v>
      </c>
      <c r="G167" s="72"/>
    </row>
    <row r="168" spans="1:7" ht="12" customHeight="1">
      <c r="A168" s="405" t="s">
        <v>830</v>
      </c>
      <c r="B168" s="405" t="s">
        <v>856</v>
      </c>
      <c r="C168" s="1118">
        <f>'Revenues 9-14'!B267</f>
        <v>4932</v>
      </c>
      <c r="D168" s="1119" t="str">
        <f>'Revenues 9-14'!A267</f>
        <v>Title II - Teacher Quality</v>
      </c>
      <c r="E168" s="408"/>
      <c r="F168" s="1209">
        <f>SUM('Revenues 9-14'!C267,'Revenues 9-14'!D267,'Revenues 9-14'!F267,'Revenues 9-14'!G267)</f>
        <v>0</v>
      </c>
      <c r="G168" s="72"/>
    </row>
    <row r="169" spans="1:7" ht="12" customHeight="1">
      <c r="A169" s="405" t="s">
        <v>830</v>
      </c>
      <c r="B169" s="405" t="s">
        <v>857</v>
      </c>
      <c r="C169" s="1118">
        <f>'Revenues 9-14'!B268</f>
        <v>4960</v>
      </c>
      <c r="D169" s="1117" t="str">
        <f>'Revenues 9-14'!A268</f>
        <v>Federal Charter Schools</v>
      </c>
      <c r="E169" s="408"/>
      <c r="F169" s="1207">
        <f>SUM('Revenues 9-14'!C268:D268,'Revenues 9-14'!F268:G268)</f>
        <v>0</v>
      </c>
      <c r="G169" s="72"/>
    </row>
    <row r="170" spans="1:7" ht="12" customHeight="1">
      <c r="A170" s="405" t="s">
        <v>830</v>
      </c>
      <c r="B170" s="405" t="s">
        <v>1038</v>
      </c>
      <c r="C170" s="1118">
        <f>'Revenues 9-14'!B269</f>
        <v>4991</v>
      </c>
      <c r="D170" s="1119" t="str">
        <f>'Revenues 9-14'!A269</f>
        <v>Medicaid Matching Funds - Administrative Outreach</v>
      </c>
      <c r="E170" s="408"/>
      <c r="F170" s="1207">
        <f>SUM('Revenues 9-14'!C269:D269,'Revenues 9-14'!F269:G269)</f>
        <v>240645</v>
      </c>
      <c r="G170" s="1124">
        <v>6320</v>
      </c>
    </row>
    <row r="171" spans="1:7" ht="12" customHeight="1">
      <c r="A171" s="405" t="s">
        <v>830</v>
      </c>
      <c r="B171" s="405" t="s">
        <v>973</v>
      </c>
      <c r="C171" s="1118">
        <f>'Revenues 9-14'!B270</f>
        <v>4992</v>
      </c>
      <c r="D171" s="1119" t="str">
        <f>'Revenues 9-14'!A270</f>
        <v>Medicaid Matching Funds - Fee-for-Service Program</v>
      </c>
      <c r="E171" s="408"/>
      <c r="F171" s="1207">
        <f>SUM('Revenues 9-14'!C270:D270,'Revenues 9-14'!F270:G270)</f>
        <v>0</v>
      </c>
      <c r="G171" s="1124"/>
    </row>
    <row r="172" spans="1:7" ht="12" customHeight="1">
      <c r="A172" s="1176" t="s">
        <v>830</v>
      </c>
      <c r="B172" s="1121" t="s">
        <v>1967</v>
      </c>
      <c r="C172" s="1122">
        <f>'Revenues 9-14'!B271</f>
        <v>4998</v>
      </c>
      <c r="D172" s="1123" t="str">
        <f>'Revenues 9-14'!A271</f>
        <v>Other Restricted Revenue from Federal Sources (Describe &amp; Itemize)</v>
      </c>
      <c r="E172" s="408"/>
      <c r="F172" s="1207">
        <f>SUM('Revenues 9-14'!C271:D271,'Revenues 9-14'!F271:G271)</f>
        <v>418208</v>
      </c>
      <c r="G172" s="405"/>
    </row>
    <row r="173" spans="1:7" ht="12" customHeight="1">
      <c r="A173" s="405"/>
      <c r="B173" s="405"/>
      <c r="C173" s="409"/>
      <c r="D173" s="405"/>
      <c r="E173" s="408"/>
      <c r="F173" s="1252"/>
      <c r="G173" s="1124"/>
    </row>
    <row r="174" spans="1:7" ht="12" customHeight="1">
      <c r="A174" s="632"/>
      <c r="B174" s="633"/>
      <c r="C174" s="634"/>
      <c r="D174" s="1125" t="s">
        <v>526</v>
      </c>
      <c r="E174" s="1182" t="s">
        <v>1211</v>
      </c>
      <c r="F174" s="1253">
        <f>SUM(F83:F135,F160:F172)</f>
        <v>6877955</v>
      </c>
    </row>
    <row r="175" spans="1:7" ht="12" customHeight="1">
      <c r="A175" s="632"/>
      <c r="B175" s="633"/>
      <c r="C175" s="634"/>
      <c r="D175" s="1125" t="s">
        <v>611</v>
      </c>
      <c r="E175" s="1182"/>
      <c r="F175" s="1254">
        <f>'PCTC-OEPP 28-29'!F76-F174</f>
        <v>11638864</v>
      </c>
    </row>
    <row r="176" spans="1:7" ht="12" customHeight="1">
      <c r="A176" s="632"/>
      <c r="B176" s="633"/>
      <c r="C176" s="634"/>
      <c r="D176" s="1125" t="s">
        <v>858</v>
      </c>
      <c r="E176" s="1182"/>
      <c r="F176" s="1254">
        <f>'Cap Outlay Deprec 27'!I20</f>
        <v>75712.800000000003</v>
      </c>
    </row>
    <row r="177" spans="1:7" ht="12" customHeight="1">
      <c r="A177" s="632"/>
      <c r="B177" s="633"/>
      <c r="C177" s="634"/>
      <c r="D177" s="1125" t="s">
        <v>612</v>
      </c>
      <c r="E177" s="1182"/>
      <c r="F177" s="1254">
        <f>F175+F176</f>
        <v>11714576.800000001</v>
      </c>
    </row>
    <row r="178" spans="1:7" ht="12" customHeight="1">
      <c r="A178" s="632"/>
      <c r="B178" s="635"/>
      <c r="C178" s="634"/>
      <c r="D178" s="1125" t="s">
        <v>613</v>
      </c>
      <c r="E178" s="1182"/>
      <c r="F178" s="1255">
        <f>'PCTC-OEPP 28-29'!F77</f>
        <v>0</v>
      </c>
      <c r="G178" s="72"/>
    </row>
    <row r="179" spans="1:7" ht="12" customHeight="1" thickBot="1">
      <c r="A179" s="632"/>
      <c r="B179" s="635"/>
      <c r="C179" s="634"/>
      <c r="D179" s="1125" t="s">
        <v>1846</v>
      </c>
      <c r="E179" s="1182" t="s">
        <v>1211</v>
      </c>
      <c r="F179" s="1256" t="e">
        <f>F177/F178</f>
        <v>#DIV/0!</v>
      </c>
      <c r="G179" s="71">
        <v>6323</v>
      </c>
    </row>
    <row r="180" spans="1:7" ht="12" thickTop="1">
      <c r="A180" s="72"/>
      <c r="B180" s="72"/>
      <c r="C180" s="409"/>
      <c r="D180" s="72"/>
      <c r="E180" s="409"/>
      <c r="F180" s="72"/>
      <c r="G180" s="1126">
        <v>6326</v>
      </c>
    </row>
    <row r="181" spans="1:7" ht="12.2" customHeight="1">
      <c r="B181" s="72"/>
      <c r="C181" s="409"/>
      <c r="D181" s="72"/>
      <c r="E181" s="409"/>
      <c r="F181" s="72"/>
      <c r="G181" s="72"/>
    </row>
    <row r="182" spans="1:7" ht="12.2" customHeight="1">
      <c r="A182" s="72" t="s">
        <v>1847</v>
      </c>
      <c r="B182" s="72"/>
      <c r="C182" s="409"/>
      <c r="D182" s="72"/>
      <c r="E182" s="409"/>
      <c r="F182" s="72"/>
      <c r="G182" s="72"/>
    </row>
    <row r="183" spans="1:7" ht="12.2" customHeight="1">
      <c r="A183" s="640"/>
      <c r="C183" s="409"/>
      <c r="D183" s="72"/>
      <c r="E183" s="409"/>
      <c r="F183" s="72"/>
      <c r="G183" s="72"/>
    </row>
    <row r="184" spans="1:7" ht="12.2" customHeight="1">
      <c r="A184" s="591"/>
      <c r="C184" s="409"/>
      <c r="D184" s="72"/>
      <c r="E184" s="409"/>
      <c r="F184" s="72"/>
      <c r="G184" s="72"/>
    </row>
    <row r="185" spans="1:7">
      <c r="A185" s="72"/>
      <c r="B185" s="72"/>
      <c r="C185" s="409"/>
      <c r="D185" s="72"/>
      <c r="E185" s="409"/>
      <c r="F185" s="72"/>
      <c r="G185" s="72"/>
    </row>
    <row r="186" spans="1:7">
      <c r="A186" s="72"/>
      <c r="B186" s="72"/>
      <c r="C186" s="409"/>
      <c r="D186" s="72"/>
      <c r="E186" s="409"/>
      <c r="F186" s="72"/>
      <c r="G186" s="72"/>
    </row>
    <row r="187" spans="1:7">
      <c r="A187" s="72"/>
      <c r="B187" s="72"/>
      <c r="C187" s="409"/>
      <c r="D187" s="72"/>
      <c r="E187" s="409"/>
      <c r="F187" s="72"/>
      <c r="G187" s="72"/>
    </row>
    <row r="188" spans="1:7">
      <c r="A188" s="72"/>
      <c r="B188" s="72"/>
      <c r="C188" s="409"/>
      <c r="D188" s="72"/>
      <c r="E188" s="409"/>
      <c r="F188" s="72"/>
      <c r="G188" s="72"/>
    </row>
    <row r="189" spans="1:7">
      <c r="A189" s="72"/>
      <c r="B189" s="72"/>
      <c r="C189" s="409"/>
      <c r="D189" s="72"/>
      <c r="E189" s="409"/>
      <c r="F189" s="72"/>
      <c r="G189" s="72"/>
    </row>
    <row r="190" spans="1:7">
      <c r="A190" s="72"/>
      <c r="B190" s="72"/>
      <c r="C190" s="409"/>
      <c r="D190" s="72"/>
      <c r="E190" s="409"/>
      <c r="F190" s="72"/>
      <c r="G190" s="72"/>
    </row>
    <row r="191" spans="1:7">
      <c r="A191" s="72"/>
      <c r="B191" s="72"/>
      <c r="C191" s="409"/>
      <c r="D191" s="72"/>
      <c r="E191" s="409"/>
      <c r="F191" s="72"/>
      <c r="G191" s="72"/>
    </row>
    <row r="192" spans="1:7">
      <c r="A192" s="72"/>
      <c r="B192" s="72"/>
      <c r="C192" s="409"/>
      <c r="D192" s="72"/>
      <c r="E192" s="409"/>
      <c r="F192" s="72"/>
      <c r="G192" s="72"/>
    </row>
    <row r="193" spans="1:7">
      <c r="A193" s="72"/>
      <c r="B193" s="72"/>
      <c r="C193" s="409"/>
      <c r="D193" s="72"/>
      <c r="E193" s="409"/>
      <c r="F193" s="72"/>
      <c r="G193" s="72"/>
    </row>
    <row r="194" spans="1:7">
      <c r="A194" s="72"/>
      <c r="B194" s="72"/>
      <c r="C194" s="409"/>
      <c r="D194" s="72"/>
      <c r="E194" s="409"/>
      <c r="F194" s="72"/>
      <c r="G194" s="72"/>
    </row>
    <row r="195" spans="1:7">
      <c r="A195" s="72"/>
      <c r="B195" s="72"/>
      <c r="C195" s="409"/>
      <c r="D195" s="72"/>
      <c r="E195" s="409"/>
      <c r="F195" s="72"/>
      <c r="G195" s="72"/>
    </row>
    <row r="196" spans="1:7">
      <c r="A196" s="72"/>
      <c r="B196" s="72"/>
      <c r="C196" s="409"/>
      <c r="D196" s="72"/>
      <c r="E196" s="409"/>
      <c r="F196" s="72"/>
      <c r="G196" s="72"/>
    </row>
    <row r="197" spans="1:7">
      <c r="A197" s="72"/>
      <c r="B197" s="72"/>
      <c r="C197" s="409"/>
      <c r="D197" s="72"/>
      <c r="E197" s="409"/>
      <c r="F197" s="72"/>
      <c r="G197" s="72"/>
    </row>
    <row r="198" spans="1:7">
      <c r="A198" s="72"/>
      <c r="B198" s="72"/>
      <c r="C198" s="409"/>
      <c r="D198" s="72"/>
      <c r="E198" s="409"/>
      <c r="F198" s="72"/>
      <c r="G198" s="72"/>
    </row>
    <row r="199" spans="1:7">
      <c r="A199" s="72"/>
      <c r="B199" s="72"/>
      <c r="C199" s="409"/>
      <c r="D199" s="72"/>
      <c r="E199" s="409"/>
      <c r="F199" s="72"/>
      <c r="G199" s="72"/>
    </row>
    <row r="200" spans="1:7">
      <c r="A200" s="72"/>
      <c r="B200" s="72"/>
      <c r="C200" s="409"/>
      <c r="D200" s="72"/>
      <c r="E200" s="409"/>
      <c r="F200" s="72"/>
      <c r="G200" s="72"/>
    </row>
    <row r="201" spans="1:7">
      <c r="A201" s="72"/>
      <c r="B201" s="72"/>
      <c r="C201" s="409"/>
      <c r="D201" s="72"/>
      <c r="E201" s="409"/>
      <c r="F201" s="72"/>
      <c r="G201" s="72"/>
    </row>
    <row r="202" spans="1:7">
      <c r="A202" s="72"/>
      <c r="B202" s="72"/>
      <c r="C202" s="409"/>
      <c r="D202" s="72"/>
      <c r="E202" s="409"/>
      <c r="F202" s="72"/>
      <c r="G202" s="72"/>
    </row>
  </sheetData>
  <sheetProtection password="E414" sheet="1" objects="1" scenarios="1" formatRows="0"/>
  <mergeCells count="5">
    <mergeCell ref="A6:F6"/>
    <mergeCell ref="A1:F1"/>
    <mergeCell ref="A80:F80"/>
    <mergeCell ref="A2:F2"/>
    <mergeCell ref="A5:F5"/>
  </mergeCells>
  <phoneticPr fontId="11"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tabColor rgb="FFFFFF00"/>
  </sheetPr>
  <dimension ref="A1:I45"/>
  <sheetViews>
    <sheetView showGridLines="0" defaultGridColor="0" colorId="8" workbookViewId="0">
      <selection activeCell="L19" sqref="L19"/>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c r="A1" s="916" t="s">
        <v>1425</v>
      </c>
      <c r="B1" s="917"/>
      <c r="C1" s="918"/>
    </row>
    <row r="2" spans="1:9">
      <c r="A2" s="924" t="s">
        <v>1426</v>
      </c>
      <c r="B2" s="919"/>
      <c r="C2" s="919"/>
      <c r="D2" s="919"/>
      <c r="E2" s="928"/>
      <c r="F2" s="928"/>
      <c r="G2" s="920"/>
    </row>
    <row r="3" spans="1:9" ht="12" customHeight="1">
      <c r="A3" s="1797" t="s">
        <v>1810</v>
      </c>
      <c r="B3" s="922"/>
      <c r="C3" s="922"/>
      <c r="D3" s="922"/>
      <c r="E3" s="929"/>
      <c r="F3" s="929"/>
      <c r="G3" s="923"/>
    </row>
    <row r="4" spans="1:9" ht="12" customHeight="1">
      <c r="A4" s="926" t="s">
        <v>936</v>
      </c>
      <c r="B4" s="925"/>
      <c r="C4" s="925"/>
      <c r="D4" s="925"/>
      <c r="E4" s="930"/>
      <c r="F4" s="931"/>
      <c r="G4" s="932"/>
      <c r="H4" s="22"/>
      <c r="I4" s="22"/>
    </row>
    <row r="5" spans="1:9" s="1909" customFormat="1" ht="57" customHeight="1">
      <c r="A5" s="2397" t="s">
        <v>1823</v>
      </c>
      <c r="B5" s="2398"/>
      <c r="C5" s="2398"/>
      <c r="D5" s="2398"/>
      <c r="E5" s="2398"/>
      <c r="F5" s="2398"/>
      <c r="G5" s="2399"/>
      <c r="H5" s="3"/>
      <c r="I5" s="1908"/>
    </row>
    <row r="6" spans="1:9" s="2" customFormat="1" ht="15.75" customHeight="1">
      <c r="A6" s="850" t="s">
        <v>257</v>
      </c>
      <c r="B6" s="861"/>
      <c r="C6" s="861"/>
      <c r="D6" s="851"/>
      <c r="E6" s="851"/>
      <c r="F6" s="937"/>
      <c r="G6" s="939"/>
      <c r="H6" s="227"/>
      <c r="I6" s="227"/>
    </row>
    <row r="7" spans="1:9" s="2" customFormat="1" ht="12" customHeight="1">
      <c r="A7" s="862" t="s">
        <v>1155</v>
      </c>
      <c r="B7" s="863"/>
      <c r="C7" s="863"/>
      <c r="D7" s="864"/>
      <c r="E7" s="935"/>
      <c r="F7" s="938"/>
      <c r="G7" s="1257"/>
      <c r="H7" s="227"/>
      <c r="I7" s="227"/>
    </row>
    <row r="8" spans="1:9" s="2" customFormat="1" ht="12" customHeight="1">
      <c r="A8" s="862" t="s">
        <v>152</v>
      </c>
      <c r="B8" s="863"/>
      <c r="C8" s="863"/>
      <c r="D8" s="864"/>
      <c r="E8" s="935"/>
      <c r="F8" s="938"/>
      <c r="G8" s="1257"/>
      <c r="H8" s="227"/>
      <c r="I8" s="227"/>
    </row>
    <row r="9" spans="1:9" s="2" customFormat="1" ht="12" customHeight="1">
      <c r="A9" s="862" t="s">
        <v>153</v>
      </c>
      <c r="B9" s="863"/>
      <c r="C9" s="863"/>
      <c r="D9" s="864"/>
      <c r="E9" s="935"/>
      <c r="F9" s="938"/>
      <c r="G9" s="1257"/>
      <c r="H9" s="227"/>
      <c r="I9" s="227"/>
    </row>
    <row r="10" spans="1:9" s="2" customFormat="1" ht="12" customHeight="1">
      <c r="A10" s="865" t="s">
        <v>899</v>
      </c>
      <c r="B10" s="863"/>
      <c r="C10" s="866"/>
      <c r="D10" s="864"/>
      <c r="E10" s="935"/>
      <c r="F10" s="938"/>
      <c r="G10" s="1257"/>
      <c r="H10" s="227"/>
      <c r="I10" s="227"/>
    </row>
    <row r="11" spans="1:9" s="2" customFormat="1" ht="22.5" customHeight="1">
      <c r="A11" s="2402" t="s">
        <v>2052</v>
      </c>
      <c r="B11" s="2403"/>
      <c r="C11" s="2403"/>
      <c r="D11" s="2329"/>
      <c r="E11" s="936"/>
      <c r="F11" s="938"/>
      <c r="G11" s="1258"/>
      <c r="H11" s="227"/>
      <c r="I11" s="227"/>
    </row>
    <row r="12" spans="1:9" s="2" customFormat="1" ht="12" customHeight="1">
      <c r="A12" s="862" t="s">
        <v>154</v>
      </c>
      <c r="B12" s="863"/>
      <c r="C12" s="863"/>
      <c r="D12" s="864"/>
      <c r="E12" s="935"/>
      <c r="F12" s="938"/>
      <c r="G12" s="1257"/>
      <c r="H12" s="227"/>
      <c r="I12" s="227"/>
    </row>
    <row r="13" spans="1:9" s="2" customFormat="1" ht="12" customHeight="1">
      <c r="A13" s="862" t="s">
        <v>255</v>
      </c>
      <c r="B13" s="863"/>
      <c r="C13" s="863"/>
      <c r="D13" s="864"/>
      <c r="E13" s="935"/>
      <c r="F13" s="938"/>
      <c r="G13" s="1257"/>
      <c r="H13" s="227"/>
      <c r="I13" s="227"/>
    </row>
    <row r="14" spans="1:9" s="2" customFormat="1" ht="12" customHeight="1">
      <c r="A14" s="862" t="s">
        <v>256</v>
      </c>
      <c r="B14" s="863"/>
      <c r="C14" s="863"/>
      <c r="D14" s="864"/>
      <c r="E14" s="935"/>
      <c r="F14" s="940"/>
      <c r="G14" s="1259"/>
      <c r="H14" s="227"/>
      <c r="I14" s="227"/>
    </row>
    <row r="15" spans="1:9" s="2" customFormat="1" ht="12" customHeight="1">
      <c r="A15" s="850" t="s">
        <v>468</v>
      </c>
      <c r="B15" s="851"/>
      <c r="C15" s="851"/>
      <c r="D15" s="851"/>
      <c r="E15" s="851"/>
      <c r="F15" s="851"/>
      <c r="G15" s="852"/>
      <c r="H15" s="227"/>
      <c r="I15" s="227"/>
    </row>
    <row r="16" spans="1:9" s="2" customFormat="1">
      <c r="A16" s="1798" t="s">
        <v>1839</v>
      </c>
      <c r="B16" s="927"/>
      <c r="C16" s="921"/>
      <c r="D16" s="921"/>
      <c r="E16" s="933"/>
      <c r="F16" s="933"/>
      <c r="G16" s="934"/>
      <c r="H16" s="227"/>
      <c r="I16" s="227"/>
    </row>
    <row r="17" spans="1:9" s="2" customFormat="1" ht="12" customHeight="1">
      <c r="A17" s="416"/>
      <c r="B17" s="415"/>
      <c r="C17" s="226"/>
      <c r="D17" s="853" t="s">
        <v>684</v>
      </c>
      <c r="E17" s="651"/>
      <c r="F17" s="853" t="s">
        <v>558</v>
      </c>
      <c r="G17" s="854"/>
      <c r="H17" s="301"/>
      <c r="I17" s="227"/>
    </row>
    <row r="18" spans="1:9" s="24" customFormat="1" ht="11.25">
      <c r="A18" s="829"/>
      <c r="C18" s="831" t="s">
        <v>559</v>
      </c>
      <c r="D18" s="831" t="s">
        <v>560</v>
      </c>
      <c r="E18" s="831" t="s">
        <v>57</v>
      </c>
      <c r="F18" s="831" t="s">
        <v>560</v>
      </c>
      <c r="G18" s="831" t="s">
        <v>57</v>
      </c>
      <c r="H18" s="829"/>
      <c r="I18" s="830"/>
    </row>
    <row r="19" spans="1:9" s="2" customFormat="1" ht="12" customHeight="1">
      <c r="A19" s="838" t="s">
        <v>583</v>
      </c>
      <c r="B19" s="832"/>
      <c r="C19" s="833" t="s">
        <v>724</v>
      </c>
      <c r="D19" s="840"/>
      <c r="E19" s="841">
        <f>'Expenditures 15-22'!K33-SUM('Expenditures 15-22'!G33,'Expenditures 15-22'!I33)+'Expenditures 15-22'!D223</f>
        <v>5663833</v>
      </c>
      <c r="F19" s="840"/>
      <c r="G19" s="842">
        <f>'Expenditures 15-22'!K33-SUM('Expenditures 15-22'!G33,'Expenditures 15-22'!I33)+'Expenditures 15-22'!D223</f>
        <v>5663833</v>
      </c>
      <c r="H19" s="301"/>
      <c r="I19" s="227"/>
    </row>
    <row r="20" spans="1:9" s="2" customFormat="1" ht="12" customHeight="1">
      <c r="A20" s="838" t="s">
        <v>58</v>
      </c>
      <c r="B20" s="832"/>
      <c r="C20" s="834"/>
      <c r="D20" s="840"/>
      <c r="E20" s="840"/>
      <c r="F20" s="840"/>
      <c r="G20" s="843"/>
      <c r="H20" s="301"/>
      <c r="I20" s="227"/>
    </row>
    <row r="21" spans="1:9" s="2" customFormat="1" ht="12" customHeight="1">
      <c r="A21" s="839" t="s">
        <v>507</v>
      </c>
      <c r="B21" s="835"/>
      <c r="C21" s="834">
        <v>2100</v>
      </c>
      <c r="D21" s="840"/>
      <c r="E21" s="841">
        <f>'Expenditures 15-22'!K42-SUM('Expenditures 15-22'!G42,'Expenditures 15-22'!I42)+'Expenditures 15-22'!K120-SUM('Expenditures 15-22'!G120,'Expenditures 15-22'!I120)+'Expenditures 15-22'!K174-SUM('Expenditures 15-22'!G174,'Expenditures 15-22'!I174)+'Expenditures 15-22'!D232</f>
        <v>10027334</v>
      </c>
      <c r="F21" s="840"/>
      <c r="G21" s="842">
        <f>'Expenditures 15-22'!K42-SUM('Expenditures 15-22'!G42,'Expenditures 15-22'!I42)+'Expenditures 15-22'!K120-SUM('Expenditures 15-22'!G120,'Expenditures 15-22'!I120)+'Expenditures 15-22'!K174-SUM('Expenditures 15-22'!G174,'Expenditures 15-22'!I174)+'Expenditures 15-22'!D232</f>
        <v>10027334</v>
      </c>
      <c r="H21" s="301"/>
      <c r="I21" s="227"/>
    </row>
    <row r="22" spans="1:9" s="2" customFormat="1" ht="12" customHeight="1">
      <c r="A22" s="839" t="s">
        <v>718</v>
      </c>
      <c r="B22" s="835"/>
      <c r="C22" s="834">
        <v>2200</v>
      </c>
      <c r="D22" s="840"/>
      <c r="E22" s="841">
        <f>'Expenditures 15-22'!K47-SUM('Expenditures 15-22'!G47,'Expenditures 15-22'!I47)+'Expenditures 15-22'!D237</f>
        <v>354880</v>
      </c>
      <c r="F22" s="840"/>
      <c r="G22" s="842">
        <f>'Expenditures 15-22'!K47-SUM('Expenditures 15-22'!G47,'Expenditures 15-22'!I47)+'Expenditures 15-22'!D237</f>
        <v>354880</v>
      </c>
      <c r="H22" s="301"/>
      <c r="I22" s="227"/>
    </row>
    <row r="23" spans="1:9" s="2" customFormat="1" ht="12" customHeight="1">
      <c r="A23" s="839" t="s">
        <v>719</v>
      </c>
      <c r="B23" s="835"/>
      <c r="C23" s="834">
        <v>2300</v>
      </c>
      <c r="D23" s="840"/>
      <c r="E23" s="841">
        <f>'Expenditures 15-22'!K53-SUM('Expenditures 15-22'!G53,'Expenditures 15-22'!I53)+'Expenditures 15-22'!D251+'Expenditures 15-22'!K323-SUM('Expenditures 15-22'!G323,'Expenditures 15-22'!I323)</f>
        <v>500436</v>
      </c>
      <c r="F23" s="840"/>
      <c r="G23" s="841">
        <f>'Expenditures 15-22'!K53-SUM('Expenditures 15-22'!G53,'Expenditures 15-22'!I53)+'Expenditures 15-22'!D251+'Expenditures 15-22'!K323-SUM('Expenditures 15-22'!G323,'Expenditures 15-22'!I323)</f>
        <v>500436</v>
      </c>
      <c r="H23" s="301"/>
      <c r="I23" s="227"/>
    </row>
    <row r="24" spans="1:9" s="2" customFormat="1" ht="12" customHeight="1">
      <c r="A24" s="839" t="s">
        <v>720</v>
      </c>
      <c r="B24" s="835"/>
      <c r="C24" s="834">
        <v>2400</v>
      </c>
      <c r="D24" s="840"/>
      <c r="E24" s="841">
        <f>'Expenditures 15-22'!K57-SUM('Expenditures 15-22'!G57,'Expenditures 15-22'!I57)+'Expenditures 15-22'!D255</f>
        <v>886689</v>
      </c>
      <c r="F24" s="840"/>
      <c r="G24" s="842">
        <f>'Expenditures 15-22'!K57-SUM('Expenditures 15-22'!G57,'Expenditures 15-22'!I57)+'Expenditures 15-22'!D255</f>
        <v>886689</v>
      </c>
      <c r="H24" s="301"/>
      <c r="I24" s="227"/>
    </row>
    <row r="25" spans="1:9" s="2" customFormat="1" ht="12" customHeight="1">
      <c r="A25" s="838" t="s">
        <v>721</v>
      </c>
      <c r="B25" s="836"/>
      <c r="C25" s="834"/>
      <c r="D25" s="840"/>
      <c r="E25" s="841"/>
      <c r="F25" s="840"/>
      <c r="G25" s="842"/>
      <c r="H25" s="301"/>
      <c r="I25" s="227"/>
    </row>
    <row r="26" spans="1:9" s="2" customFormat="1" ht="12" customHeight="1">
      <c r="A26" s="839" t="s">
        <v>663</v>
      </c>
      <c r="B26" s="837"/>
      <c r="C26" s="834">
        <v>2510</v>
      </c>
      <c r="D26" s="841">
        <f>'Expenditures 15-22'!K59-SUM('Expenditures 15-22'!G59,'Expenditures 15-22'!I59)+'Expenditures 15-22'!D257-E7</f>
        <v>158066</v>
      </c>
      <c r="E26" s="841">
        <f>'Expenditures 15-22'!K122-SUM('Expenditures 15-22'!G122,'Expenditures 15-22'!I122)+E7</f>
        <v>0</v>
      </c>
      <c r="F26" s="841">
        <f>'Expenditures 15-22'!K59-SUM('Expenditures 15-22'!G59,'Expenditures 15-22'!I59)+'Expenditures 15-22'!D257-E7</f>
        <v>158066</v>
      </c>
      <c r="G26" s="842">
        <f>'Expenditures 15-22'!K122-SUM('Expenditures 15-22'!G122,'Expenditures 15-22'!I122)+E7</f>
        <v>0</v>
      </c>
      <c r="H26" s="301"/>
      <c r="I26" s="227"/>
    </row>
    <row r="27" spans="1:9" s="2" customFormat="1" ht="12" customHeight="1">
      <c r="A27" s="839" t="s">
        <v>591</v>
      </c>
      <c r="B27" s="837"/>
      <c r="C27" s="834">
        <v>2520</v>
      </c>
      <c r="D27" s="841">
        <f>'Expenditures 15-22'!K60-SUM('Expenditures 15-22'!G60,'Expenditures 15-22'!I60)+'Expenditures 15-22'!D258-E8</f>
        <v>88888</v>
      </c>
      <c r="E27" s="841">
        <f>E8</f>
        <v>0</v>
      </c>
      <c r="F27" s="841">
        <f>'Expenditures 15-22'!K60-SUM('Expenditures 15-22'!G60,'Expenditures 15-22'!I60)+'Expenditures 15-22'!D258-E8</f>
        <v>88888</v>
      </c>
      <c r="G27" s="842">
        <f>E8</f>
        <v>0</v>
      </c>
      <c r="H27" s="301"/>
      <c r="I27" s="227"/>
    </row>
    <row r="28" spans="1:9" s="2" customFormat="1" ht="12" customHeight="1">
      <c r="A28" s="839" t="s">
        <v>664</v>
      </c>
      <c r="B28" s="837"/>
      <c r="C28" s="834">
        <v>2540</v>
      </c>
      <c r="D28" s="844"/>
      <c r="E28" s="841">
        <f>'Expenditures 15-22'!K61-SUM('Expenditures 15-22'!G61,'Expenditures 15-22'!I61)+'Expenditures 15-22'!K124-SUM('Expenditures 15-22'!G124,'Expenditures 15-22'!I124)+'Expenditures 15-22'!D260</f>
        <v>133612</v>
      </c>
      <c r="F28" s="844">
        <f>'Expenditures 15-22'!K61-SUM('Expenditures 15-22'!G61,'Expenditures 15-22'!I61)+'Expenditures 15-22'!K124-SUM('Expenditures 15-22'!G124,'Expenditures 15-22'!I124)+'Expenditures 15-22'!D260-E9</f>
        <v>133612</v>
      </c>
      <c r="G28" s="842">
        <f>E9</f>
        <v>0</v>
      </c>
      <c r="H28" s="301"/>
      <c r="I28" s="227"/>
    </row>
    <row r="29" spans="1:9" ht="12" customHeight="1">
      <c r="A29" s="839" t="s">
        <v>665</v>
      </c>
      <c r="B29" s="837"/>
      <c r="C29" s="834">
        <v>2550</v>
      </c>
      <c r="D29" s="840"/>
      <c r="E29" s="841">
        <f>'Expenditures 15-22'!K62-SUM('Expenditures 15-22'!G62,'Expenditures 15-22'!I62)+'Expenditures 15-22'!K125-SUM('Expenditures 15-22'!G125,'Expenditures 15-22'!I125)+'Expenditures 15-22'!K176-SUM('Expenditures 15-22'!G176,'Expenditures 15-22'!I176)+'Expenditures 15-22'!D261</f>
        <v>102671</v>
      </c>
      <c r="F29" s="840"/>
      <c r="G29" s="842">
        <f>'Expenditures 15-22'!K62-SUM('Expenditures 15-22'!G62,'Expenditures 15-22'!I62)+'Expenditures 15-22'!K125-SUM('Expenditures 15-22'!G125,'Expenditures 15-22'!I125)+'Expenditures 15-22'!K176-SUM('Expenditures 15-22'!G176,'Expenditures 15-22'!I176)+'Expenditures 15-22'!D261</f>
        <v>102671</v>
      </c>
      <c r="H29" s="416"/>
    </row>
    <row r="30" spans="1:9" ht="12" customHeight="1">
      <c r="A30" s="839" t="s">
        <v>108</v>
      </c>
      <c r="B30" s="837"/>
      <c r="C30" s="834">
        <v>2560</v>
      </c>
      <c r="D30" s="840"/>
      <c r="E30" s="841">
        <f>'Expenditures 15-22'!K63-SUM('Expenditures 15-22'!G63,'Expenditures 15-22'!I63)+'Expenditures 15-22'!D262-E10</f>
        <v>0</v>
      </c>
      <c r="F30" s="840"/>
      <c r="G30" s="841">
        <f>'Expenditures 15-22'!K63-SUM('Expenditures 15-22'!G63,'Expenditures 15-22'!I63)+'Expenditures 15-22'!D262-E10</f>
        <v>0</v>
      </c>
    </row>
    <row r="31" spans="1:9" ht="12" customHeight="1">
      <c r="A31" s="839" t="s">
        <v>109</v>
      </c>
      <c r="B31" s="837"/>
      <c r="C31" s="834">
        <v>2570</v>
      </c>
      <c r="D31" s="841">
        <f>'Expenditures 15-22'!K64-SUM('Expenditures 15-22'!G64,'Expenditures 15-22'!I64)+'Expenditures 15-22'!D263-E12</f>
        <v>69839</v>
      </c>
      <c r="E31" s="841">
        <f>E12</f>
        <v>0</v>
      </c>
      <c r="F31" s="841">
        <f>'Expenditures 15-22'!K64-SUM('Expenditures 15-22'!G64,'Expenditures 15-22'!I64)+'Expenditures 15-22'!D263-E12</f>
        <v>69839</v>
      </c>
      <c r="G31" s="841">
        <f>E12</f>
        <v>0</v>
      </c>
    </row>
    <row r="32" spans="1:9" ht="12" customHeight="1">
      <c r="A32" s="838" t="s">
        <v>666</v>
      </c>
      <c r="B32" s="836"/>
      <c r="C32" s="834"/>
      <c r="D32" s="840"/>
      <c r="E32" s="840"/>
      <c r="F32" s="840"/>
      <c r="G32" s="840"/>
    </row>
    <row r="33" spans="1:7" ht="12" customHeight="1">
      <c r="A33" s="839" t="s">
        <v>667</v>
      </c>
      <c r="B33" s="837"/>
      <c r="C33" s="834">
        <v>2610</v>
      </c>
      <c r="D33" s="840"/>
      <c r="E33" s="841">
        <f>'Expenditures 15-22'!K67-SUM('Expenditures 15-22'!G67,'Expenditures 15-22'!I67)+'Expenditures 15-22'!D266</f>
        <v>373631</v>
      </c>
      <c r="F33" s="840"/>
      <c r="G33" s="841">
        <f>'Expenditures 15-22'!K67-SUM('Expenditures 15-22'!G67,'Expenditures 15-22'!I67)+'Expenditures 15-22'!D266</f>
        <v>373631</v>
      </c>
    </row>
    <row r="34" spans="1:7" ht="12" customHeight="1">
      <c r="A34" s="839" t="s">
        <v>668</v>
      </c>
      <c r="B34" s="837"/>
      <c r="C34" s="834">
        <v>2620</v>
      </c>
      <c r="D34" s="840"/>
      <c r="E34" s="841">
        <f>'Expenditures 15-22'!K68-SUM('Expenditures 15-22'!G68,'Expenditures 15-22'!I68)+'Expenditures 15-22'!D267</f>
        <v>0</v>
      </c>
      <c r="F34" s="840"/>
      <c r="G34" s="841">
        <f>'Expenditures 15-22'!K68-SUM('Expenditures 15-22'!G68,'Expenditures 15-22'!I68)+'Expenditures 15-22'!D267</f>
        <v>0</v>
      </c>
    </row>
    <row r="35" spans="1:7" ht="12" customHeight="1">
      <c r="A35" s="839" t="s">
        <v>1340</v>
      </c>
      <c r="B35" s="837"/>
      <c r="C35" s="834">
        <v>2630</v>
      </c>
      <c r="D35" s="840"/>
      <c r="E35" s="841">
        <f>'Expenditures 15-22'!K69-SUM('Expenditures 15-22'!G69,'Expenditures 15-22'!I69)+'Expenditures 15-22'!D268</f>
        <v>100137</v>
      </c>
      <c r="F35" s="840"/>
      <c r="G35" s="841">
        <f>'Expenditures 15-22'!K69-SUM('Expenditures 15-22'!G69,'Expenditures 15-22'!I69)+'Expenditures 15-22'!D268</f>
        <v>100137</v>
      </c>
    </row>
    <row r="36" spans="1:7" ht="12" customHeight="1">
      <c r="A36" s="839" t="s">
        <v>509</v>
      </c>
      <c r="B36" s="837"/>
      <c r="C36" s="834">
        <v>2640</v>
      </c>
      <c r="D36" s="841">
        <f>'Expenditures 15-22'!K70-SUM('Expenditures 15-22'!G70,'Expenditures 15-22'!I70)+'Expenditures 15-22'!D269-E13</f>
        <v>56803</v>
      </c>
      <c r="E36" s="841">
        <f>E13</f>
        <v>0</v>
      </c>
      <c r="F36" s="841">
        <f>'Expenditures 15-22'!K70-SUM('Expenditures 15-22'!G70,'Expenditures 15-22'!I70)+'Expenditures 15-22'!D269-E13</f>
        <v>56803</v>
      </c>
      <c r="G36" s="841">
        <f>E13</f>
        <v>0</v>
      </c>
    </row>
    <row r="37" spans="1:7" ht="12" customHeight="1">
      <c r="A37" s="839" t="s">
        <v>510</v>
      </c>
      <c r="B37" s="837"/>
      <c r="C37" s="834">
        <v>2660</v>
      </c>
      <c r="D37" s="841">
        <f>'Expenditures 15-22'!K71-SUM('Expenditures 15-22'!G71,'Expenditures 15-22'!I71)+'Expenditures 15-22'!D270-E14</f>
        <v>0</v>
      </c>
      <c r="E37" s="841">
        <f>E14</f>
        <v>0</v>
      </c>
      <c r="F37" s="841">
        <f>'Expenditures 15-22'!K71-SUM('Expenditures 15-22'!G71,'Expenditures 15-22'!I71)+'Expenditures 15-22'!D270-E14</f>
        <v>0</v>
      </c>
      <c r="G37" s="841">
        <f>E14</f>
        <v>0</v>
      </c>
    </row>
    <row r="38" spans="1:7" ht="12" customHeight="1">
      <c r="A38" s="838" t="s">
        <v>669</v>
      </c>
      <c r="B38" s="832"/>
      <c r="C38" s="834">
        <v>2900</v>
      </c>
      <c r="D38" s="840"/>
      <c r="E38" s="841">
        <f>'Expenditures 15-22'!K73-SUM('Expenditures 15-22'!G73,'Expenditures 15-22'!I73)+'Expenditures 15-22'!K128-SUM('Expenditures 15-22'!G128,'Expenditures 15-22'!I128)+'Expenditures 15-22'!K177-SUM('Expenditures 15-22'!G177,'Expenditures 15-22'!I177)+'Expenditures 15-22'!D272</f>
        <v>0</v>
      </c>
      <c r="F38" s="840"/>
      <c r="G38" s="841">
        <f>'Expenditures 15-22'!K73-SUM('Expenditures 15-22'!G73,'Expenditures 15-22'!I73)+'Expenditures 15-22'!K128-SUM('Expenditures 15-22'!G128,'Expenditures 15-22'!I128)+'Expenditures 15-22'!K177-SUM('Expenditures 15-22'!G177,'Expenditures 15-22'!I177)+'Expenditures 15-22'!D272</f>
        <v>0</v>
      </c>
    </row>
    <row r="39" spans="1:7" ht="12" customHeight="1">
      <c r="A39" s="838" t="s">
        <v>574</v>
      </c>
      <c r="B39" s="832"/>
      <c r="C39" s="834">
        <v>3000</v>
      </c>
      <c r="D39" s="840"/>
      <c r="E39" s="841">
        <f>'Expenditures 15-22'!K75-SUM('Expenditures 15-22'!G75,'Expenditures 15-22'!I75)+'Expenditures 15-22'!K130-SUM('Expenditures 15-22'!G130,'Expenditures 15-22'!I130)+'Expenditures 15-22'!K179-SUM('Expenditures 15-22'!G179,'Expenditures 15-22'!I179)+'Expenditures 15-22'!D274</f>
        <v>69923</v>
      </c>
      <c r="F39" s="840"/>
      <c r="G39" s="841">
        <f>'Expenditures 15-22'!K75-SUM('Expenditures 15-22'!G75,'Expenditures 15-22'!I75)+'Expenditures 15-22'!K130-SUM('Expenditures 15-22'!G130,'Expenditures 15-22'!I130)+'Expenditures 15-22'!K179-SUM('Expenditures 15-22'!G179,'Expenditures 15-22'!I179)+'Expenditures 15-22'!D274</f>
        <v>69923</v>
      </c>
    </row>
    <row r="40" spans="1:7" ht="12" customHeight="1">
      <c r="A40" s="856" t="s">
        <v>184</v>
      </c>
      <c r="B40" s="857"/>
      <c r="C40" s="858"/>
      <c r="D40" s="844">
        <f>SUM(D19:D39)</f>
        <v>373596</v>
      </c>
      <c r="E40" s="844">
        <f>SUM(E19:E39)</f>
        <v>18213146</v>
      </c>
      <c r="F40" s="844">
        <f>SUM(F19:F39)</f>
        <v>507208</v>
      </c>
      <c r="G40" s="844">
        <f>SUM(G19:G39)</f>
        <v>18079534</v>
      </c>
    </row>
    <row r="41" spans="1:7">
      <c r="A41" s="301"/>
      <c r="B41" s="227"/>
      <c r="C41" s="302"/>
      <c r="D41" s="2400" t="s">
        <v>670</v>
      </c>
      <c r="E41" s="2401"/>
      <c r="F41" s="848" t="s">
        <v>671</v>
      </c>
      <c r="G41" s="855"/>
    </row>
    <row r="42" spans="1:7" ht="12" customHeight="1">
      <c r="A42" s="301"/>
      <c r="B42" s="227"/>
      <c r="C42" s="302"/>
      <c r="D42" s="849" t="s">
        <v>614</v>
      </c>
      <c r="E42" s="845">
        <f>D40</f>
        <v>373596</v>
      </c>
      <c r="F42" s="849" t="s">
        <v>616</v>
      </c>
      <c r="G42" s="845">
        <f>F40</f>
        <v>507208</v>
      </c>
    </row>
    <row r="43" spans="1:7" ht="12" customHeight="1">
      <c r="A43" s="301"/>
      <c r="B43" s="227"/>
      <c r="C43" s="302"/>
      <c r="D43" s="849" t="s">
        <v>615</v>
      </c>
      <c r="E43" s="845">
        <f>E40</f>
        <v>18213146</v>
      </c>
      <c r="F43" s="849" t="s">
        <v>615</v>
      </c>
      <c r="G43" s="845">
        <f>G40</f>
        <v>18079534</v>
      </c>
    </row>
    <row r="44" spans="1:7" ht="12" customHeight="1">
      <c r="A44" s="301"/>
      <c r="B44" s="227"/>
      <c r="C44" s="227"/>
      <c r="D44" s="859" t="s">
        <v>1264</v>
      </c>
      <c r="E44" s="860">
        <f>(E42/E43)</f>
        <v>2.0512436456612163E-2</v>
      </c>
      <c r="F44" s="859" t="s">
        <v>1264</v>
      </c>
      <c r="G44" s="860">
        <f>(G42/G43)</f>
        <v>2.805426290301509E-2</v>
      </c>
    </row>
    <row r="45" spans="1:7">
      <c r="A45" s="304"/>
      <c r="B45" s="303"/>
      <c r="C45" s="303"/>
      <c r="D45" s="846"/>
      <c r="E45" s="847"/>
      <c r="F45" s="846"/>
      <c r="G45" s="847"/>
    </row>
  </sheetData>
  <sheetProtection password="E414" sheet="1" objects="1" scenarios="1"/>
  <mergeCells count="3">
    <mergeCell ref="A5:G5"/>
    <mergeCell ref="D41:E41"/>
    <mergeCell ref="A11:D11"/>
  </mergeCells>
  <phoneticPr fontId="0" type="noConversion"/>
  <printOptions headings="1"/>
  <pageMargins left="0.65" right="0.46" top="0.67" bottom="0.34" header="0.44" footer="0.17"/>
  <pageSetup scale="85"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tabColor rgb="FFFFFF00"/>
  </sheetPr>
  <dimension ref="A1:E97"/>
  <sheetViews>
    <sheetView showGridLines="0" workbookViewId="0">
      <pane ySplit="4" topLeftCell="A5" activePane="bottomLeft" state="frozen"/>
      <selection activeCell="L19" sqref="L19"/>
      <selection pane="bottomLeft" activeCell="L19" sqref="L19"/>
    </sheetView>
  </sheetViews>
  <sheetFormatPr defaultRowHeight="12.75"/>
  <cols>
    <col min="1" max="1" width="48.42578125" style="1839" customWidth="1"/>
    <col min="2" max="3" width="9.85546875" style="1824" customWidth="1"/>
    <col min="4" max="4" width="12.5703125" style="1840" customWidth="1"/>
    <col min="5" max="5" width="50.85546875" style="1824" customWidth="1"/>
    <col min="6" max="16384" width="9.140625" style="1824"/>
  </cols>
  <sheetData>
    <row r="1" spans="1:5" ht="21" customHeight="1">
      <c r="A1" s="1821" t="s">
        <v>1848</v>
      </c>
      <c r="B1" s="1822"/>
      <c r="C1" s="1822"/>
      <c r="D1" s="1822"/>
      <c r="E1" s="1823"/>
    </row>
    <row r="2" spans="1:5" ht="14.25" customHeight="1">
      <c r="A2" s="1822" t="s">
        <v>1849</v>
      </c>
      <c r="B2" s="1822"/>
      <c r="C2" s="1822"/>
      <c r="D2" s="1822"/>
      <c r="E2" s="1823"/>
    </row>
    <row r="3" spans="1:5" ht="15" customHeight="1">
      <c r="A3" s="1822" t="s">
        <v>2007</v>
      </c>
      <c r="B3" s="1822"/>
      <c r="C3" s="1822"/>
      <c r="D3" s="1822"/>
      <c r="E3" s="1823"/>
    </row>
    <row r="4" spans="1:5" ht="3.75" customHeight="1">
      <c r="A4" s="1822"/>
      <c r="B4" s="1822"/>
      <c r="C4" s="1822"/>
      <c r="D4" s="1822"/>
      <c r="E4" s="1823"/>
    </row>
    <row r="5" spans="1:5" ht="23.25" customHeight="1">
      <c r="A5" s="2410" t="s">
        <v>1882</v>
      </c>
      <c r="B5" s="2411"/>
      <c r="C5" s="2411"/>
      <c r="D5" s="2411"/>
      <c r="E5" s="2411"/>
    </row>
    <row r="6" spans="1:5" ht="12" customHeight="1">
      <c r="A6" s="1928"/>
      <c r="B6" s="2422" t="str">
        <f>COVER!A17</f>
        <v>LAGRANGE AREA DEPARTMENT OF SPECIAL EDUCATION</v>
      </c>
      <c r="C6" s="2422"/>
      <c r="D6" s="2422"/>
      <c r="E6" s="1927"/>
    </row>
    <row r="7" spans="1:5" ht="11.25" customHeight="1">
      <c r="A7" s="1928"/>
      <c r="B7" s="2423" t="str">
        <f>COVER!A13</f>
        <v>06-016-2040-61</v>
      </c>
      <c r="C7" s="2423"/>
      <c r="D7" s="2423"/>
      <c r="E7" s="1927"/>
    </row>
    <row r="8" spans="1:5" ht="34.5" customHeight="1">
      <c r="A8" s="1825" t="s">
        <v>1850</v>
      </c>
      <c r="B8" s="1826" t="s">
        <v>1851</v>
      </c>
      <c r="C8" s="1826" t="s">
        <v>1852</v>
      </c>
      <c r="D8" s="1827" t="s">
        <v>1853</v>
      </c>
      <c r="E8" s="1826" t="s">
        <v>1854</v>
      </c>
    </row>
    <row r="9" spans="1:5" ht="13.5" customHeight="1">
      <c r="A9" s="1828" t="s">
        <v>1855</v>
      </c>
      <c r="B9" s="1913"/>
      <c r="C9" s="1913"/>
      <c r="D9" s="1914"/>
      <c r="E9" s="1829"/>
    </row>
    <row r="10" spans="1:5" ht="27.75" customHeight="1">
      <c r="A10" s="1830" t="s">
        <v>1950</v>
      </c>
      <c r="B10" s="1831"/>
      <c r="C10" s="1831"/>
      <c r="D10" s="1832" t="s">
        <v>1856</v>
      </c>
      <c r="E10" s="1833" t="s">
        <v>1857</v>
      </c>
    </row>
    <row r="11" spans="1:5" ht="12" customHeight="1">
      <c r="A11" s="1834" t="s">
        <v>1858</v>
      </c>
      <c r="B11" s="1915"/>
      <c r="C11" s="1915"/>
      <c r="D11" s="1916"/>
      <c r="E11" s="1917"/>
    </row>
    <row r="12" spans="1:5" ht="12" customHeight="1">
      <c r="A12" s="1834" t="s">
        <v>1859</v>
      </c>
      <c r="B12" s="1915"/>
      <c r="C12" s="1915"/>
      <c r="D12" s="1918"/>
      <c r="E12" s="1917"/>
    </row>
    <row r="13" spans="1:5" ht="12" customHeight="1">
      <c r="A13" s="1834" t="s">
        <v>1860</v>
      </c>
      <c r="B13" s="1915"/>
      <c r="C13" s="1915"/>
      <c r="D13" s="1918"/>
      <c r="E13" s="1917"/>
    </row>
    <row r="14" spans="1:5" ht="12" customHeight="1">
      <c r="A14" s="1834" t="s">
        <v>1861</v>
      </c>
      <c r="B14" s="1915" t="s">
        <v>2101</v>
      </c>
      <c r="C14" s="1915" t="s">
        <v>2101</v>
      </c>
      <c r="D14" s="1918"/>
      <c r="E14" s="1917" t="s">
        <v>2115</v>
      </c>
    </row>
    <row r="15" spans="1:5" ht="12" customHeight="1">
      <c r="A15" s="1834" t="s">
        <v>1862</v>
      </c>
      <c r="B15" s="1915"/>
      <c r="C15" s="1915"/>
      <c r="D15" s="1918"/>
      <c r="E15" s="1917"/>
    </row>
    <row r="16" spans="1:5" ht="12" customHeight="1">
      <c r="A16" s="1834" t="s">
        <v>1863</v>
      </c>
      <c r="B16" s="1915"/>
      <c r="C16" s="1915"/>
      <c r="D16" s="1918"/>
      <c r="E16" s="1917"/>
    </row>
    <row r="17" spans="1:5" ht="12" customHeight="1">
      <c r="A17" s="1834" t="s">
        <v>1864</v>
      </c>
      <c r="B17" s="1915"/>
      <c r="C17" s="1915"/>
      <c r="D17" s="1918"/>
      <c r="E17" s="1917"/>
    </row>
    <row r="18" spans="1:5" ht="12" customHeight="1">
      <c r="A18" s="1834" t="s">
        <v>1865</v>
      </c>
      <c r="B18" s="1915"/>
      <c r="C18" s="1915"/>
      <c r="D18" s="1918"/>
      <c r="E18" s="1917"/>
    </row>
    <row r="19" spans="1:5" ht="12" customHeight="1">
      <c r="A19" s="1834" t="s">
        <v>1866</v>
      </c>
      <c r="B19" s="1915" t="s">
        <v>2101</v>
      </c>
      <c r="C19" s="1915" t="s">
        <v>2101</v>
      </c>
      <c r="D19" s="1918"/>
      <c r="E19" s="1917" t="s">
        <v>2116</v>
      </c>
    </row>
    <row r="20" spans="1:5" ht="12" customHeight="1">
      <c r="A20" s="1834" t="s">
        <v>1867</v>
      </c>
      <c r="B20" s="1915" t="s">
        <v>2101</v>
      </c>
      <c r="C20" s="1915" t="s">
        <v>2101</v>
      </c>
      <c r="D20" s="1918"/>
      <c r="E20" s="1917" t="s">
        <v>2117</v>
      </c>
    </row>
    <row r="21" spans="1:5" ht="12" customHeight="1">
      <c r="A21" s="1834" t="s">
        <v>1868</v>
      </c>
      <c r="B21" s="1915"/>
      <c r="C21" s="1915"/>
      <c r="D21" s="1918"/>
      <c r="E21" s="1917"/>
    </row>
    <row r="22" spans="1:5" ht="12" customHeight="1">
      <c r="A22" s="1834" t="s">
        <v>1869</v>
      </c>
      <c r="B22" s="1915" t="s">
        <v>2101</v>
      </c>
      <c r="C22" s="1915" t="s">
        <v>2101</v>
      </c>
      <c r="D22" s="1918"/>
      <c r="E22" s="1917" t="s">
        <v>2118</v>
      </c>
    </row>
    <row r="23" spans="1:5" ht="12" customHeight="1">
      <c r="A23" s="1834" t="s">
        <v>1870</v>
      </c>
      <c r="B23" s="1915"/>
      <c r="C23" s="1915"/>
      <c r="D23" s="1918"/>
      <c r="E23" s="1917"/>
    </row>
    <row r="24" spans="1:5" ht="12" customHeight="1">
      <c r="A24" s="1834" t="s">
        <v>1871</v>
      </c>
      <c r="B24" s="1915"/>
      <c r="C24" s="1915"/>
      <c r="D24" s="1918"/>
      <c r="E24" s="1917"/>
    </row>
    <row r="25" spans="1:5" ht="12" customHeight="1">
      <c r="A25" s="1834" t="s">
        <v>1872</v>
      </c>
      <c r="B25" s="1915"/>
      <c r="C25" s="1915"/>
      <c r="D25" s="1918"/>
      <c r="E25" s="1917"/>
    </row>
    <row r="26" spans="1:5" ht="12" customHeight="1">
      <c r="A26" s="1834" t="s">
        <v>1873</v>
      </c>
      <c r="B26" s="1915"/>
      <c r="C26" s="1915"/>
      <c r="D26" s="1918"/>
      <c r="E26" s="1917"/>
    </row>
    <row r="27" spans="1:5" ht="12" customHeight="1">
      <c r="A27" s="1834" t="s">
        <v>1874</v>
      </c>
      <c r="B27" s="1915"/>
      <c r="C27" s="1915"/>
      <c r="D27" s="1918"/>
      <c r="E27" s="1917"/>
    </row>
    <row r="28" spans="1:5" ht="12" customHeight="1">
      <c r="A28" s="1834" t="s">
        <v>1875</v>
      </c>
      <c r="B28" s="1915"/>
      <c r="C28" s="1915"/>
      <c r="D28" s="1918"/>
      <c r="E28" s="1917"/>
    </row>
    <row r="29" spans="1:5" ht="12" customHeight="1">
      <c r="A29" s="1834" t="s">
        <v>1876</v>
      </c>
      <c r="B29" s="1915"/>
      <c r="C29" s="1915"/>
      <c r="D29" s="1918"/>
      <c r="E29" s="1917"/>
    </row>
    <row r="30" spans="1:5" ht="12" customHeight="1">
      <c r="A30" s="1834" t="s">
        <v>1877</v>
      </c>
      <c r="B30" s="1915"/>
      <c r="C30" s="1915"/>
      <c r="D30" s="1918"/>
      <c r="E30" s="1917"/>
    </row>
    <row r="31" spans="1:5" ht="12" customHeight="1">
      <c r="A31" s="1834" t="s">
        <v>1878</v>
      </c>
      <c r="B31" s="1915"/>
      <c r="C31" s="1915"/>
      <c r="D31" s="1918"/>
      <c r="E31" s="1917"/>
    </row>
    <row r="32" spans="1:5" ht="12" customHeight="1">
      <c r="A32" s="1834" t="s">
        <v>1879</v>
      </c>
      <c r="B32" s="1915"/>
      <c r="C32" s="1915"/>
      <c r="D32" s="1918"/>
      <c r="E32" s="1917"/>
    </row>
    <row r="33" spans="1:5" ht="12" customHeight="1">
      <c r="A33" s="1834" t="s">
        <v>1880</v>
      </c>
      <c r="B33" s="1915"/>
      <c r="C33" s="1915"/>
      <c r="D33" s="1918"/>
      <c r="E33" s="1917"/>
    </row>
    <row r="34" spans="1:5" ht="12" customHeight="1">
      <c r="A34" s="1835"/>
      <c r="B34" s="1835"/>
      <c r="C34" s="1835"/>
      <c r="D34" s="1835"/>
      <c r="E34" s="1835"/>
    </row>
    <row r="35" spans="1:5" ht="12" customHeight="1">
      <c r="A35" s="1836" t="s">
        <v>1883</v>
      </c>
      <c r="B35" s="2418"/>
      <c r="C35" s="2418"/>
      <c r="D35" s="2418"/>
      <c r="E35" s="2419"/>
    </row>
    <row r="36" spans="1:5" ht="12" customHeight="1">
      <c r="A36" s="2412"/>
      <c r="B36" s="2413"/>
      <c r="C36" s="2413"/>
      <c r="D36" s="2413"/>
      <c r="E36" s="2414"/>
    </row>
    <row r="37" spans="1:5" ht="12" customHeight="1">
      <c r="A37" s="2412"/>
      <c r="B37" s="2413"/>
      <c r="C37" s="2413"/>
      <c r="D37" s="2413"/>
      <c r="E37" s="2414"/>
    </row>
    <row r="38" spans="1:5" ht="12" customHeight="1">
      <c r="A38" s="2415"/>
      <c r="B38" s="2416"/>
      <c r="C38" s="2416"/>
      <c r="D38" s="2416"/>
      <c r="E38" s="2417"/>
    </row>
    <row r="39" spans="1:5" ht="4.5" hidden="1" customHeight="1">
      <c r="A39" s="1837"/>
      <c r="B39" s="1837"/>
      <c r="C39" s="1837"/>
      <c r="D39" s="1837"/>
      <c r="E39" s="1837"/>
    </row>
    <row r="40" spans="1:5" s="1835" customFormat="1" ht="12" customHeight="1">
      <c r="A40" s="1838" t="s">
        <v>1881</v>
      </c>
      <c r="B40" s="2420"/>
      <c r="C40" s="2420"/>
      <c r="D40" s="2420"/>
      <c r="E40" s="2421"/>
    </row>
    <row r="41" spans="1:5" s="1835" customFormat="1" ht="12" customHeight="1">
      <c r="A41" s="2404"/>
      <c r="B41" s="2405"/>
      <c r="C41" s="2405"/>
      <c r="D41" s="2405"/>
      <c r="E41" s="2406"/>
    </row>
    <row r="42" spans="1:5" s="1835" customFormat="1" ht="12" customHeight="1">
      <c r="A42" s="2404"/>
      <c r="B42" s="2405"/>
      <c r="C42" s="2405"/>
      <c r="D42" s="2405"/>
      <c r="E42" s="2406"/>
    </row>
    <row r="43" spans="1:5" s="1835" customFormat="1" ht="12" customHeight="1">
      <c r="A43" s="2404"/>
      <c r="B43" s="2405"/>
      <c r="C43" s="2405"/>
      <c r="D43" s="2405"/>
      <c r="E43" s="2406"/>
    </row>
    <row r="44" spans="1:5" s="1835" customFormat="1" ht="12" customHeight="1">
      <c r="A44" s="2407"/>
      <c r="B44" s="2408"/>
      <c r="C44" s="2408"/>
      <c r="D44" s="2408"/>
      <c r="E44" s="2409"/>
    </row>
    <row r="45" spans="1:5" s="1835" customFormat="1" ht="12" customHeight="1"/>
    <row r="46" spans="1:5" s="1835" customFormat="1" ht="9.75" customHeight="1"/>
    <row r="47" spans="1:5" s="1835" customFormat="1" ht="13.5" customHeight="1"/>
    <row r="48" spans="1:5" s="1835" customFormat="1" ht="15"/>
    <row r="49" spans="1:1" s="1835" customFormat="1" ht="15" hidden="1">
      <c r="A49" s="1835" t="b">
        <v>0</v>
      </c>
    </row>
    <row r="50" spans="1:1" s="1835" customFormat="1" ht="15"/>
    <row r="51" spans="1:1" s="1835" customFormat="1" ht="15"/>
    <row r="52" spans="1:1" s="1835" customFormat="1" ht="15"/>
    <row r="53" spans="1:1" s="1835" customFormat="1" ht="15"/>
    <row r="54" spans="1:1" s="1835" customFormat="1" ht="15"/>
    <row r="55" spans="1:1" s="1835" customFormat="1" ht="15"/>
    <row r="56" spans="1:1" s="1835" customFormat="1" ht="15"/>
    <row r="57" spans="1:1" s="1835" customFormat="1" ht="15"/>
    <row r="58" spans="1:1" s="1835" customFormat="1" ht="15"/>
    <row r="59" spans="1:1" s="1835" customFormat="1" ht="15"/>
    <row r="60" spans="1:1" s="1835" customFormat="1" ht="15"/>
    <row r="61" spans="1:1" s="1835" customFormat="1" ht="15"/>
    <row r="62" spans="1:1" s="1835" customFormat="1" ht="15"/>
    <row r="63" spans="1:1" s="1835" customFormat="1" ht="15"/>
    <row r="64" spans="1:1" s="1835" customFormat="1" ht="15"/>
    <row r="65" s="1835" customFormat="1" ht="15"/>
    <row r="66" s="1835" customFormat="1" ht="15"/>
    <row r="67" s="1835" customFormat="1" ht="15"/>
    <row r="68" s="1835" customFormat="1" ht="15"/>
    <row r="69" s="1835" customFormat="1" ht="15"/>
    <row r="70" s="1835" customFormat="1" ht="15"/>
    <row r="71" s="1835" customFormat="1" ht="15"/>
    <row r="72" s="1835" customFormat="1" ht="15"/>
    <row r="73" s="1835" customFormat="1" ht="15"/>
    <row r="74" s="1835" customFormat="1" ht="15"/>
    <row r="75" s="1835" customFormat="1" ht="15"/>
    <row r="76" s="1835" customFormat="1" ht="15"/>
    <row r="77" s="1835" customFormat="1" ht="15"/>
    <row r="78" s="1835" customFormat="1" ht="15"/>
    <row r="79" s="1835" customFormat="1" ht="15"/>
    <row r="80" s="1835" customFormat="1" ht="15"/>
    <row r="81" s="1835" customFormat="1" ht="15"/>
    <row r="82" s="1835" customFormat="1" ht="15"/>
    <row r="83" s="1835" customFormat="1" ht="15"/>
    <row r="84" s="1835" customFormat="1" ht="15"/>
    <row r="85" s="1835" customFormat="1" ht="15"/>
    <row r="86" s="1835" customFormat="1" ht="15"/>
    <row r="87" s="1835" customFormat="1" ht="15"/>
    <row r="88" s="1835" customFormat="1" ht="15"/>
    <row r="89" s="1835" customFormat="1" ht="15"/>
    <row r="90" s="1835" customFormat="1" ht="15"/>
    <row r="91" s="1835" customFormat="1" ht="15"/>
    <row r="92" s="1835" customFormat="1" ht="15"/>
    <row r="93" s="1835" customFormat="1" ht="15"/>
    <row r="94" s="1835" customFormat="1" ht="15"/>
    <row r="95" s="1835" customFormat="1" ht="15"/>
    <row r="96" s="1835" customFormat="1" ht="15"/>
    <row r="97" s="1835" customFormat="1" ht="15"/>
  </sheetData>
  <sheetProtection password="E414"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 right="0.2" top="0.4" bottom="0.37" header="0.17" footer="0.17"/>
  <pageSetup scale="95"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sheetPr>
    <tabColor rgb="FFFFFF00"/>
  </sheetPr>
  <dimension ref="A1:J38"/>
  <sheetViews>
    <sheetView showGridLines="0" defaultGridColor="0" colorId="8" workbookViewId="0">
      <selection activeCell="L19" sqref="L19"/>
    </sheetView>
  </sheetViews>
  <sheetFormatPr defaultRowHeight="12.75"/>
  <cols>
    <col min="1" max="1" width="3" style="1847" customWidth="1"/>
    <col min="2" max="2" width="2.7109375" style="1847" customWidth="1"/>
    <col min="3" max="3" width="32.140625" style="1847" customWidth="1"/>
    <col min="4" max="4" width="6.42578125" style="1847" customWidth="1"/>
    <col min="5" max="10" width="15.7109375" style="1847" customWidth="1"/>
    <col min="11" max="14" width="4.7109375" style="1847" customWidth="1"/>
    <col min="15" max="16384" width="9.140625" style="1847"/>
  </cols>
  <sheetData>
    <row r="1" spans="1:10" ht="11.85" customHeight="1">
      <c r="A1" s="1845"/>
      <c r="B1" s="1846"/>
      <c r="E1" s="1848"/>
      <c r="F1" s="1849" t="s">
        <v>512</v>
      </c>
      <c r="G1" s="1850"/>
    </row>
    <row r="2" spans="1:10" ht="11.85" customHeight="1">
      <c r="A2" s="1845"/>
      <c r="B2" s="1846"/>
      <c r="E2" s="1848"/>
      <c r="F2" s="1851" t="s">
        <v>357</v>
      </c>
      <c r="G2" s="1850"/>
    </row>
    <row r="3" spans="1:10" ht="11.85" customHeight="1">
      <c r="E3" s="1848"/>
      <c r="F3" s="1851" t="s">
        <v>513</v>
      </c>
      <c r="G3" s="1848"/>
    </row>
    <row r="4" spans="1:10" ht="11.85" customHeight="1">
      <c r="E4" s="1848"/>
      <c r="F4" s="1851" t="s">
        <v>1107</v>
      </c>
      <c r="G4" s="1848"/>
    </row>
    <row r="5" spans="1:10" ht="12.2" customHeight="1">
      <c r="F5" s="1851"/>
    </row>
    <row r="6" spans="1:10">
      <c r="A6" s="1852" t="s">
        <v>837</v>
      </c>
      <c r="B6" s="1853"/>
      <c r="C6" s="1853"/>
      <c r="D6" s="1853"/>
      <c r="E6" s="1854"/>
      <c r="F6" s="1855"/>
      <c r="G6" s="1846"/>
      <c r="H6" s="1856" t="s">
        <v>1299</v>
      </c>
      <c r="I6" s="2430" t="str">
        <f>COVER!A17</f>
        <v>LAGRANGE AREA DEPARTMENT OF SPECIAL EDUCATION</v>
      </c>
      <c r="J6" s="2431"/>
    </row>
    <row r="7" spans="1:10">
      <c r="A7" s="2432" t="s">
        <v>1108</v>
      </c>
      <c r="B7" s="2433"/>
      <c r="C7" s="2433"/>
      <c r="D7" s="2433"/>
      <c r="E7" s="2434"/>
      <c r="F7" s="1857"/>
      <c r="G7" s="1846"/>
      <c r="H7" s="1856" t="s">
        <v>470</v>
      </c>
      <c r="I7" s="2435" t="str">
        <f>COVER!A13</f>
        <v>06-016-2040-61</v>
      </c>
      <c r="J7" s="2435"/>
    </row>
    <row r="8" spans="1:10">
      <c r="A8" s="1858"/>
      <c r="B8" s="1859"/>
      <c r="C8" s="1859"/>
      <c r="D8" s="1859"/>
      <c r="E8" s="1860"/>
      <c r="F8" s="1861"/>
      <c r="G8" s="1862"/>
      <c r="H8" s="1862"/>
      <c r="I8" s="1862"/>
      <c r="J8" s="1862"/>
    </row>
    <row r="9" spans="1:10" ht="13.5" customHeight="1">
      <c r="A9" s="1863"/>
      <c r="B9" s="1864"/>
      <c r="C9" s="1864"/>
      <c r="D9" s="1865"/>
      <c r="E9" s="1866" t="s">
        <v>2008</v>
      </c>
      <c r="F9" s="1867"/>
      <c r="G9" s="1867"/>
      <c r="H9" s="1868" t="s">
        <v>2009</v>
      </c>
      <c r="I9" s="1867"/>
      <c r="J9" s="1869"/>
    </row>
    <row r="10" spans="1:10" s="1877" customFormat="1" ht="13.5" customHeight="1">
      <c r="A10" s="1870"/>
      <c r="B10" s="1871"/>
      <c r="C10" s="1872"/>
      <c r="D10" s="1873"/>
      <c r="E10" s="1874" t="s">
        <v>550</v>
      </c>
      <c r="F10" s="1875" t="s">
        <v>551</v>
      </c>
      <c r="G10" s="1876"/>
      <c r="H10" s="1875" t="s">
        <v>550</v>
      </c>
      <c r="I10" s="1875" t="s">
        <v>551</v>
      </c>
      <c r="J10" s="1875"/>
    </row>
    <row r="11" spans="1:10" s="1877" customFormat="1" ht="22.5">
      <c r="A11" s="2436" t="s">
        <v>624</v>
      </c>
      <c r="B11" s="2437"/>
      <c r="C11" s="2438"/>
      <c r="D11" s="1878" t="s">
        <v>1110</v>
      </c>
      <c r="E11" s="1878" t="s">
        <v>68</v>
      </c>
      <c r="F11" s="1878" t="s">
        <v>7</v>
      </c>
      <c r="G11" s="1879" t="s">
        <v>184</v>
      </c>
      <c r="H11" s="1879" t="s">
        <v>68</v>
      </c>
      <c r="I11" s="1878" t="s">
        <v>7</v>
      </c>
      <c r="J11" s="1879" t="s">
        <v>184</v>
      </c>
    </row>
    <row r="12" spans="1:10" ht="12.75" customHeight="1">
      <c r="A12" s="1880">
        <v>1</v>
      </c>
      <c r="B12" s="1881" t="s">
        <v>1046</v>
      </c>
      <c r="C12" s="1882"/>
      <c r="D12" s="1883">
        <v>2320</v>
      </c>
      <c r="E12" s="1884">
        <f>'Expenditures 15-22'!K50</f>
        <v>500436</v>
      </c>
      <c r="F12" s="1885"/>
      <c r="G12" s="1884">
        <f t="shared" ref="G12:G18" si="0">SUM(E12:F12)</f>
        <v>500436</v>
      </c>
      <c r="H12" s="1886"/>
      <c r="I12" s="1885"/>
      <c r="J12" s="1884">
        <f t="shared" ref="J12:J18" si="1">SUM(H12:I12)</f>
        <v>0</v>
      </c>
    </row>
    <row r="13" spans="1:10" ht="12.75" customHeight="1">
      <c r="A13" s="1880">
        <v>2</v>
      </c>
      <c r="B13" s="1881" t="s">
        <v>46</v>
      </c>
      <c r="C13" s="1882"/>
      <c r="D13" s="1883">
        <v>2330</v>
      </c>
      <c r="E13" s="1884">
        <f>'Expenditures 15-22'!K51</f>
        <v>0</v>
      </c>
      <c r="F13" s="1885"/>
      <c r="G13" s="1884">
        <f t="shared" si="0"/>
        <v>0</v>
      </c>
      <c r="H13" s="1886"/>
      <c r="I13" s="1885"/>
      <c r="J13" s="1884">
        <f t="shared" si="1"/>
        <v>0</v>
      </c>
    </row>
    <row r="14" spans="1:10">
      <c r="A14" s="1880">
        <v>3</v>
      </c>
      <c r="B14" s="1881" t="s">
        <v>47</v>
      </c>
      <c r="C14" s="1882"/>
      <c r="D14" s="1887">
        <v>2490</v>
      </c>
      <c r="E14" s="1884">
        <f>'Expenditures 15-22'!K56</f>
        <v>886689</v>
      </c>
      <c r="F14" s="1885"/>
      <c r="G14" s="1884">
        <f t="shared" si="0"/>
        <v>886689</v>
      </c>
      <c r="H14" s="1886"/>
      <c r="I14" s="1885"/>
      <c r="J14" s="1884">
        <f t="shared" si="1"/>
        <v>0</v>
      </c>
    </row>
    <row r="15" spans="1:10" ht="12.75" customHeight="1">
      <c r="A15" s="1880">
        <v>4</v>
      </c>
      <c r="B15" s="1881" t="s">
        <v>1348</v>
      </c>
      <c r="C15" s="1882"/>
      <c r="D15" s="1883">
        <v>2510</v>
      </c>
      <c r="E15" s="1884">
        <f>'Expenditures 15-22'!K59</f>
        <v>158866</v>
      </c>
      <c r="F15" s="1884">
        <f>'Expenditures 15-22'!K122</f>
        <v>0</v>
      </c>
      <c r="G15" s="1884">
        <f t="shared" si="0"/>
        <v>158866</v>
      </c>
      <c r="H15" s="1886"/>
      <c r="I15" s="1886"/>
      <c r="J15" s="1884">
        <f t="shared" si="1"/>
        <v>0</v>
      </c>
    </row>
    <row r="16" spans="1:10" ht="12.75" customHeight="1">
      <c r="A16" s="1880">
        <v>5</v>
      </c>
      <c r="B16" s="1881" t="s">
        <v>109</v>
      </c>
      <c r="C16" s="1882"/>
      <c r="D16" s="1883">
        <v>2570</v>
      </c>
      <c r="E16" s="1884">
        <f>'Expenditures 15-22'!K64</f>
        <v>69839</v>
      </c>
      <c r="F16" s="1885"/>
      <c r="G16" s="1884">
        <f t="shared" si="0"/>
        <v>69839</v>
      </c>
      <c r="H16" s="1886"/>
      <c r="I16" s="1885"/>
      <c r="J16" s="1884">
        <f t="shared" si="1"/>
        <v>0</v>
      </c>
    </row>
    <row r="17" spans="1:10" ht="12.75" customHeight="1">
      <c r="A17" s="1880">
        <v>6</v>
      </c>
      <c r="B17" s="1881" t="s">
        <v>1339</v>
      </c>
      <c r="C17" s="1882"/>
      <c r="D17" s="1883">
        <v>2610</v>
      </c>
      <c r="E17" s="1884">
        <f>'Expenditures 15-22'!K67</f>
        <v>373631</v>
      </c>
      <c r="F17" s="1885"/>
      <c r="G17" s="1884">
        <f t="shared" si="0"/>
        <v>373631</v>
      </c>
      <c r="H17" s="1886"/>
      <c r="I17" s="1885"/>
      <c r="J17" s="1884">
        <f t="shared" si="1"/>
        <v>0</v>
      </c>
    </row>
    <row r="18" spans="1:10" ht="22.5" customHeight="1">
      <c r="A18" s="1888">
        <v>7</v>
      </c>
      <c r="B18" s="2439" t="s">
        <v>8</v>
      </c>
      <c r="C18" s="2440"/>
      <c r="D18" s="2441"/>
      <c r="E18" s="1889"/>
      <c r="F18" s="1889"/>
      <c r="G18" s="1890">
        <f t="shared" si="0"/>
        <v>0</v>
      </c>
      <c r="H18" s="1886"/>
      <c r="I18" s="1886"/>
      <c r="J18" s="1884">
        <f t="shared" si="1"/>
        <v>0</v>
      </c>
    </row>
    <row r="19" spans="1:10" ht="12.75" customHeight="1" thickBot="1">
      <c r="A19" s="1880">
        <v>8</v>
      </c>
      <c r="B19" s="1891" t="s">
        <v>1479</v>
      </c>
      <c r="D19" s="1892"/>
      <c r="E19" s="1893">
        <f t="shared" ref="E19:J19" si="2">SUM(E12:E17)-E18</f>
        <v>1989461</v>
      </c>
      <c r="F19" s="1893">
        <f t="shared" si="2"/>
        <v>0</v>
      </c>
      <c r="G19" s="1893">
        <f t="shared" si="2"/>
        <v>1989461</v>
      </c>
      <c r="H19" s="1893">
        <f t="shared" si="2"/>
        <v>0</v>
      </c>
      <c r="I19" s="1893">
        <f t="shared" si="2"/>
        <v>0</v>
      </c>
      <c r="J19" s="1893">
        <f t="shared" si="2"/>
        <v>0</v>
      </c>
    </row>
    <row r="20" spans="1:10" ht="25.5" customHeight="1" thickTop="1">
      <c r="A20" s="1880">
        <v>9</v>
      </c>
      <c r="B20" s="2442" t="s">
        <v>2010</v>
      </c>
      <c r="C20" s="2440"/>
      <c r="D20" s="2441"/>
      <c r="E20" s="1894"/>
      <c r="F20" s="1894"/>
      <c r="G20" s="1894"/>
      <c r="H20" s="1894"/>
      <c r="I20" s="1894"/>
      <c r="J20" s="1895" t="str">
        <f>IF(AND(G19&gt;0,J19&gt;0),(((J19-G19)/G19)),"Enter Budget Data")</f>
        <v>Enter Budget Data</v>
      </c>
    </row>
    <row r="21" spans="1:10" ht="9" customHeight="1">
      <c r="B21" s="1896"/>
    </row>
    <row r="22" spans="1:10">
      <c r="A22" s="1897" t="s">
        <v>156</v>
      </c>
      <c r="B22" s="1896"/>
    </row>
    <row r="23" spans="1:10">
      <c r="A23" s="1848" t="s">
        <v>2011</v>
      </c>
      <c r="B23" s="1896"/>
    </row>
    <row r="24" spans="1:10">
      <c r="A24" s="1848" t="s">
        <v>2012</v>
      </c>
      <c r="B24" s="1896"/>
    </row>
    <row r="25" spans="1:10">
      <c r="A25" s="1898"/>
      <c r="B25" s="1896"/>
    </row>
    <row r="26" spans="1:10" ht="20.100000000000001" customHeight="1">
      <c r="B26" s="1896"/>
      <c r="C26" s="1899"/>
      <c r="E26" s="1900"/>
      <c r="F26" s="1862"/>
      <c r="G26" s="1862"/>
    </row>
    <row r="27" spans="1:10">
      <c r="B27" s="1896"/>
      <c r="C27" s="1901" t="s">
        <v>45</v>
      </c>
      <c r="E27" s="2424" t="s">
        <v>1308</v>
      </c>
      <c r="F27" s="2425"/>
      <c r="G27" s="2425"/>
    </row>
    <row r="28" spans="1:10" ht="6.75" customHeight="1"/>
    <row r="29" spans="1:10" ht="11.85" customHeight="1">
      <c r="A29" s="1848"/>
      <c r="B29" s="1902" t="s">
        <v>1309</v>
      </c>
    </row>
    <row r="30" spans="1:10" ht="6" customHeight="1">
      <c r="A30" s="1848"/>
      <c r="B30" s="1897"/>
    </row>
    <row r="31" spans="1:10" ht="13.5" customHeight="1">
      <c r="A31" s="1848"/>
      <c r="B31" s="1903"/>
      <c r="C31" s="2426" t="s">
        <v>155</v>
      </c>
      <c r="D31" s="2427"/>
      <c r="E31" s="2427"/>
      <c r="F31" s="2427"/>
      <c r="G31" s="2427"/>
      <c r="H31" s="2427"/>
      <c r="I31" s="2427"/>
    </row>
    <row r="32" spans="1:10" ht="10.35" customHeight="1">
      <c r="C32" s="2427"/>
      <c r="D32" s="2427"/>
      <c r="E32" s="2427"/>
      <c r="F32" s="2427"/>
      <c r="G32" s="2427"/>
      <c r="H32" s="2427"/>
      <c r="I32" s="2427"/>
    </row>
    <row r="33" spans="1:10" ht="6" customHeight="1">
      <c r="C33" s="1904"/>
    </row>
    <row r="34" spans="1:10" ht="13.5" customHeight="1">
      <c r="B34" s="1903"/>
      <c r="C34" s="2428" t="s">
        <v>2055</v>
      </c>
      <c r="D34" s="2427"/>
      <c r="E34" s="2427"/>
      <c r="F34" s="2427"/>
      <c r="G34" s="2427"/>
      <c r="H34" s="2427"/>
      <c r="I34" s="2427"/>
      <c r="J34" s="1905"/>
    </row>
    <row r="35" spans="1:10" ht="34.5" customHeight="1">
      <c r="C35" s="2427"/>
      <c r="D35" s="2427"/>
      <c r="E35" s="2427"/>
      <c r="F35" s="2427"/>
      <c r="G35" s="2427"/>
      <c r="H35" s="2427"/>
      <c r="I35" s="2427"/>
      <c r="J35" s="1905"/>
    </row>
    <row r="36" spans="1:10" ht="6" customHeight="1">
      <c r="C36" s="1904"/>
      <c r="D36" s="1906"/>
      <c r="E36" s="1907"/>
      <c r="F36" s="1907"/>
      <c r="G36" s="1907"/>
    </row>
    <row r="37" spans="1:10" ht="13.5" customHeight="1">
      <c r="B37" s="1903"/>
      <c r="C37" s="2429" t="s">
        <v>1122</v>
      </c>
      <c r="D37" s="2427"/>
      <c r="E37" s="2427"/>
      <c r="F37" s="2427"/>
      <c r="G37" s="2427"/>
      <c r="H37" s="2427"/>
      <c r="I37" s="2427"/>
    </row>
    <row r="38" spans="1:10" ht="13.35" customHeight="1">
      <c r="A38" s="1848"/>
      <c r="C38" s="2427"/>
      <c r="D38" s="2427"/>
      <c r="E38" s="2427"/>
      <c r="F38" s="2427"/>
      <c r="G38" s="2427"/>
      <c r="H38" s="2427"/>
      <c r="I38" s="2427"/>
    </row>
  </sheetData>
  <sheetProtection password="E414"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6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tabColor rgb="FFFFFF00"/>
  </sheetPr>
  <dimension ref="A2:B64"/>
  <sheetViews>
    <sheetView showGridLines="0" workbookViewId="0">
      <selection activeCell="L19" sqref="L19"/>
    </sheetView>
  </sheetViews>
  <sheetFormatPr defaultRowHeight="12.75"/>
  <cols>
    <col min="1" max="1" width="3" customWidth="1"/>
    <col min="2" max="2" width="109.140625" customWidth="1"/>
    <col min="3" max="3" width="3.140625" customWidth="1"/>
  </cols>
  <sheetData>
    <row r="2" spans="1:2">
      <c r="A2" s="141" t="s">
        <v>324</v>
      </c>
    </row>
    <row r="3" spans="1:2">
      <c r="A3" t="s">
        <v>325</v>
      </c>
    </row>
    <row r="5" spans="1:2">
      <c r="A5" s="2105" t="s">
        <v>2119</v>
      </c>
      <c r="B5" s="2109"/>
    </row>
    <row r="6" spans="1:2">
      <c r="A6" s="2105"/>
      <c r="B6" s="2109"/>
    </row>
    <row r="7" spans="1:2">
      <c r="A7" s="2130" t="s">
        <v>2152</v>
      </c>
      <c r="B7" s="2109"/>
    </row>
    <row r="8" spans="1:2">
      <c r="A8" s="2105"/>
      <c r="B8" s="2109"/>
    </row>
    <row r="9" spans="1:2">
      <c r="A9" s="2105"/>
      <c r="B9" s="2109" t="s">
        <v>2153</v>
      </c>
    </row>
    <row r="10" spans="1:2">
      <c r="A10" s="2105"/>
      <c r="B10" s="2109"/>
    </row>
    <row r="11" spans="1:2">
      <c r="A11" s="2104" t="s">
        <v>16</v>
      </c>
      <c r="B11" s="2109"/>
    </row>
    <row r="12" spans="1:2">
      <c r="A12" s="2107"/>
      <c r="B12" s="2109"/>
    </row>
    <row r="13" spans="1:2">
      <c r="A13" s="2107"/>
      <c r="B13" s="2109" t="s">
        <v>2144</v>
      </c>
    </row>
    <row r="14" spans="1:2">
      <c r="A14" s="2107"/>
      <c r="B14" s="2126" t="s">
        <v>2130</v>
      </c>
    </row>
    <row r="15" spans="1:2">
      <c r="A15" s="2107"/>
      <c r="B15" s="2109"/>
    </row>
    <row r="16" spans="1:2">
      <c r="A16" s="2107"/>
      <c r="B16" s="2106" t="s">
        <v>2146</v>
      </c>
    </row>
    <row r="17" spans="1:2">
      <c r="A17" s="2107"/>
      <c r="B17" s="2127" t="s">
        <v>2131</v>
      </c>
    </row>
    <row r="18" spans="1:2">
      <c r="A18" s="2107"/>
      <c r="B18" s="2127" t="s">
        <v>2132</v>
      </c>
    </row>
    <row r="19" spans="1:2">
      <c r="A19" s="2107"/>
      <c r="B19" s="2128" t="s">
        <v>2133</v>
      </c>
    </row>
    <row r="20" spans="1:2">
      <c r="A20" s="2107"/>
      <c r="B20" s="2106"/>
    </row>
    <row r="21" spans="1:2">
      <c r="A21" s="2107"/>
      <c r="B21" s="2106" t="s">
        <v>2120</v>
      </c>
    </row>
    <row r="22" spans="1:2">
      <c r="A22" s="2107"/>
      <c r="B22" s="2127" t="s">
        <v>2134</v>
      </c>
    </row>
    <row r="23" spans="1:2">
      <c r="A23" s="2107"/>
      <c r="B23" s="2106"/>
    </row>
    <row r="24" spans="1:2">
      <c r="A24" s="2107"/>
      <c r="B24" s="2103" t="s">
        <v>2147</v>
      </c>
    </row>
    <row r="25" spans="1:2">
      <c r="A25" s="2107"/>
      <c r="B25" s="2126" t="s">
        <v>2135</v>
      </c>
    </row>
    <row r="26" spans="1:2">
      <c r="A26" s="2107"/>
      <c r="B26" s="2127" t="s">
        <v>2136</v>
      </c>
    </row>
    <row r="27" spans="1:2">
      <c r="A27" s="2107"/>
      <c r="B27" s="2127" t="s">
        <v>2137</v>
      </c>
    </row>
    <row r="28" spans="1:2">
      <c r="A28" s="2107"/>
      <c r="B28" s="2128" t="s">
        <v>2138</v>
      </c>
    </row>
    <row r="29" spans="1:2">
      <c r="A29" s="2107"/>
      <c r="B29" s="2109"/>
    </row>
    <row r="30" spans="1:2">
      <c r="A30" s="2104" t="s">
        <v>17</v>
      </c>
      <c r="B30" s="2109"/>
    </row>
    <row r="31" spans="1:2">
      <c r="A31" s="2107"/>
      <c r="B31" s="2109"/>
    </row>
    <row r="32" spans="1:2">
      <c r="A32" s="2107"/>
      <c r="B32" s="2109" t="s">
        <v>2145</v>
      </c>
    </row>
    <row r="33" spans="1:2">
      <c r="A33" s="2108"/>
      <c r="B33" s="2127" t="s">
        <v>2139</v>
      </c>
    </row>
    <row r="34" spans="1:2">
      <c r="A34" s="2107"/>
      <c r="B34" s="2127" t="s">
        <v>2140</v>
      </c>
    </row>
    <row r="35" spans="1:2">
      <c r="A35" s="2107"/>
      <c r="B35" s="2127" t="s">
        <v>2141</v>
      </c>
    </row>
    <row r="36" spans="1:2">
      <c r="A36" s="2107"/>
      <c r="B36" s="2127" t="s">
        <v>2142</v>
      </c>
    </row>
    <row r="37" spans="1:2">
      <c r="A37" s="2107"/>
      <c r="B37" s="2128" t="s">
        <v>2143</v>
      </c>
    </row>
    <row r="38" spans="1:2">
      <c r="A38" s="2107"/>
      <c r="B38" s="2109"/>
    </row>
    <row r="39" spans="1:2" ht="30" customHeight="1">
      <c r="A39" s="2443" t="s">
        <v>2129</v>
      </c>
      <c r="B39" s="2443"/>
    </row>
    <row r="40" spans="1:2">
      <c r="A40" s="410"/>
    </row>
    <row r="41" spans="1:2">
      <c r="A41" s="410"/>
    </row>
    <row r="42" spans="1:2">
      <c r="A42" s="410"/>
    </row>
    <row r="43" spans="1:2">
      <c r="A43" s="410"/>
    </row>
    <row r="44" spans="1:2">
      <c r="A44" s="410"/>
    </row>
    <row r="45" spans="1:2">
      <c r="A45" s="410"/>
    </row>
    <row r="46" spans="1:2">
      <c r="A46" s="410"/>
    </row>
    <row r="47" spans="1:2">
      <c r="A47" s="410"/>
    </row>
    <row r="48" spans="1:2">
      <c r="A48" s="410"/>
    </row>
    <row r="49" spans="1:2">
      <c r="A49" s="410"/>
    </row>
    <row r="50" spans="1:2">
      <c r="A50" s="410"/>
    </row>
    <row r="51" spans="1:2">
      <c r="A51" s="410"/>
    </row>
    <row r="52" spans="1:2">
      <c r="A52" s="410"/>
    </row>
    <row r="53" spans="1:2">
      <c r="A53" s="410"/>
    </row>
    <row r="54" spans="1:2">
      <c r="A54" s="410"/>
    </row>
    <row r="55" spans="1:2">
      <c r="A55" s="410"/>
    </row>
    <row r="56" spans="1:2">
      <c r="A56" s="410"/>
    </row>
    <row r="57" spans="1:2">
      <c r="A57" s="410"/>
    </row>
    <row r="58" spans="1:2">
      <c r="A58" s="410"/>
    </row>
    <row r="59" spans="1:2">
      <c r="A59" s="410"/>
    </row>
    <row r="60" spans="1:2">
      <c r="A60" s="410"/>
    </row>
    <row r="61" spans="1:2">
      <c r="A61" s="410"/>
    </row>
    <row r="62" spans="1:2">
      <c r="A62" s="410"/>
    </row>
    <row r="63" spans="1:2">
      <c r="A63" s="410"/>
      <c r="B63" s="175" t="str">
        <f>COVER!A17</f>
        <v>LAGRANGE AREA DEPARTMENT OF SPECIAL EDUCATION</v>
      </c>
    </row>
    <row r="64" spans="1:2">
      <c r="B64" s="418" t="str">
        <f>COVER!A13</f>
        <v>06-016-2040-61</v>
      </c>
    </row>
  </sheetData>
  <mergeCells count="1">
    <mergeCell ref="A39:B39"/>
  </mergeCells>
  <phoneticPr fontId="11" type="noConversion"/>
  <pageMargins left="0.6"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sheetPr codeName="Sheet1">
    <tabColor rgb="FFFFFF00"/>
  </sheetPr>
  <dimension ref="A1:D19"/>
  <sheetViews>
    <sheetView showGridLines="0" defaultGridColor="0" colorId="8" workbookViewId="0">
      <selection activeCell="L19" sqref="L19"/>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678</v>
      </c>
      <c r="B1" s="177"/>
      <c r="C1" s="176"/>
    </row>
    <row r="3" spans="1:4">
      <c r="B3" s="173">
        <v>1</v>
      </c>
      <c r="C3" s="175" t="s">
        <v>1164</v>
      </c>
    </row>
    <row r="4" spans="1:4" ht="22.5">
      <c r="B4" s="173" t="s">
        <v>23</v>
      </c>
      <c r="C4" s="169" t="s">
        <v>342</v>
      </c>
    </row>
    <row r="5" spans="1:4" ht="13.5" customHeight="1">
      <c r="B5" s="173" t="s">
        <v>1194</v>
      </c>
      <c r="C5" s="169" t="s">
        <v>1137</v>
      </c>
    </row>
    <row r="6" spans="1:4" ht="13.5" customHeight="1">
      <c r="A6" s="183"/>
      <c r="B6" s="185" t="s">
        <v>1195</v>
      </c>
      <c r="C6" s="305" t="s">
        <v>1926</v>
      </c>
      <c r="D6" s="184"/>
    </row>
    <row r="7" spans="1:4" ht="13.5" customHeight="1">
      <c r="A7" s="183"/>
      <c r="B7" s="185"/>
      <c r="C7" s="305" t="s">
        <v>1927</v>
      </c>
      <c r="D7" s="184"/>
    </row>
    <row r="8" spans="1:4" ht="13.5" customHeight="1">
      <c r="A8" s="183"/>
      <c r="B8" s="1844" t="s">
        <v>1196</v>
      </c>
      <c r="C8" s="305" t="s">
        <v>1904</v>
      </c>
      <c r="D8" s="184"/>
    </row>
    <row r="9" spans="1:4" ht="13.5" customHeight="1">
      <c r="A9" s="115"/>
      <c r="B9" s="1842" t="s">
        <v>1197</v>
      </c>
      <c r="C9" s="1739" t="s">
        <v>1764</v>
      </c>
    </row>
    <row r="10" spans="1:4" ht="13.5" customHeight="1">
      <c r="B10" s="173" t="s">
        <v>1198</v>
      </c>
      <c r="C10" s="168" t="s">
        <v>1156</v>
      </c>
    </row>
    <row r="11" spans="1:4" ht="12.75" customHeight="1">
      <c r="B11" s="173" t="s">
        <v>1199</v>
      </c>
      <c r="C11" s="169" t="s">
        <v>1097</v>
      </c>
    </row>
    <row r="12" spans="1:4" ht="21.75" customHeight="1">
      <c r="B12" s="173" t="s">
        <v>1200</v>
      </c>
      <c r="C12" s="1843" t="s">
        <v>1903</v>
      </c>
    </row>
    <row r="13" spans="1:4" s="174" customFormat="1" ht="12.75" customHeight="1">
      <c r="B13" s="173" t="s">
        <v>1162</v>
      </c>
      <c r="C13" s="169" t="s">
        <v>1439</v>
      </c>
    </row>
    <row r="14" spans="1:4" ht="21.75" customHeight="1">
      <c r="B14" s="173" t="s">
        <v>1163</v>
      </c>
      <c r="C14" s="169" t="s">
        <v>1079</v>
      </c>
    </row>
    <row r="15" spans="1:4" ht="12.75" customHeight="1">
      <c r="B15" s="1749" t="s">
        <v>1772</v>
      </c>
      <c r="C15" s="1739" t="s">
        <v>1773</v>
      </c>
    </row>
    <row r="16" spans="1:4" ht="12.75" customHeight="1">
      <c r="C16" s="1739" t="s">
        <v>1774</v>
      </c>
    </row>
    <row r="17" spans="3:3" ht="12.75" customHeight="1">
      <c r="C17" s="312" t="s">
        <v>1775</v>
      </c>
    </row>
    <row r="19" spans="3:3">
      <c r="C19" s="74"/>
    </row>
  </sheetData>
  <sheetProtection password="E414" sheet="1" objects="1" scenarios="1"/>
  <phoneticPr fontId="11" type="noConversion"/>
  <pageMargins left="0.5699999999999999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tabColor rgb="FFFFFF00"/>
  </sheetPr>
  <dimension ref="A11:F19"/>
  <sheetViews>
    <sheetView showGridLines="0" workbookViewId="0">
      <selection activeCell="L19" sqref="L19"/>
    </sheetView>
  </sheetViews>
  <sheetFormatPr defaultRowHeight="12.75"/>
  <cols>
    <col min="1" max="1" width="43.42578125" customWidth="1"/>
  </cols>
  <sheetData>
    <row r="11" spans="1:6">
      <c r="B11" s="469"/>
      <c r="C11" s="469"/>
      <c r="D11" s="469"/>
      <c r="E11" s="469"/>
      <c r="F11" s="469"/>
    </row>
    <row r="15" spans="1:6">
      <c r="A15" s="141" t="s">
        <v>1095</v>
      </c>
    </row>
    <row r="16" spans="1:6" ht="60">
      <c r="A16" s="470" t="s">
        <v>1094</v>
      </c>
    </row>
    <row r="17" spans="1:1" ht="7.5" customHeight="1"/>
    <row r="18" spans="1:1">
      <c r="A18" t="s">
        <v>331</v>
      </c>
    </row>
    <row r="19" spans="1:1">
      <c r="A19" t="s">
        <v>758</v>
      </c>
    </row>
  </sheetData>
  <sheetProtection selectLockedCells="1"/>
  <phoneticPr fontId="11" type="noConversion"/>
  <pageMargins left="0.72" right="0.75" top="1" bottom="1" header="0.5" footer="0.5"/>
  <pageSetup firstPageNumber="34" orientation="portrait" useFirstPageNumber="1" r:id="rId1"/>
  <headerFooter alignWithMargins="0">
    <oddHeader>&amp;L&amp;8Page 35&amp;R&amp;8Page 35</oddHeader>
  </headerFooter>
  <legacyDrawing r:id="rId2"/>
  <oleObjects>
    <oleObject progId="Acrobat Document" dvAspect="DVASPECT_ICON" shapeId="51201" r:id="rId3"/>
  </oleObjects>
</worksheet>
</file>

<file path=xl/worksheets/sheet22.xml><?xml version="1.0" encoding="utf-8"?>
<worksheet xmlns="http://schemas.openxmlformats.org/spreadsheetml/2006/main" xmlns:r="http://schemas.openxmlformats.org/officeDocument/2006/relationships">
  <sheetPr codeName="Sheet31">
    <tabColor rgb="FFFFFF00"/>
    <pageSetUpPr fitToPage="1"/>
  </sheetPr>
  <dimension ref="A1:H47"/>
  <sheetViews>
    <sheetView showGridLines="0" showZeros="0" workbookViewId="0">
      <selection activeCell="L19" sqref="L19"/>
    </sheetView>
  </sheetViews>
  <sheetFormatPr defaultRowHeight="12.75"/>
  <cols>
    <col min="1" max="1" width="34.140625" style="1751" customWidth="1"/>
    <col min="2" max="2" width="15.7109375" style="1751" customWidth="1"/>
    <col min="3" max="3" width="13.7109375" style="1751" customWidth="1"/>
    <col min="4" max="5" width="15.7109375" style="1751" customWidth="1"/>
    <col min="6" max="6" width="16.7109375" style="1751" customWidth="1"/>
    <col min="7" max="16384" width="9.140625" style="1751"/>
  </cols>
  <sheetData>
    <row r="1" spans="1:8" ht="41.25" customHeight="1">
      <c r="A1" s="2444" t="s">
        <v>1942</v>
      </c>
      <c r="B1" s="2445"/>
      <c r="C1" s="2446"/>
    </row>
    <row r="2" spans="1:8" ht="8.25" customHeight="1"/>
    <row r="3" spans="1:8" ht="39.75" customHeight="1">
      <c r="A3" s="2447" t="s">
        <v>2014</v>
      </c>
      <c r="B3" s="2229"/>
      <c r="C3" s="2229"/>
      <c r="D3" s="2229"/>
      <c r="E3" s="2229"/>
      <c r="F3" s="2448"/>
      <c r="G3" s="2446"/>
      <c r="H3" s="2446"/>
    </row>
    <row r="4" spans="1:8" ht="54.75" customHeight="1">
      <c r="A4" s="2227" t="s">
        <v>1944</v>
      </c>
      <c r="B4" s="2446"/>
      <c r="C4" s="2446"/>
      <c r="D4" s="2446"/>
      <c r="E4" s="2446"/>
      <c r="F4" s="2446"/>
      <c r="G4" s="2446"/>
      <c r="H4" s="2446"/>
    </row>
    <row r="5" spans="1:8" s="1802" customFormat="1" ht="41.25" customHeight="1">
      <c r="A5" s="2449" t="s">
        <v>1938</v>
      </c>
      <c r="B5" s="2450"/>
      <c r="C5" s="2451"/>
    </row>
    <row r="6" spans="1:8" ht="22.5">
      <c r="A6" s="1803"/>
      <c r="B6" s="1804" t="s">
        <v>1826</v>
      </c>
      <c r="C6" s="1804" t="s">
        <v>1827</v>
      </c>
      <c r="D6" s="1804" t="s">
        <v>578</v>
      </c>
      <c r="E6" s="1804" t="s">
        <v>1828</v>
      </c>
      <c r="F6" s="1804" t="s">
        <v>1829</v>
      </c>
    </row>
    <row r="7" spans="1:8" s="1807" customFormat="1">
      <c r="A7" s="1805" t="s">
        <v>1830</v>
      </c>
      <c r="B7" s="1806">
        <f>'Acct Summary 7-8'!C8</f>
        <v>19527958</v>
      </c>
      <c r="C7" s="1806">
        <f>'Acct Summary 7-8'!D8</f>
        <v>0</v>
      </c>
      <c r="D7" s="1806">
        <f>'Acct Summary 7-8'!F8</f>
        <v>0</v>
      </c>
      <c r="E7" s="1806">
        <f>'Acct Summary 7-8'!I8</f>
        <v>0</v>
      </c>
      <c r="F7" s="1806">
        <f>SUM(B7:E7)</f>
        <v>19527958</v>
      </c>
    </row>
    <row r="8" spans="1:8" s="1807" customFormat="1" ht="13.5" thickBot="1">
      <c r="A8" s="1805" t="s">
        <v>1831</v>
      </c>
      <c r="B8" s="1808">
        <f>'Acct Summary 7-8'!C17</f>
        <v>19701596</v>
      </c>
      <c r="C8" s="1808">
        <f>'Acct Summary 7-8'!D17</f>
        <v>0</v>
      </c>
      <c r="D8" s="1808">
        <f>'Acct Summary 7-8'!F17</f>
        <v>0</v>
      </c>
      <c r="E8" s="1809"/>
      <c r="F8" s="1806">
        <f>SUM(B8:E8)</f>
        <v>19701596</v>
      </c>
    </row>
    <row r="9" spans="1:8" s="1807" customFormat="1" ht="14.25" thickTop="1" thickBot="1">
      <c r="A9" s="1810" t="s">
        <v>1832</v>
      </c>
      <c r="B9" s="1811">
        <f>(B7-B8)</f>
        <v>-173638</v>
      </c>
      <c r="C9" s="1811">
        <f>(C7-C8)</f>
        <v>0</v>
      </c>
      <c r="D9" s="1811">
        <f>(D7-D8)</f>
        <v>0</v>
      </c>
      <c r="E9" s="1808">
        <f>(E7-E8)</f>
        <v>0</v>
      </c>
      <c r="F9" s="1812">
        <f>SUM(F7-F8)</f>
        <v>-173638</v>
      </c>
    </row>
    <row r="10" spans="1:8" s="1807" customFormat="1" ht="14.25" thickTop="1" thickBot="1">
      <c r="A10" s="1813" t="s">
        <v>2013</v>
      </c>
      <c r="B10" s="1814">
        <f>'Acct Summary 7-8'!C81</f>
        <v>6762061</v>
      </c>
      <c r="C10" s="1814">
        <f>'Acct Summary 7-8'!D81</f>
        <v>0</v>
      </c>
      <c r="D10" s="1814">
        <f>'Acct Summary 7-8'!F81</f>
        <v>0</v>
      </c>
      <c r="E10" s="1814">
        <f>'Acct Summary 7-8'!I81</f>
        <v>0</v>
      </c>
      <c r="F10" s="1923">
        <f>SUM(B10:E10)</f>
        <v>6762061</v>
      </c>
    </row>
    <row r="11" spans="1:8" ht="16.5" customHeight="1" thickTop="1">
      <c r="A11" s="1815"/>
      <c r="B11" s="1816"/>
      <c r="C11" s="2453" t="str">
        <f>IF(AND(F9&lt;0,F10&gt;=0,ABS(F9*3)&gt;ABS(F10)),A15,IF(AND(F9&lt;0,F10&gt;0,ABS(F9*3)&lt;=ABS(F10)),A16,IF(AND(F9&lt;0,F10&lt;0),A15,IF(F10=0,A18,A17))))</f>
        <v>Unbalanced -  however, a deficit reduction plan is not required at this time.</v>
      </c>
      <c r="D11" s="2454"/>
      <c r="E11" s="2454"/>
      <c r="F11" s="2455"/>
    </row>
    <row r="12" spans="1:8" ht="19.5" customHeight="1">
      <c r="A12" s="1921"/>
      <c r="B12" s="1922"/>
      <c r="C12" s="2453"/>
      <c r="D12" s="2454"/>
      <c r="E12" s="2454"/>
      <c r="F12" s="2455"/>
      <c r="H12" s="1920"/>
    </row>
    <row r="13" spans="1:8" ht="19.5" customHeight="1">
      <c r="A13" s="1921"/>
      <c r="B13" s="1922"/>
      <c r="C13" s="2453"/>
      <c r="D13" s="2454"/>
      <c r="E13" s="2454"/>
      <c r="F13" s="2455"/>
      <c r="H13" s="1920"/>
    </row>
    <row r="14" spans="1:8" ht="19.5" customHeight="1">
      <c r="A14" s="1921"/>
      <c r="B14" s="1922"/>
      <c r="C14" s="2456"/>
      <c r="D14" s="2457"/>
      <c r="E14" s="2457"/>
      <c r="F14" s="2458"/>
      <c r="H14" s="1920"/>
    </row>
    <row r="15" spans="1:8" s="1760" customFormat="1" ht="46.5" hidden="1" customHeight="1">
      <c r="A15" s="2452" t="s">
        <v>1939</v>
      </c>
      <c r="B15" s="2452"/>
      <c r="C15" s="2452"/>
      <c r="D15" s="2452"/>
      <c r="E15" s="2452"/>
      <c r="F15" s="1760" t="s">
        <v>1833</v>
      </c>
    </row>
    <row r="16" spans="1:8" ht="40.5" hidden="1" customHeight="1">
      <c r="A16" s="1751" t="s">
        <v>1940</v>
      </c>
      <c r="F16" s="1817" t="s">
        <v>1834</v>
      </c>
    </row>
    <row r="17" spans="1:6" ht="40.5" hidden="1" customHeight="1">
      <c r="A17" s="1751" t="s">
        <v>1941</v>
      </c>
      <c r="F17" s="1751" t="s">
        <v>1919</v>
      </c>
    </row>
    <row r="18" spans="1:6" ht="40.5" hidden="1" customHeight="1">
      <c r="A18" s="1751" t="s">
        <v>1918</v>
      </c>
      <c r="F18" s="1751" t="s">
        <v>1836</v>
      </c>
    </row>
    <row r="19" spans="1:6" ht="14.25" customHeight="1"/>
    <row r="20" spans="1:6">
      <c r="B20" s="1591"/>
    </row>
    <row r="47" spans="3:3">
      <c r="C47" s="1817"/>
    </row>
  </sheetData>
  <sheetProtection password="E414"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5"/>
  <sheetViews>
    <sheetView showGridLines="0" defaultGridColor="0" topLeftCell="A12" colorId="8" workbookViewId="0">
      <selection activeCell="L19" sqref="L19"/>
    </sheetView>
  </sheetViews>
  <sheetFormatPr defaultRowHeight="12"/>
  <cols>
    <col min="1" max="1" width="1.28515625" style="237" customWidth="1"/>
    <col min="2" max="2" width="3.140625" style="237" customWidth="1"/>
    <col min="3" max="3" width="100.7109375" style="236" customWidth="1"/>
    <col min="4" max="4" width="31.85546875" style="1429" customWidth="1"/>
    <col min="5" max="5" width="2.7109375" style="235" customWidth="1"/>
    <col min="6" max="6" width="1" style="235" customWidth="1"/>
    <col min="7" max="16384" width="9.140625" style="235"/>
  </cols>
  <sheetData>
    <row r="1" spans="1:4" ht="4.5" customHeight="1" thickBot="1">
      <c r="A1" s="350"/>
      <c r="B1" s="352"/>
      <c r="C1" s="351"/>
      <c r="D1" s="1401"/>
    </row>
    <row r="2" spans="1:4" ht="7.5" customHeight="1" thickTop="1">
      <c r="A2" s="325"/>
      <c r="B2" s="326"/>
      <c r="C2" s="327"/>
      <c r="D2" s="1402"/>
    </row>
    <row r="3" spans="1:4" ht="15">
      <c r="A3" s="328" t="s">
        <v>827</v>
      </c>
      <c r="B3" s="329"/>
      <c r="C3" s="347"/>
      <c r="D3" s="1403"/>
    </row>
    <row r="4" spans="1:4" ht="6" customHeight="1">
      <c r="A4" s="334"/>
      <c r="B4" s="329"/>
      <c r="C4" s="333"/>
      <c r="D4" s="1403"/>
    </row>
    <row r="5" spans="1:4" ht="6" customHeight="1" thickBot="1">
      <c r="A5" s="330"/>
      <c r="B5" s="331"/>
      <c r="C5" s="332"/>
      <c r="D5" s="1404"/>
    </row>
    <row r="6" spans="1:4" ht="12.75" thickTop="1">
      <c r="A6" s="424" t="s">
        <v>544</v>
      </c>
      <c r="B6" s="425"/>
      <c r="C6" s="238"/>
      <c r="D6" s="1405"/>
    </row>
    <row r="7" spans="1:4">
      <c r="A7" s="424" t="s">
        <v>543</v>
      </c>
      <c r="B7" s="425"/>
      <c r="C7" s="238"/>
      <c r="D7" s="1405"/>
    </row>
    <row r="8" spans="1:4">
      <c r="A8" s="235"/>
      <c r="B8" s="239" t="s">
        <v>892</v>
      </c>
      <c r="C8" s="238"/>
      <c r="D8" s="1405"/>
    </row>
    <row r="9" spans="1:4" s="4" customFormat="1" ht="14.25" customHeight="1">
      <c r="A9" s="111"/>
      <c r="B9" s="240">
        <v>1</v>
      </c>
      <c r="C9" s="241" t="s">
        <v>974</v>
      </c>
      <c r="D9" s="1406"/>
    </row>
    <row r="10" spans="1:4" s="4" customFormat="1" ht="14.25" customHeight="1">
      <c r="A10" s="111"/>
      <c r="B10" s="240">
        <f t="shared" ref="B10:B16" si="0">B9+1</f>
        <v>2</v>
      </c>
      <c r="C10" s="241" t="s">
        <v>1102</v>
      </c>
      <c r="D10" s="1406"/>
    </row>
    <row r="11" spans="1:4" s="4" customFormat="1" ht="12.75">
      <c r="A11" s="111"/>
      <c r="B11" s="240">
        <f t="shared" si="0"/>
        <v>3</v>
      </c>
      <c r="C11" s="2461" t="s">
        <v>975</v>
      </c>
      <c r="D11" s="2462"/>
    </row>
    <row r="12" spans="1:4" s="4" customFormat="1" ht="14.25" customHeight="1">
      <c r="A12" s="111"/>
      <c r="B12" s="240">
        <f t="shared" si="0"/>
        <v>4</v>
      </c>
      <c r="C12" s="241" t="s">
        <v>976</v>
      </c>
      <c r="D12" s="1406"/>
    </row>
    <row r="13" spans="1:4" s="4" customFormat="1" ht="14.25" customHeight="1">
      <c r="A13" s="111"/>
      <c r="B13" s="240">
        <f t="shared" si="0"/>
        <v>5</v>
      </c>
      <c r="C13" s="241" t="s">
        <v>801</v>
      </c>
      <c r="D13" s="1406"/>
    </row>
    <row r="14" spans="1:4" s="4" customFormat="1" ht="14.25" customHeight="1">
      <c r="A14" s="111"/>
      <c r="B14" s="240">
        <f t="shared" si="0"/>
        <v>6</v>
      </c>
      <c r="C14" s="241" t="s">
        <v>977</v>
      </c>
      <c r="D14" s="1406"/>
    </row>
    <row r="15" spans="1:4" s="4" customFormat="1" ht="14.25" customHeight="1">
      <c r="A15" s="111"/>
      <c r="B15" s="240">
        <f t="shared" si="0"/>
        <v>7</v>
      </c>
      <c r="C15" s="241" t="s">
        <v>1341</v>
      </c>
      <c r="D15" s="1406"/>
    </row>
    <row r="16" spans="1:4" s="4" customFormat="1" ht="14.25" customHeight="1" thickBot="1">
      <c r="A16" s="111"/>
      <c r="B16" s="240">
        <f t="shared" si="0"/>
        <v>8</v>
      </c>
      <c r="C16" s="242" t="s">
        <v>978</v>
      </c>
      <c r="D16" s="1407"/>
    </row>
    <row r="17" spans="1:4" s="4" customFormat="1" ht="6.75" customHeight="1" thickTop="1">
      <c r="A17" s="337"/>
      <c r="B17" s="338"/>
      <c r="C17" s="339"/>
      <c r="D17" s="1408"/>
    </row>
    <row r="18" spans="1:4" s="4" customFormat="1" ht="12.75" customHeight="1">
      <c r="A18" s="342" t="s">
        <v>1266</v>
      </c>
      <c r="B18" s="335"/>
      <c r="C18" s="336"/>
      <c r="D18" s="1409"/>
    </row>
    <row r="19" spans="1:4" s="4" customFormat="1" ht="14.85" customHeight="1">
      <c r="A19" s="343" t="s">
        <v>825</v>
      </c>
      <c r="B19" s="318"/>
      <c r="C19" s="319"/>
      <c r="D19" s="1410"/>
    </row>
    <row r="20" spans="1:4" s="4" customFormat="1" ht="12.75" customHeight="1">
      <c r="A20" s="1398" t="s">
        <v>979</v>
      </c>
      <c r="B20" s="320"/>
      <c r="C20" s="321"/>
      <c r="D20" s="1411"/>
    </row>
    <row r="21" spans="1:4" s="4" customFormat="1" ht="12.75" customHeight="1">
      <c r="A21" s="1398" t="s">
        <v>980</v>
      </c>
      <c r="B21" s="320"/>
      <c r="C21" s="322"/>
      <c r="D21" s="1412"/>
    </row>
    <row r="22" spans="1:4" s="4" customFormat="1" ht="14.25" customHeight="1">
      <c r="A22" s="1398" t="s">
        <v>981</v>
      </c>
      <c r="B22" s="320"/>
      <c r="C22" s="322"/>
      <c r="D22" s="1412"/>
    </row>
    <row r="23" spans="1:4" ht="12.75" thickBot="1">
      <c r="A23" s="344"/>
      <c r="B23" s="345"/>
      <c r="C23" s="346"/>
      <c r="D23" s="1413"/>
    </row>
    <row r="24" spans="1:4" ht="12.75" thickTop="1">
      <c r="A24" s="340"/>
      <c r="B24" s="341"/>
      <c r="C24" s="1399" t="s">
        <v>887</v>
      </c>
      <c r="D24" s="1414" t="s">
        <v>886</v>
      </c>
    </row>
    <row r="25" spans="1:4">
      <c r="A25" s="250"/>
      <c r="B25" s="385">
        <v>1</v>
      </c>
      <c r="C25" s="2464" t="s">
        <v>388</v>
      </c>
      <c r="D25" s="2465"/>
    </row>
    <row r="26" spans="1:4" ht="12.75">
      <c r="A26" s="243"/>
      <c r="B26" s="244">
        <v>2</v>
      </c>
      <c r="C26" s="2463" t="s">
        <v>1338</v>
      </c>
      <c r="D26" s="2345"/>
    </row>
    <row r="27" spans="1:4" ht="12.2" customHeight="1">
      <c r="A27" s="243"/>
      <c r="B27" s="244"/>
      <c r="C27" s="384" t="s">
        <v>1207</v>
      </c>
      <c r="D27" s="1415" t="str">
        <f>IF(COVER!O11="X","CASH",IF(COVER!O12="X","ACCRUAL ","PLEASE CHECK AN ACCOUNTING BASIS."))</f>
        <v xml:space="preserve">ACCRUAL </v>
      </c>
    </row>
    <row r="28" spans="1:4" ht="12.2" customHeight="1">
      <c r="A28" s="243"/>
      <c r="B28" s="244"/>
      <c r="C28" s="384" t="s">
        <v>1782</v>
      </c>
      <c r="D28" s="1415" t="str">
        <f>IF(COVER!O11="X","OK",IF(AND('Aud Quest 2'!J85=0,'Aud Quest 2'!H72&lt;DATE(2016,12,31)),"ENTER ACCOUNTING INFO",IF(AND('Aud Quest 2'!J85&gt;0,'Aud Quest 2'!H72&lt;DATE(2016,12,31)),"OK")))</f>
        <v>ENTER ACCOUNTING INFO</v>
      </c>
    </row>
    <row r="29" spans="1:4">
      <c r="A29" s="245"/>
      <c r="B29" s="246"/>
      <c r="C29" s="247" t="s">
        <v>545</v>
      </c>
      <c r="D29" s="1416" t="str">
        <f>IF(AND(COVER!J29="X",COVER!J30="X",COVER!L30&lt;&gt;"X"),"OK",IF(AND(COVER!J29="X",COVER!J30&lt;&gt;"X",COVER!L30="X"),"OK",IF(AND(COVER!L29="X",COVER!J30&lt;&gt;"X"),"OK","PLEASE CHECK YES or NO.")))</f>
        <v>OK</v>
      </c>
    </row>
    <row r="30" spans="1:4">
      <c r="A30" s="245"/>
      <c r="B30" s="248"/>
      <c r="C30" s="249" t="s">
        <v>649</v>
      </c>
      <c r="D30" s="1417" t="str">
        <f>IF(AND(COVER!J29="X",COVER!J30="X",COVER!L29&lt;&gt;"X"),"OK",IF(AND(COVER!J29="X",COVER!J30&lt;&gt;"X",COVER!L30="X"),"SENDING AN A-133 SEPERATELY!",IF(AND(COVER!L29="X",COVER!J30&lt;&gt;"X"),"OK","PLEASE CHECK YES or NO.")))</f>
        <v>OK</v>
      </c>
    </row>
    <row r="31" spans="1:4" ht="12" hidden="1" customHeight="1">
      <c r="A31" s="419"/>
      <c r="B31" s="248"/>
      <c r="C31" s="247" t="s">
        <v>1229</v>
      </c>
      <c r="D31" s="1417" t="str">
        <f>IF(AND(COVER!J29="X",COVER!J31="X",COVER!L29&lt;&gt;"X"),"OK",IF(AND(COVER!J29="X",COVER!J31&lt;&gt;"X",COVER!L31="X"),"NO FINDINGS WERE ISSUED",IF(AND(COVER!L29="X",COVER!J31&lt;&gt;"X"),"OK","PLEASE CHECK YES or NO.")))</f>
        <v>NO FINDINGS WERE ISSUED</v>
      </c>
    </row>
    <row r="32" spans="1:4" ht="24" hidden="1" customHeight="1">
      <c r="A32" s="419"/>
      <c r="B32" s="248"/>
      <c r="C32" s="247" t="s">
        <v>1078</v>
      </c>
      <c r="D32" s="1418" t="b">
        <f>IF('Aud Quest 2'!B48="X",IF('Aud Quest 2'!F48&gt;"00/00/00 ","Enter Effective Date","ok"))</f>
        <v>0</v>
      </c>
    </row>
    <row r="33" spans="1:10">
      <c r="A33" s="245"/>
      <c r="B33" s="248"/>
      <c r="C33" s="1818" t="s">
        <v>1835</v>
      </c>
      <c r="D33" s="1417"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c r="A34" s="250"/>
      <c r="B34" s="244">
        <f>B26+1</f>
        <v>3</v>
      </c>
      <c r="C34" s="251" t="s">
        <v>1053</v>
      </c>
      <c r="D34" s="1419"/>
    </row>
    <row r="35" spans="1:10">
      <c r="A35" s="245"/>
      <c r="B35" s="252"/>
      <c r="C35" s="75" t="s">
        <v>316</v>
      </c>
      <c r="D35" s="1420" t="str">
        <f>IF(SUM('FP Info 3'!J10:L10)&lt;=0.0999999,"OK","CORRECT THE TAX RATES BY MOVING THE DECIMAL TWO PLACES TO THE LEFT.")</f>
        <v>OK</v>
      </c>
      <c r="E35" s="357"/>
      <c r="F35" s="357"/>
      <c r="G35" s="357"/>
      <c r="H35" s="357"/>
      <c r="I35" s="357"/>
      <c r="J35" s="357"/>
    </row>
    <row r="36" spans="1:10">
      <c r="A36" s="245"/>
      <c r="B36" s="359"/>
      <c r="C36" s="186" t="s">
        <v>1232</v>
      </c>
      <c r="D36" s="1416" t="str">
        <f>IF(OR(COVER!B6="x",'FP Info 3'!B31="X",'FP Info 3'!B32="X"),"OK","ENTRY IS REQUIRED!")</f>
        <v>OK</v>
      </c>
    </row>
    <row r="37" spans="1:10" s="255" customFormat="1" ht="12.75" customHeight="1">
      <c r="A37" s="253"/>
      <c r="B37" s="244">
        <f>B34+1</f>
        <v>4</v>
      </c>
      <c r="C37" s="254" t="s">
        <v>982</v>
      </c>
      <c r="D37" s="1421"/>
    </row>
    <row r="38" spans="1:10" s="255" customFormat="1">
      <c r="A38" s="256"/>
      <c r="B38" s="244"/>
      <c r="C38" s="257" t="s">
        <v>1054</v>
      </c>
      <c r="D38" s="1416" t="str">
        <f>IF('Assets-Liab 5-6'!C4&lt;-0.49, "ERROR!","OK")</f>
        <v>OK</v>
      </c>
    </row>
    <row r="39" spans="1:10">
      <c r="A39" s="256"/>
      <c r="B39" s="244"/>
      <c r="C39" s="257" t="s">
        <v>380</v>
      </c>
      <c r="D39" s="1416" t="str">
        <f>IF('Assets-Liab 5-6'!D4&lt;-0.49, "ERROR!","OK")</f>
        <v>OK</v>
      </c>
    </row>
    <row r="40" spans="1:10">
      <c r="A40" s="256"/>
      <c r="B40" s="244"/>
      <c r="C40" s="257" t="s">
        <v>983</v>
      </c>
      <c r="D40" s="1416" t="str">
        <f>IF('Assets-Liab 5-6'!E4&lt;-0.49, "ERROR!","OK")</f>
        <v>OK</v>
      </c>
    </row>
    <row r="41" spans="1:10">
      <c r="A41" s="256"/>
      <c r="B41" s="244"/>
      <c r="C41" s="257" t="s">
        <v>381</v>
      </c>
      <c r="D41" s="1416" t="str">
        <f>IF('Assets-Liab 5-6'!F4&lt;-0.49, "ERROR!","OK")</f>
        <v>OK</v>
      </c>
    </row>
    <row r="42" spans="1:10">
      <c r="A42" s="256"/>
      <c r="B42" s="244"/>
      <c r="C42" s="257" t="s">
        <v>382</v>
      </c>
      <c r="D42" s="1416" t="str">
        <f>IF('Assets-Liab 5-6'!G4&lt;-0.49, "ERROR!","OK")</f>
        <v>OK</v>
      </c>
    </row>
    <row r="43" spans="1:10">
      <c r="A43" s="256"/>
      <c r="B43" s="244"/>
      <c r="C43" s="257" t="s">
        <v>984</v>
      </c>
      <c r="D43" s="1416" t="str">
        <f>IF('Assets-Liab 5-6'!H4&lt;-0.49, "ERROR!","OK")</f>
        <v>OK</v>
      </c>
    </row>
    <row r="44" spans="1:10">
      <c r="A44" s="256"/>
      <c r="B44" s="244"/>
      <c r="C44" s="257" t="s">
        <v>383</v>
      </c>
      <c r="D44" s="1416" t="str">
        <f>IF('Assets-Liab 5-6'!I4&lt;-0.49, "ERROR!","OK")</f>
        <v>OK</v>
      </c>
    </row>
    <row r="45" spans="1:10">
      <c r="A45" s="256"/>
      <c r="B45" s="244"/>
      <c r="C45" s="257" t="s">
        <v>985</v>
      </c>
      <c r="D45" s="1416" t="str">
        <f>IF('Assets-Liab 5-6'!J4&lt;-0.49, "ERROR!","OK")</f>
        <v>OK</v>
      </c>
    </row>
    <row r="46" spans="1:10">
      <c r="A46" s="256"/>
      <c r="B46" s="244"/>
      <c r="C46" s="257" t="s">
        <v>384</v>
      </c>
      <c r="D46" s="1416" t="str">
        <f>IF('Assets-Liab 5-6'!K4&lt;-0.49, "ERROR!","OK")</f>
        <v>OK</v>
      </c>
    </row>
    <row r="47" spans="1:10">
      <c r="A47" s="259"/>
      <c r="B47" s="261">
        <f>B37+1</f>
        <v>5</v>
      </c>
      <c r="C47" s="2466" t="s">
        <v>688</v>
      </c>
      <c r="D47" s="2467"/>
    </row>
    <row r="48" spans="1:10">
      <c r="A48" s="259"/>
      <c r="B48" s="260"/>
      <c r="C48" s="1794" t="s">
        <v>1786</v>
      </c>
      <c r="D48" s="1422" t="str">
        <f>IF(SUM('Assets-Liab 5-6'!C13)&lt;&gt;SUM('Assets-Liab 5-6'!C41),"ERROR!","OK")</f>
        <v>OK</v>
      </c>
    </row>
    <row r="49" spans="1:4">
      <c r="A49" s="259"/>
      <c r="B49" s="260"/>
      <c r="C49" s="1794" t="s">
        <v>1787</v>
      </c>
      <c r="D49" s="1422" t="str">
        <f>IF(SUM('Assets-Liab 5-6'!D13)&lt;&gt;SUM('Assets-Liab 5-6'!D41),"ERROR!","OK")</f>
        <v>OK</v>
      </c>
    </row>
    <row r="50" spans="1:4">
      <c r="A50" s="259"/>
      <c r="B50" s="260"/>
      <c r="C50" s="1794" t="s">
        <v>1788</v>
      </c>
      <c r="D50" s="1422" t="str">
        <f>IF(SUM('Assets-Liab 5-6'!E13)&lt;&gt;SUM('Assets-Liab 5-6'!E41),"ERROR!","OK")</f>
        <v>OK</v>
      </c>
    </row>
    <row r="51" spans="1:4">
      <c r="A51" s="259"/>
      <c r="B51" s="260"/>
      <c r="C51" s="1794" t="s">
        <v>1789</v>
      </c>
      <c r="D51" s="1422" t="str">
        <f>IF(SUM('Assets-Liab 5-6'!F13)&lt;&gt;SUM('Assets-Liab 5-6'!F41),"ERROR!","OK")</f>
        <v>OK</v>
      </c>
    </row>
    <row r="52" spans="1:4">
      <c r="A52" s="259"/>
      <c r="B52" s="260"/>
      <c r="C52" s="1794" t="s">
        <v>1790</v>
      </c>
      <c r="D52" s="1422" t="str">
        <f>IF(SUM('Assets-Liab 5-6'!G13)&lt;&gt;SUM('Assets-Liab 5-6'!G41),"ERROR!","OK")</f>
        <v>OK</v>
      </c>
    </row>
    <row r="53" spans="1:4">
      <c r="A53" s="259"/>
      <c r="B53" s="260"/>
      <c r="C53" s="1794" t="s">
        <v>1791</v>
      </c>
      <c r="D53" s="1422" t="str">
        <f>IF(SUM('Assets-Liab 5-6'!H13)&lt;&gt;SUM('Assets-Liab 5-6'!H41),"ERROR!","OK")</f>
        <v>OK</v>
      </c>
    </row>
    <row r="54" spans="1:4">
      <c r="A54" s="259"/>
      <c r="B54" s="260"/>
      <c r="C54" s="1794" t="s">
        <v>1792</v>
      </c>
      <c r="D54" s="1422" t="str">
        <f>IF(SUM('Assets-Liab 5-6'!I13)&lt;&gt;SUM('Assets-Liab 5-6'!I41),"ERROR!","OK")</f>
        <v>OK</v>
      </c>
    </row>
    <row r="55" spans="1:4">
      <c r="A55" s="259"/>
      <c r="B55" s="260"/>
      <c r="C55" s="1794" t="s">
        <v>1793</v>
      </c>
      <c r="D55" s="1422" t="str">
        <f>IF(SUM('Assets-Liab 5-6'!J13)&lt;&gt;SUM('Assets-Liab 5-6'!J41),"ERROR!","OK")</f>
        <v>OK</v>
      </c>
    </row>
    <row r="56" spans="1:4">
      <c r="A56" s="259"/>
      <c r="B56" s="260"/>
      <c r="C56" s="1794" t="s">
        <v>1794</v>
      </c>
      <c r="D56" s="1422" t="str">
        <f>IF(SUM('Assets-Liab 5-6'!K13)&lt;&gt;SUM('Assets-Liab 5-6'!K41),"ERROR!","OK")</f>
        <v>OK</v>
      </c>
    </row>
    <row r="57" spans="1:4">
      <c r="A57" s="259"/>
      <c r="B57" s="260"/>
      <c r="C57" s="1794" t="s">
        <v>1795</v>
      </c>
      <c r="D57" s="1422" t="str">
        <f>IF(SUM('Assets-Liab 5-6'!L13)&lt;&gt;('Assets-Liab 5-6'!L41),"ERROR!","OK")</f>
        <v>OK</v>
      </c>
    </row>
    <row r="58" spans="1:4">
      <c r="A58" s="259"/>
      <c r="B58" s="260"/>
      <c r="C58" s="1794" t="s">
        <v>1796</v>
      </c>
      <c r="D58" s="1422" t="str">
        <f>IF(SUM('Assets-Liab 5-6'!M23)&lt;&gt;('Assets-Liab 5-6'!M41),"ERROR!","OK")</f>
        <v>OK</v>
      </c>
    </row>
    <row r="59" spans="1:4">
      <c r="A59" s="259"/>
      <c r="B59" s="260"/>
      <c r="C59" s="1794" t="s">
        <v>1797</v>
      </c>
      <c r="D59" s="1422" t="str">
        <f>IF(SUM('Assets-Liab 5-6'!N23)&lt;&gt;('Assets-Liab 5-6'!N41),"ERROR!","OK")</f>
        <v>OK</v>
      </c>
    </row>
    <row r="60" spans="1:4">
      <c r="A60" s="245"/>
      <c r="B60" s="261">
        <f>B47+1</f>
        <v>6</v>
      </c>
      <c r="C60" s="2459" t="s">
        <v>986</v>
      </c>
      <c r="D60" s="2460"/>
    </row>
    <row r="61" spans="1:4" s="255" customFormat="1">
      <c r="A61" s="245"/>
      <c r="B61" s="252"/>
      <c r="C61" s="1795" t="s">
        <v>1798</v>
      </c>
      <c r="D61" s="1423" t="str">
        <f>IF('Assets-Liab 5-6'!C38+'Assets-Liab 5-6'!C39='Acct Summary 7-8'!C81,"OK","ERROR!")</f>
        <v>OK</v>
      </c>
    </row>
    <row r="62" spans="1:4">
      <c r="A62" s="245"/>
      <c r="B62" s="252"/>
      <c r="C62" s="1795" t="s">
        <v>1799</v>
      </c>
      <c r="D62" s="1423" t="str">
        <f>IF((('Assets-Liab 5-6'!D38+'Assets-Liab 5-6'!D39) ='Acct Summary 7-8'!D81), "OK", "ERROR!" )</f>
        <v>OK</v>
      </c>
    </row>
    <row r="63" spans="1:4" s="255" customFormat="1">
      <c r="A63" s="245"/>
      <c r="B63" s="252"/>
      <c r="C63" s="1795" t="s">
        <v>1800</v>
      </c>
      <c r="D63" s="1423" t="str">
        <f>IF((('Assets-Liab 5-6'!E38 + 'Assets-Liab 5-6'!E39) ='Acct Summary 7-8'!E81), "OK", "ERROR!" )</f>
        <v>OK</v>
      </c>
    </row>
    <row r="64" spans="1:4">
      <c r="A64" s="245"/>
      <c r="B64" s="252"/>
      <c r="C64" s="1795" t="s">
        <v>1801</v>
      </c>
      <c r="D64" s="1423" t="str">
        <f>IF((('Assets-Liab 5-6'!F38 + 'Assets-Liab 5-6'!F39) ='Acct Summary 7-8'!F81), "OK", "ERROR!" )</f>
        <v>OK</v>
      </c>
    </row>
    <row r="65" spans="1:4" ht="12.75" customHeight="1">
      <c r="A65" s="245"/>
      <c r="B65" s="252"/>
      <c r="C65" s="1795" t="s">
        <v>1819</v>
      </c>
      <c r="D65" s="1423" t="str">
        <f>IF((('Assets-Liab 5-6'!G38 + 'Assets-Liab 5-6'!G39) ='Acct Summary 7-8'!G81), "OK", "ERROR!" )</f>
        <v>OK</v>
      </c>
    </row>
    <row r="66" spans="1:4">
      <c r="A66" s="245"/>
      <c r="B66" s="252"/>
      <c r="C66" s="1795" t="s">
        <v>1802</v>
      </c>
      <c r="D66" s="1423" t="str">
        <f>IF((('Assets-Liab 5-6'!H38 + 'Assets-Liab 5-6'!H39) ='Acct Summary 7-8'!H81), "OK", "ERROR!" )</f>
        <v>OK</v>
      </c>
    </row>
    <row r="67" spans="1:4" ht="12.75" customHeight="1">
      <c r="A67" s="245"/>
      <c r="B67" s="252"/>
      <c r="C67" s="1795" t="s">
        <v>1803</v>
      </c>
      <c r="D67" s="1423" t="str">
        <f>IF((('Assets-Liab 5-6'!I38 + 'Assets-Liab 5-6'!I39) ='Acct Summary 7-8'!I81), "OK", "ERROR!" )</f>
        <v>OK</v>
      </c>
    </row>
    <row r="68" spans="1:4">
      <c r="A68" s="245"/>
      <c r="B68" s="252"/>
      <c r="C68" s="1795" t="s">
        <v>1804</v>
      </c>
      <c r="D68" s="1423" t="str">
        <f>IF((('Assets-Liab 5-6'!J38 + 'Assets-Liab 5-6'!J39) ='Acct Summary 7-8'!J81), "OK", "ERROR!" )</f>
        <v>OK</v>
      </c>
    </row>
    <row r="69" spans="1:4">
      <c r="A69" s="256"/>
      <c r="B69" s="252"/>
      <c r="C69" s="1795" t="s">
        <v>1820</v>
      </c>
      <c r="D69" s="1423" t="str">
        <f>IF((('Assets-Liab 5-6'!K38 + 'Assets-Liab 5-6'!K39) ='Acct Summary 7-8'!K81), "OK", "ERROR!" )</f>
        <v>OK</v>
      </c>
    </row>
    <row r="70" spans="1:4">
      <c r="A70" s="250"/>
      <c r="B70" s="244">
        <f>B60+1+1</f>
        <v>8</v>
      </c>
      <c r="C70" s="262" t="s">
        <v>833</v>
      </c>
      <c r="D70" s="1424"/>
    </row>
    <row r="71" spans="1:4">
      <c r="A71" s="259"/>
      <c r="B71" s="244"/>
      <c r="C71" s="1216" t="s">
        <v>1292</v>
      </c>
      <c r="D71" s="1424"/>
    </row>
    <row r="72" spans="1:4">
      <c r="A72" s="245"/>
      <c r="B72" s="252"/>
      <c r="C72" s="1218" t="s">
        <v>1805</v>
      </c>
      <c r="D72" s="1423" t="str">
        <f>IF('Short-Term Long-Term Debt 25'!F49=SUM(,'Acct Summary 7-8'!C33:K33),"OK","ERROR!")</f>
        <v>OK</v>
      </c>
    </row>
    <row r="73" spans="1:4" ht="24">
      <c r="A73" s="245"/>
      <c r="B73" s="252"/>
      <c r="C73" s="257" t="s">
        <v>104</v>
      </c>
      <c r="D73" s="1423" t="str">
        <f>IF('Expenditures 15-22'!H164&lt;&gt;'Short-Term Long-Term Debt 25'!H49,"ERROR!","OK")</f>
        <v>OK</v>
      </c>
    </row>
    <row r="74" spans="1:4">
      <c r="A74" s="250"/>
      <c r="B74" s="261">
        <f>B70+1</f>
        <v>9</v>
      </c>
      <c r="C74" s="2459" t="s">
        <v>834</v>
      </c>
      <c r="D74" s="2460"/>
    </row>
    <row r="75" spans="1:4">
      <c r="A75" s="250"/>
      <c r="B75" s="261"/>
      <c r="C75" s="1218" t="s">
        <v>1806</v>
      </c>
      <c r="D75" s="1425" t="str">
        <f>IF(SUM('Acct Summary 7-8'!C27:K27) =SUM( 'Acct Summary 7-8'!C49:K49),"OK", "ERROR")</f>
        <v>OK</v>
      </c>
    </row>
    <row r="76" spans="1:4">
      <c r="A76" s="245"/>
      <c r="B76" s="252"/>
      <c r="C76" s="1795" t="s">
        <v>1807</v>
      </c>
      <c r="D76" s="1423" t="str">
        <f>IF(SUM('Acct Summary 7-8'!C28:K28)=SUM('Acct Summary 7-8'!C50:K50),"OK","ERROR!")</f>
        <v>OK</v>
      </c>
    </row>
    <row r="77" spans="1:4" ht="24">
      <c r="A77" s="258"/>
      <c r="B77" s="252"/>
      <c r="C77" s="1795" t="s">
        <v>1808</v>
      </c>
      <c r="D77" s="1425" t="str">
        <f>IF(SUM('Acct Summary 7-8'!C42:K42)&gt;=SUM( 'Acct Summary 7-8'!C74:K74),"OK", "ERROR")</f>
        <v>OK</v>
      </c>
    </row>
    <row r="78" spans="1:4" ht="15" customHeight="1">
      <c r="A78" s="250"/>
      <c r="B78" s="261">
        <f>B74+1</f>
        <v>10</v>
      </c>
      <c r="C78" s="254" t="s">
        <v>1244</v>
      </c>
      <c r="D78" s="1426"/>
    </row>
    <row r="79" spans="1:4">
      <c r="A79" s="245"/>
      <c r="B79" s="252"/>
      <c r="C79" s="1795" t="s">
        <v>1842</v>
      </c>
      <c r="D79" s="1423" t="str">
        <f>IF(SUM('Assets-Liab 5-6'!C38:H38)&gt;=SUM('Rest Tax Levies-Tort Im 26'!G25:K25),"OK","ERROR")</f>
        <v>OK</v>
      </c>
    </row>
    <row r="80" spans="1:4">
      <c r="A80" s="245"/>
      <c r="B80" s="252"/>
      <c r="C80" s="1795" t="s">
        <v>1937</v>
      </c>
      <c r="D80" s="1423" t="str">
        <f>IF(SUM('Assets-Liab 5-6'!C39:K39)&gt;0,"OK","ENTRY IS REQUIRED!")</f>
        <v>OK</v>
      </c>
    </row>
    <row r="81" spans="1:4">
      <c r="A81" s="245"/>
      <c r="B81" s="1819">
        <f>B78+1</f>
        <v>11</v>
      </c>
      <c r="C81" s="1820" t="s">
        <v>1844</v>
      </c>
      <c r="D81" s="1423"/>
    </row>
    <row r="82" spans="1:4">
      <c r="A82" s="245"/>
      <c r="B82" s="252"/>
      <c r="C82" s="1795" t="s">
        <v>1843</v>
      </c>
      <c r="D82" s="1423" t="str">
        <f>IF(ISNUMBER('Acct Summary 7-8'!C9),"OK","ENTRY IS REQUIRED!")</f>
        <v>OK</v>
      </c>
    </row>
    <row r="83" spans="1:4">
      <c r="A83" s="259"/>
      <c r="B83" s="261">
        <f>B78+1+1</f>
        <v>12</v>
      </c>
      <c r="C83" s="263" t="s">
        <v>1809</v>
      </c>
      <c r="D83" s="1427" t="str">
        <f>IF(OR(COVER!$B$6="X",'PCTC-OEPP 28-29'!F77&gt;0),"OK","PLEASE ENTER 9 MO ADA.")</f>
        <v>OK</v>
      </c>
    </row>
    <row r="84" spans="1:4">
      <c r="A84" s="259"/>
      <c r="B84" s="261">
        <f>B83+1</f>
        <v>13</v>
      </c>
      <c r="C84" s="263" t="s">
        <v>1955</v>
      </c>
      <c r="D84" s="1428" t="str">
        <f>IF(COVER!B5="X",IF('AC32'!J19=0,"ENTER BUDGET DATA!","OK"),"OK")</f>
        <v>OK</v>
      </c>
    </row>
    <row r="85" spans="1:4">
      <c r="B85" s="261">
        <f>B84+1</f>
        <v>14</v>
      </c>
      <c r="C85" s="263" t="s">
        <v>1956</v>
      </c>
      <c r="D85" s="1428" t="str">
        <f>IF('Shared Outsourced Services 31'!A49=TRUE,"OK",IF(COUNTIF('Shared Outsourced Services 31'!B11:D33,"x"),"OK","ENTRY IS REQUIRED!"))</f>
        <v>OK</v>
      </c>
    </row>
  </sheetData>
  <sheetProtection password="E414" sheet="1" objects="1" scenarios="1"/>
  <mergeCells count="6">
    <mergeCell ref="C60:D60"/>
    <mergeCell ref="C74:D74"/>
    <mergeCell ref="C11:D11"/>
    <mergeCell ref="C26:D26"/>
    <mergeCell ref="C25:D25"/>
    <mergeCell ref="C47:D47"/>
  </mergeCells>
  <phoneticPr fontId="11"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66" r:id="rId3" name="CheckBox26"/>
    <control shapeId="9267" r:id="rId4" name="CheckBox27"/>
    <control shapeId="9268" r:id="rId5" name="CheckBox28"/>
    <control shapeId="9269" r:id="rId6" name="CheckBox29"/>
    <control shapeId="9270" r:id="rId7" name="CheckBox30"/>
    <control shapeId="9271" r:id="rId8" name="CheckBox31"/>
    <control shapeId="9272" r:id="rId9" name="CheckBox32"/>
    <control shapeId="9273" r:id="rId10" name="CheckBox33"/>
  </controls>
</worksheet>
</file>

<file path=xl/worksheets/sheet24.xml><?xml version="1.0" encoding="utf-8"?>
<worksheet xmlns="http://schemas.openxmlformats.org/spreadsheetml/2006/main" xmlns:r="http://schemas.openxmlformats.org/officeDocument/2006/relationships">
  <sheetPr codeName="Sheet19">
    <tabColor rgb="FFFFFF00"/>
    <pageSetUpPr fitToPage="1"/>
  </sheetPr>
  <dimension ref="A1:AC60"/>
  <sheetViews>
    <sheetView showGridLines="0" showZeros="0" workbookViewId="0">
      <selection activeCell="L19" sqref="L19"/>
    </sheetView>
  </sheetViews>
  <sheetFormatPr defaultRowHeight="12.75"/>
  <cols>
    <col min="1" max="1" width="10.140625" style="1435" customWidth="1"/>
    <col min="2" max="2" width="2.28515625" style="1436" customWidth="1"/>
    <col min="3" max="3" width="9.140625" style="1435"/>
    <col min="4" max="4" width="13" style="1435" customWidth="1"/>
    <col min="5" max="5" width="14.140625" style="1435" customWidth="1"/>
    <col min="6" max="6" width="4.140625" style="1435" customWidth="1"/>
    <col min="7" max="7" width="3.7109375" style="1435" customWidth="1"/>
    <col min="8" max="8" width="9.7109375" style="1435" customWidth="1"/>
    <col min="9" max="9" width="10.7109375" style="1435" customWidth="1"/>
    <col min="10" max="10" width="5" style="1435" customWidth="1"/>
    <col min="11" max="11" width="6.5703125" style="1435" customWidth="1"/>
    <col min="12" max="12" width="10.5703125" style="1435" customWidth="1"/>
    <col min="13" max="13" width="2.7109375" style="1435" customWidth="1"/>
    <col min="14" max="14" width="13.140625" style="1435" customWidth="1"/>
    <col min="15" max="15" width="7.140625" style="1435" customWidth="1"/>
    <col min="16" max="16" width="7" style="1435" customWidth="1"/>
    <col min="17" max="17" width="9.7109375" style="1435" customWidth="1"/>
    <col min="18" max="19" width="9.85546875" style="1435" customWidth="1"/>
    <col min="20" max="16384" width="9.140625" style="1435"/>
  </cols>
  <sheetData>
    <row r="1" spans="1:29">
      <c r="A1" s="1482"/>
      <c r="C1" s="1482"/>
      <c r="D1" s="1482"/>
      <c r="E1" s="1482"/>
      <c r="F1" s="1479"/>
      <c r="G1" s="1479"/>
      <c r="H1" s="1482"/>
      <c r="I1" s="1482"/>
      <c r="J1" s="1482"/>
      <c r="K1" s="1482"/>
      <c r="L1" s="1437"/>
      <c r="M1" s="1481"/>
    </row>
    <row r="2" spans="1:29" ht="13.5" customHeight="1">
      <c r="A2" s="1480" t="s">
        <v>1531</v>
      </c>
      <c r="B2" s="1479"/>
      <c r="C2" s="1479"/>
      <c r="D2" s="1479"/>
      <c r="E2" s="1479"/>
      <c r="F2" s="1479"/>
      <c r="G2" s="1479"/>
      <c r="H2" s="1479"/>
      <c r="I2" s="1479"/>
      <c r="J2" s="1479"/>
      <c r="K2" s="1479"/>
      <c r="L2" s="1479"/>
    </row>
    <row r="3" spans="1:29" ht="13.5" customHeight="1">
      <c r="A3" s="1480" t="s">
        <v>1530</v>
      </c>
      <c r="B3" s="1479"/>
      <c r="C3" s="1479"/>
      <c r="D3" s="1479"/>
      <c r="E3" s="1479"/>
      <c r="F3" s="1479"/>
      <c r="G3" s="1479"/>
      <c r="H3" s="1479"/>
      <c r="I3" s="1479"/>
      <c r="J3" s="1479"/>
      <c r="K3" s="1479"/>
      <c r="L3" s="1479"/>
    </row>
    <row r="4" spans="1:29" ht="13.5" customHeight="1">
      <c r="A4" s="2486" t="s">
        <v>2018</v>
      </c>
      <c r="B4" s="2487"/>
      <c r="C4" s="2487"/>
      <c r="D4" s="2487"/>
      <c r="E4" s="2487"/>
      <c r="F4" s="2487"/>
      <c r="G4" s="2487"/>
      <c r="H4" s="2487"/>
      <c r="I4" s="2487"/>
      <c r="J4" s="2487"/>
      <c r="K4" s="2487"/>
      <c r="L4" s="2487"/>
    </row>
    <row r="5" spans="1:29" ht="29.85" customHeight="1">
      <c r="A5" s="1476"/>
      <c r="B5" s="1477"/>
      <c r="C5" s="1476"/>
      <c r="D5" s="1476"/>
      <c r="E5" s="1476"/>
      <c r="F5" s="1476"/>
      <c r="G5" s="1476"/>
      <c r="H5" s="1476"/>
      <c r="I5" s="1476"/>
      <c r="J5" s="1476"/>
      <c r="K5" s="1476"/>
      <c r="L5" s="1476"/>
      <c r="V5" s="1457"/>
      <c r="W5" s="1457"/>
      <c r="X5" s="1457"/>
      <c r="Y5" s="1457"/>
      <c r="Z5" s="1457"/>
      <c r="AA5" s="1457"/>
      <c r="AB5" s="1457"/>
      <c r="AC5" s="1457"/>
    </row>
    <row r="6" spans="1:29" ht="13.5" customHeight="1">
      <c r="A6" s="1472" t="s">
        <v>1529</v>
      </c>
      <c r="B6" s="1445"/>
      <c r="C6" s="1441"/>
      <c r="D6" s="1441"/>
      <c r="E6" s="1475" t="s">
        <v>1528</v>
      </c>
      <c r="F6" s="1474"/>
      <c r="G6" s="1473" t="s">
        <v>1527</v>
      </c>
      <c r="H6" s="1441"/>
      <c r="I6" s="1441"/>
      <c r="J6" s="1441"/>
      <c r="K6" s="1441"/>
      <c r="L6" s="1441"/>
      <c r="V6" s="1457"/>
      <c r="W6" s="1457"/>
      <c r="X6" s="1457"/>
      <c r="Y6" s="1457"/>
      <c r="Z6" s="1457"/>
      <c r="AA6" s="1457"/>
      <c r="AB6" s="1457"/>
      <c r="AC6" s="1457"/>
    </row>
    <row r="7" spans="1:29" ht="30.75" customHeight="1">
      <c r="A7" s="2488" t="str">
        <f>COVER!A17</f>
        <v>LAGRANGE AREA DEPARTMENT OF SPECIAL EDUCATION</v>
      </c>
      <c r="B7" s="2489"/>
      <c r="C7" s="2489"/>
      <c r="D7" s="2490"/>
      <c r="E7" s="2491" t="str">
        <f>COVER!A13</f>
        <v>06-016-2040-61</v>
      </c>
      <c r="F7" s="2492"/>
      <c r="G7" s="2493" t="str">
        <f>COVER!T23</f>
        <v>060-004991</v>
      </c>
      <c r="H7" s="2494"/>
      <c r="I7" s="2494"/>
      <c r="J7" s="2494"/>
      <c r="K7" s="2494"/>
      <c r="L7" s="2494"/>
    </row>
    <row r="8" spans="1:29" ht="13.5" customHeight="1">
      <c r="A8" s="1470" t="s">
        <v>1526</v>
      </c>
      <c r="B8" s="1471"/>
      <c r="C8" s="1458"/>
      <c r="D8" s="1458"/>
      <c r="E8" s="1470" t="s">
        <v>1968</v>
      </c>
      <c r="F8" s="1469"/>
      <c r="G8" s="1472" t="s">
        <v>1525</v>
      </c>
      <c r="H8" s="1457"/>
      <c r="I8" s="1441"/>
      <c r="J8" s="1441"/>
      <c r="K8" s="1441"/>
      <c r="L8" s="1457"/>
    </row>
    <row r="9" spans="1:29" ht="13.5" customHeight="1">
      <c r="A9" s="2495">
        <f>COVER!A38</f>
        <v>0</v>
      </c>
      <c r="B9" s="2496"/>
      <c r="C9" s="2496"/>
      <c r="D9" s="2496"/>
      <c r="E9" s="2496"/>
      <c r="F9" s="2497"/>
      <c r="G9" s="2475" t="str">
        <f>COVER!T13</f>
        <v>EDER, CASELLA &amp; CO.</v>
      </c>
      <c r="H9" s="2498"/>
      <c r="I9" s="2498"/>
      <c r="J9" s="2498"/>
      <c r="K9" s="2498"/>
      <c r="L9" s="2498"/>
    </row>
    <row r="10" spans="1:29" ht="13.5" customHeight="1">
      <c r="A10" s="2468"/>
      <c r="B10" s="2469"/>
      <c r="C10" s="2469"/>
      <c r="D10" s="2469"/>
      <c r="E10" s="2469"/>
      <c r="F10" s="2470"/>
      <c r="G10" s="2474" t="str">
        <f>COVER!T17</f>
        <v>5400 WEST ELM STREET, SUITE 203</v>
      </c>
      <c r="H10" s="2475"/>
      <c r="I10" s="2475"/>
      <c r="J10" s="2475"/>
      <c r="K10" s="2475"/>
      <c r="L10" s="2475"/>
    </row>
    <row r="11" spans="1:29" ht="13.5" customHeight="1">
      <c r="A11" s="1470" t="s">
        <v>1524</v>
      </c>
      <c r="B11" s="1471"/>
      <c r="C11" s="1458"/>
      <c r="D11" s="1470"/>
      <c r="E11" s="1458"/>
      <c r="F11" s="1469"/>
      <c r="G11" s="2471" t="str">
        <f>COVER!T19</f>
        <v>MCHENRY</v>
      </c>
      <c r="H11" s="2472"/>
      <c r="I11" s="2472"/>
      <c r="J11" s="2472"/>
      <c r="K11" s="1456" t="str">
        <f>COVER!X19</f>
        <v>IL</v>
      </c>
      <c r="L11" s="1456">
        <f>COVER!Z19</f>
        <v>60050</v>
      </c>
    </row>
    <row r="12" spans="1:29" ht="13.5" customHeight="1">
      <c r="A12" s="2476"/>
      <c r="B12" s="2477"/>
      <c r="C12" s="2477"/>
      <c r="D12" s="2477"/>
      <c r="E12" s="2477"/>
      <c r="F12" s="2478"/>
      <c r="G12" s="1468" t="s">
        <v>1523</v>
      </c>
      <c r="H12" s="1467"/>
      <c r="I12" s="2479" t="str">
        <f>COVER!T25</f>
        <v>cpas@edercasella.com</v>
      </c>
      <c r="J12" s="2480"/>
      <c r="K12" s="2480"/>
      <c r="L12" s="2480"/>
    </row>
    <row r="13" spans="1:29" ht="13.5" customHeight="1">
      <c r="A13" s="2475" t="str">
        <f>COVER!A19</f>
        <v>1301 WEST COSSITT AVENUE</v>
      </c>
      <c r="B13" s="2481"/>
      <c r="C13" s="2481"/>
      <c r="D13" s="2481"/>
      <c r="E13" s="1466"/>
      <c r="F13" s="1460"/>
      <c r="G13" s="1441" t="s">
        <v>1522</v>
      </c>
      <c r="H13" s="1457"/>
      <c r="I13" s="1441"/>
      <c r="J13" s="1441"/>
      <c r="K13" s="1441"/>
      <c r="L13" s="1441"/>
    </row>
    <row r="14" spans="1:29" ht="13.5" customHeight="1">
      <c r="A14" s="2475"/>
      <c r="B14" s="2482"/>
      <c r="C14" s="2482"/>
      <c r="D14" s="2482"/>
      <c r="E14" s="1461">
        <v>0</v>
      </c>
      <c r="F14" s="1465"/>
      <c r="G14" s="2474" t="str">
        <f>COVER!T15</f>
        <v>JOHN C. EDER</v>
      </c>
      <c r="H14" s="2481"/>
      <c r="I14" s="2481"/>
      <c r="J14" s="2481"/>
      <c r="K14" s="2481"/>
      <c r="L14" s="2481"/>
    </row>
    <row r="15" spans="1:29" ht="13.5" customHeight="1">
      <c r="A15" s="1462" t="str">
        <f>COVER!A21</f>
        <v>LAGRANGE</v>
      </c>
      <c r="B15" s="1464"/>
      <c r="C15" s="2111" t="s">
        <v>2121</v>
      </c>
      <c r="D15" s="1440"/>
      <c r="E15" s="1440"/>
      <c r="F15" s="1463"/>
      <c r="G15" s="1441"/>
      <c r="H15" s="1457"/>
      <c r="I15" s="1441"/>
      <c r="J15" s="1441"/>
      <c r="K15" s="1441"/>
      <c r="L15" s="1457"/>
    </row>
    <row r="16" spans="1:29" ht="12.2" customHeight="1">
      <c r="A16" s="2475">
        <f>COVER!A25</f>
        <v>60525</v>
      </c>
      <c r="B16" s="2481"/>
      <c r="C16" s="2481"/>
      <c r="D16" s="2481"/>
      <c r="E16" s="2481"/>
      <c r="F16" s="2483"/>
      <c r="G16" s="2484"/>
      <c r="H16" s="2485"/>
      <c r="I16" s="2485"/>
      <c r="J16" s="2485"/>
      <c r="K16" s="2485"/>
      <c r="L16" s="2485"/>
    </row>
    <row r="17" spans="1:13" ht="12.2" customHeight="1">
      <c r="A17" s="2476"/>
      <c r="B17" s="2477"/>
      <c r="C17" s="2477"/>
      <c r="D17" s="2477"/>
      <c r="E17" s="2477"/>
      <c r="F17" s="2478"/>
      <c r="G17" s="1441" t="s">
        <v>1521</v>
      </c>
      <c r="H17" s="1457"/>
      <c r="I17" s="1441"/>
      <c r="J17" s="1441"/>
      <c r="K17" s="1459" t="s">
        <v>1520</v>
      </c>
      <c r="L17" s="1458"/>
      <c r="M17" s="1457"/>
    </row>
    <row r="18" spans="1:13" ht="12.2" customHeight="1">
      <c r="A18" s="2468"/>
      <c r="B18" s="2469"/>
      <c r="C18" s="2469"/>
      <c r="D18" s="2469"/>
      <c r="E18" s="2469"/>
      <c r="F18" s="2470"/>
      <c r="G18" s="2471" t="str">
        <f>COVER!T21</f>
        <v>815-344-1300</v>
      </c>
      <c r="H18" s="2472"/>
      <c r="I18" s="2472"/>
      <c r="J18" s="2472"/>
      <c r="K18" s="2471" t="str">
        <f>COVER!Y21</f>
        <v>815-344-1320</v>
      </c>
      <c r="L18" s="2473"/>
    </row>
    <row r="19" spans="1:13" ht="12.2" customHeight="1">
      <c r="A19" s="1439"/>
      <c r="C19" s="1439"/>
      <c r="D19" s="1439"/>
      <c r="E19" s="1439"/>
      <c r="F19" s="1439"/>
      <c r="G19" s="1439"/>
      <c r="H19" s="1439"/>
      <c r="I19" s="1439"/>
      <c r="J19" s="1439"/>
      <c r="K19" s="1439"/>
      <c r="L19" s="1439"/>
    </row>
    <row r="20" spans="1:13" ht="12.2" customHeight="1">
      <c r="A20" s="1439"/>
      <c r="C20" s="1439"/>
      <c r="D20" s="1439"/>
      <c r="E20" s="1439"/>
      <c r="F20" s="1439"/>
      <c r="G20" s="1439"/>
      <c r="H20" s="1439"/>
      <c r="I20" s="1439"/>
      <c r="J20" s="1439" t="s">
        <v>1488</v>
      </c>
      <c r="K20" s="1436" t="s">
        <v>1488</v>
      </c>
    </row>
    <row r="21" spans="1:13" ht="12.2" customHeight="1">
      <c r="A21" s="1455" t="s">
        <v>1519</v>
      </c>
    </row>
    <row r="22" spans="1:13" ht="12.2" customHeight="1">
      <c r="A22" s="1454"/>
    </row>
    <row r="23" spans="1:13" ht="12.2" customHeight="1">
      <c r="A23" s="1454"/>
      <c r="B23" s="2112" t="s">
        <v>2101</v>
      </c>
      <c r="C23" s="1448" t="s">
        <v>1518</v>
      </c>
    </row>
    <row r="24" spans="1:13" ht="10.15" customHeight="1">
      <c r="A24" s="1454"/>
      <c r="C24" s="1448" t="s">
        <v>1517</v>
      </c>
    </row>
    <row r="25" spans="1:13" ht="4.9000000000000004" customHeight="1">
      <c r="B25" s="1445" t="s">
        <v>1488</v>
      </c>
      <c r="C25" s="1453"/>
      <c r="J25" s="1444"/>
    </row>
    <row r="26" spans="1:13" s="1439" customFormat="1" ht="12.2" customHeight="1">
      <c r="B26" s="2112" t="s">
        <v>2101</v>
      </c>
      <c r="C26" s="1448" t="s">
        <v>1516</v>
      </c>
      <c r="D26" s="1446"/>
      <c r="E26" s="1446"/>
    </row>
    <row r="27" spans="1:13" s="1439" customFormat="1" ht="4.9000000000000004" customHeight="1">
      <c r="B27" s="1445"/>
      <c r="C27" s="1451"/>
      <c r="D27" s="1446"/>
      <c r="E27" s="1446"/>
    </row>
    <row r="28" spans="1:13" s="1439" customFormat="1" ht="12.2" customHeight="1">
      <c r="A28" s="1452"/>
      <c r="B28" s="2112" t="s">
        <v>2101</v>
      </c>
      <c r="C28" s="1448" t="s">
        <v>1515</v>
      </c>
      <c r="D28" s="1446"/>
      <c r="E28" s="1446"/>
    </row>
    <row r="29" spans="1:13" s="1439" customFormat="1" ht="4.9000000000000004" customHeight="1">
      <c r="A29" s="1452"/>
      <c r="B29" s="1445"/>
      <c r="C29" s="1451"/>
      <c r="D29" s="1446"/>
      <c r="E29" s="1446"/>
    </row>
    <row r="30" spans="1:13" s="1439" customFormat="1" ht="12.2" customHeight="1">
      <c r="B30" s="2112" t="s">
        <v>2101</v>
      </c>
      <c r="C30" s="1448" t="s">
        <v>1514</v>
      </c>
      <c r="D30" s="1440"/>
      <c r="E30" s="1440"/>
    </row>
    <row r="31" spans="1:13" s="1439" customFormat="1" ht="4.9000000000000004" customHeight="1">
      <c r="B31" s="1445"/>
      <c r="C31" s="1451"/>
      <c r="D31" s="1440"/>
      <c r="E31" s="1440"/>
    </row>
    <row r="32" spans="1:13" s="1439" customFormat="1" ht="12.2" customHeight="1">
      <c r="B32" s="2112" t="s">
        <v>2101</v>
      </c>
      <c r="C32" s="1448" t="s">
        <v>1513</v>
      </c>
      <c r="D32" s="1440"/>
      <c r="E32" s="1440"/>
    </row>
    <row r="33" spans="1:8" s="1439" customFormat="1" ht="10.9" customHeight="1">
      <c r="B33" s="1445"/>
      <c r="C33" s="1449" t="s">
        <v>1512</v>
      </c>
      <c r="D33" s="1440"/>
      <c r="E33" s="1440"/>
    </row>
    <row r="34" spans="1:8" ht="5.45" customHeight="1">
      <c r="B34" s="1445"/>
      <c r="C34" s="1449"/>
      <c r="D34" s="1444"/>
      <c r="E34" s="1444"/>
    </row>
    <row r="35" spans="1:8" s="1439" customFormat="1" ht="13.5" customHeight="1">
      <c r="B35" s="2112" t="s">
        <v>2101</v>
      </c>
      <c r="C35" s="1448" t="s">
        <v>1511</v>
      </c>
      <c r="D35" s="1446"/>
      <c r="E35" s="1446"/>
    </row>
    <row r="36" spans="1:8" s="1439" customFormat="1" ht="10.9" customHeight="1">
      <c r="B36" s="1445"/>
      <c r="C36" s="1449" t="s">
        <v>1510</v>
      </c>
      <c r="D36" s="1446"/>
      <c r="E36" s="1446"/>
    </row>
    <row r="37" spans="1:8" ht="5.45" customHeight="1">
      <c r="B37" s="1445"/>
      <c r="C37" s="1449"/>
      <c r="D37" s="1444"/>
      <c r="E37" s="1444"/>
    </row>
    <row r="38" spans="1:8" s="1439" customFormat="1" ht="12.2" customHeight="1">
      <c r="B38" s="2112" t="s">
        <v>2101</v>
      </c>
      <c r="C38" s="1448" t="s">
        <v>1509</v>
      </c>
      <c r="D38" s="1446"/>
      <c r="E38" s="1446"/>
    </row>
    <row r="39" spans="1:8" ht="5.45" customHeight="1">
      <c r="B39" s="1445"/>
      <c r="C39" s="1449"/>
      <c r="D39" s="1444"/>
      <c r="E39" s="1444"/>
    </row>
    <row r="40" spans="1:8" s="1439" customFormat="1" ht="13.5" customHeight="1">
      <c r="B40" s="2112" t="s">
        <v>2101</v>
      </c>
      <c r="C40" s="1448" t="s">
        <v>1508</v>
      </c>
      <c r="D40" s="1446"/>
      <c r="E40" s="1446"/>
    </row>
    <row r="41" spans="1:8" ht="4.9000000000000004" customHeight="1">
      <c r="A41" s="1450"/>
      <c r="B41" s="1445"/>
      <c r="C41" s="1449"/>
      <c r="D41" s="1444"/>
      <c r="E41" s="1444"/>
    </row>
    <row r="42" spans="1:8" s="1439" customFormat="1" ht="13.5" customHeight="1">
      <c r="B42" s="2112" t="s">
        <v>2101</v>
      </c>
      <c r="C42" s="1448" t="s">
        <v>1507</v>
      </c>
      <c r="D42" s="1440"/>
      <c r="E42" s="1440"/>
      <c r="F42" s="1440"/>
      <c r="G42" s="1440"/>
      <c r="H42" s="1440"/>
    </row>
    <row r="43" spans="1:8" s="1439" customFormat="1" ht="12.2" customHeight="1">
      <c r="B43" s="1445"/>
      <c r="C43" s="1441"/>
      <c r="D43" s="1440"/>
      <c r="E43" s="1440"/>
      <c r="F43" s="1440"/>
      <c r="G43" s="1440"/>
      <c r="H43" s="1440"/>
    </row>
    <row r="44" spans="1:8" s="1439" customFormat="1" ht="13.5" customHeight="1">
      <c r="A44" s="1447" t="s">
        <v>1506</v>
      </c>
      <c r="B44" s="1445"/>
      <c r="C44" s="1446"/>
      <c r="D44" s="1440"/>
      <c r="E44" s="1440"/>
      <c r="F44" s="1440"/>
      <c r="G44" s="1440"/>
      <c r="H44" s="1440"/>
    </row>
    <row r="45" spans="1:8" ht="12.2" customHeight="1">
      <c r="B45" s="1445"/>
      <c r="C45" s="1444"/>
      <c r="D45" s="1443"/>
      <c r="E45" s="1443"/>
      <c r="F45" s="1443"/>
      <c r="G45" s="1443"/>
      <c r="H45" s="1443"/>
    </row>
    <row r="46" spans="1:8" s="1439" customFormat="1" ht="12.2" customHeight="1">
      <c r="B46" s="1442"/>
      <c r="C46" s="1441" t="s">
        <v>1505</v>
      </c>
      <c r="D46" s="1440"/>
      <c r="E46" s="1440"/>
      <c r="F46" s="1440"/>
      <c r="G46" s="1440"/>
      <c r="H46" s="1440"/>
    </row>
    <row r="47" spans="1:8" ht="12.2" customHeight="1"/>
    <row r="48" spans="1:8" ht="12.2" customHeight="1">
      <c r="B48" s="1943"/>
      <c r="C48" s="1457" t="s">
        <v>2019</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38"/>
    </row>
    <row r="59" spans="1:12" ht="12.75" customHeight="1"/>
    <row r="60" spans="1:12" ht="36" customHeight="1">
      <c r="L60" s="1437"/>
    </row>
  </sheetData>
  <sheetProtection sheet="1" objects="1" scenarios="1"/>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5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sheetPr codeName="Sheet20">
    <tabColor rgb="FFFFFF00"/>
    <pageSetUpPr fitToPage="1"/>
  </sheetPr>
  <dimension ref="A1:K103"/>
  <sheetViews>
    <sheetView showGridLines="0" workbookViewId="0">
      <selection activeCell="L19" sqref="L19"/>
    </sheetView>
  </sheetViews>
  <sheetFormatPr defaultColWidth="10.7109375" defaultRowHeight="11.25"/>
  <cols>
    <col min="1" max="1" width="1.7109375" style="1485" customWidth="1"/>
    <col min="2" max="2" width="2.7109375" style="1483" customWidth="1"/>
    <col min="3" max="3" width="3.28515625" style="1484" customWidth="1"/>
    <col min="4" max="4" width="103" style="1483" customWidth="1"/>
    <col min="5" max="5" width="4.140625" style="1483" customWidth="1"/>
    <col min="6" max="16384" width="10.7109375" style="1483"/>
  </cols>
  <sheetData>
    <row r="1" spans="1:11" s="1516" customFormat="1" ht="12.75">
      <c r="A1" s="2499" t="str">
        <f>'A-133 Cover'!A7:D7</f>
        <v>LAGRANGE AREA DEPARTMENT OF SPECIAL EDUCATION</v>
      </c>
      <c r="B1" s="2487"/>
      <c r="C1" s="2487"/>
      <c r="D1" s="2487"/>
    </row>
    <row r="2" spans="1:11" s="1516" customFormat="1" ht="12.75">
      <c r="A2" s="2500" t="str">
        <f>'A-133 Cover'!E7</f>
        <v>06-016-2040-61</v>
      </c>
      <c r="B2" s="2487"/>
      <c r="C2" s="2487"/>
      <c r="D2" s="2487"/>
    </row>
    <row r="3" spans="1:11" s="1516" customFormat="1" ht="12.75">
      <c r="A3" s="2499" t="s">
        <v>1604</v>
      </c>
      <c r="B3" s="2487"/>
      <c r="C3" s="2487"/>
      <c r="D3" s="2487"/>
    </row>
    <row r="4" spans="1:11" s="1516" customFormat="1" ht="4.5" customHeight="1">
      <c r="A4" s="1517"/>
      <c r="B4" s="1478"/>
      <c r="C4" s="1478"/>
      <c r="D4" s="1478"/>
    </row>
    <row r="5" spans="1:11">
      <c r="B5" s="1515" t="s">
        <v>1603</v>
      </c>
      <c r="C5" s="1514"/>
      <c r="D5" s="1489"/>
    </row>
    <row r="6" spans="1:11">
      <c r="B6" s="1515" t="s">
        <v>1602</v>
      </c>
      <c r="C6" s="1514"/>
      <c r="D6" s="1489"/>
    </row>
    <row r="7" spans="1:11">
      <c r="B7" s="1515" t="s">
        <v>1601</v>
      </c>
      <c r="C7" s="1514"/>
      <c r="D7" s="1489"/>
    </row>
    <row r="8" spans="1:11" ht="4.5" customHeight="1">
      <c r="B8" s="1515"/>
      <c r="C8" s="1514"/>
      <c r="D8" s="1489"/>
    </row>
    <row r="9" spans="1:11">
      <c r="B9" s="1498" t="s">
        <v>1600</v>
      </c>
      <c r="C9" s="1497"/>
      <c r="D9" s="1489"/>
    </row>
    <row r="10" spans="1:11" ht="4.5" customHeight="1">
      <c r="B10" s="1498"/>
      <c r="C10" s="1497"/>
      <c r="D10" s="1489"/>
    </row>
    <row r="11" spans="1:11">
      <c r="B11" s="2114" t="s">
        <v>2101</v>
      </c>
      <c r="C11" s="1487">
        <v>1</v>
      </c>
      <c r="D11" s="1513" t="s">
        <v>1599</v>
      </c>
      <c r="E11" s="1508"/>
      <c r="F11" s="1508"/>
      <c r="G11" s="1508"/>
      <c r="H11" s="1508"/>
      <c r="I11" s="1508"/>
      <c r="J11" s="1508"/>
      <c r="K11" s="1508"/>
    </row>
    <row r="12" spans="1:11">
      <c r="B12" s="2114" t="s">
        <v>2101</v>
      </c>
      <c r="C12" s="1487">
        <f>C11+1</f>
        <v>2</v>
      </c>
      <c r="D12" s="1510" t="s">
        <v>2020</v>
      </c>
      <c r="E12" s="1508"/>
      <c r="F12" s="1508"/>
      <c r="G12" s="1508"/>
      <c r="H12" s="1508"/>
      <c r="I12" s="1508"/>
      <c r="J12" s="1508"/>
      <c r="K12" s="1508"/>
    </row>
    <row r="13" spans="1:11">
      <c r="B13" s="2114" t="s">
        <v>2101</v>
      </c>
      <c r="C13" s="1487">
        <f>C12+1</f>
        <v>3</v>
      </c>
      <c r="D13" s="1513" t="s">
        <v>1598</v>
      </c>
      <c r="E13" s="1508"/>
      <c r="F13" s="1508"/>
      <c r="G13" s="1508"/>
      <c r="H13" s="1508"/>
      <c r="I13" s="1508"/>
      <c r="J13" s="1508"/>
      <c r="K13" s="1508"/>
    </row>
    <row r="14" spans="1:11" ht="10.5" customHeight="1">
      <c r="B14" s="1500"/>
      <c r="D14" s="1510" t="s">
        <v>1597</v>
      </c>
      <c r="E14" s="1508"/>
      <c r="F14" s="1508"/>
      <c r="G14" s="1508"/>
      <c r="H14" s="1508"/>
      <c r="I14" s="1508"/>
      <c r="J14" s="1508"/>
      <c r="K14" s="1508"/>
    </row>
    <row r="15" spans="1:11" ht="4.5" customHeight="1">
      <c r="B15" s="1500"/>
      <c r="D15" s="1510"/>
      <c r="E15" s="1508"/>
      <c r="F15" s="1508"/>
      <c r="G15" s="1508"/>
      <c r="H15" s="1508"/>
      <c r="I15" s="1508"/>
      <c r="J15" s="1508"/>
      <c r="K15" s="1508"/>
    </row>
    <row r="16" spans="1:11">
      <c r="B16" s="2114" t="s">
        <v>2101</v>
      </c>
      <c r="C16" s="1487">
        <f>C13+1</f>
        <v>4</v>
      </c>
      <c r="D16" s="1512" t="s">
        <v>1596</v>
      </c>
      <c r="E16" s="1508"/>
      <c r="F16" s="1508"/>
      <c r="G16" s="1508"/>
      <c r="H16" s="1508"/>
      <c r="I16" s="1508"/>
      <c r="J16" s="1508"/>
      <c r="K16" s="1508"/>
    </row>
    <row r="17" spans="2:11" s="1483" customFormat="1" ht="9.75" customHeight="1">
      <c r="B17" s="1500"/>
      <c r="C17" s="1484"/>
      <c r="D17" s="1510" t="s">
        <v>1595</v>
      </c>
      <c r="E17" s="1508"/>
      <c r="F17" s="1508"/>
      <c r="G17" s="1508"/>
      <c r="H17" s="1508"/>
      <c r="I17" s="1508"/>
      <c r="J17" s="1508"/>
      <c r="K17" s="1508"/>
    </row>
    <row r="18" spans="2:11" s="1483" customFormat="1" ht="9.75" customHeight="1">
      <c r="B18" s="1500"/>
      <c r="C18" s="1484"/>
      <c r="D18" s="1511" t="s">
        <v>1594</v>
      </c>
      <c r="E18" s="1508"/>
      <c r="F18" s="1508"/>
      <c r="G18" s="1508"/>
      <c r="H18" s="1508"/>
      <c r="I18" s="1508"/>
      <c r="J18" s="1508"/>
      <c r="K18" s="1508"/>
    </row>
    <row r="19" spans="2:11" s="1483" customFormat="1" ht="4.5" customHeight="1">
      <c r="B19" s="1500"/>
      <c r="C19" s="1484"/>
      <c r="D19" s="1510"/>
      <c r="E19" s="1508"/>
      <c r="F19" s="1508"/>
      <c r="G19" s="1508"/>
      <c r="H19" s="1508"/>
      <c r="I19" s="1508"/>
      <c r="J19" s="1508"/>
      <c r="K19" s="1508"/>
    </row>
    <row r="20" spans="2:11" s="1483" customFormat="1">
      <c r="B20" s="2114" t="s">
        <v>2101</v>
      </c>
      <c r="C20" s="1487">
        <f>C16+1</f>
        <v>5</v>
      </c>
      <c r="D20" s="1510" t="s">
        <v>1593</v>
      </c>
      <c r="E20" s="1508"/>
      <c r="F20" s="1508"/>
      <c r="G20" s="1508"/>
      <c r="H20" s="1508"/>
      <c r="I20" s="1508"/>
      <c r="J20" s="1508"/>
      <c r="K20" s="1508"/>
    </row>
    <row r="21" spans="2:11" s="1483" customFormat="1" ht="10.5" customHeight="1">
      <c r="B21" s="1500"/>
      <c r="C21" s="1484"/>
      <c r="D21" s="1510" t="s">
        <v>1592</v>
      </c>
      <c r="E21" s="1508"/>
      <c r="F21" s="1508"/>
      <c r="G21" s="1508"/>
      <c r="H21" s="1508"/>
      <c r="I21" s="1508"/>
      <c r="J21" s="1508"/>
      <c r="K21" s="1508"/>
    </row>
    <row r="22" spans="2:11" s="1483" customFormat="1" ht="4.5" customHeight="1">
      <c r="B22" s="1500"/>
      <c r="C22" s="1484"/>
      <c r="D22" s="1510"/>
      <c r="E22" s="1508"/>
      <c r="F22" s="1508"/>
      <c r="G22" s="1508"/>
      <c r="H22" s="1508"/>
      <c r="I22" s="1508"/>
      <c r="J22" s="1508"/>
      <c r="K22" s="1508"/>
    </row>
    <row r="23" spans="2:11" s="1483" customFormat="1">
      <c r="B23" s="2114" t="s">
        <v>2094</v>
      </c>
      <c r="C23" s="1487">
        <f>C20+1</f>
        <v>6</v>
      </c>
      <c r="D23" s="1511" t="s">
        <v>2021</v>
      </c>
      <c r="E23" s="1508"/>
      <c r="F23" s="1508"/>
      <c r="G23" s="1508"/>
      <c r="H23" s="1508"/>
      <c r="I23" s="1508"/>
      <c r="J23" s="1508"/>
      <c r="K23" s="1508"/>
    </row>
    <row r="24" spans="2:11" s="1483" customFormat="1">
      <c r="B24" s="1500"/>
      <c r="C24" s="1484"/>
      <c r="D24" s="1510" t="s">
        <v>1591</v>
      </c>
      <c r="E24" s="1508"/>
      <c r="F24" s="1508"/>
      <c r="G24" s="1508"/>
      <c r="H24" s="1508"/>
      <c r="I24" s="1508"/>
      <c r="J24" s="1508"/>
      <c r="K24" s="1508"/>
    </row>
    <row r="25" spans="2:11" s="1483" customFormat="1">
      <c r="B25" s="1500"/>
      <c r="C25" s="1484"/>
      <c r="D25" s="1509" t="s">
        <v>1590</v>
      </c>
      <c r="E25" s="1508"/>
      <c r="F25" s="1508"/>
      <c r="G25" s="1508"/>
      <c r="H25" s="1508"/>
      <c r="I25" s="1508"/>
      <c r="J25" s="1508"/>
      <c r="K25" s="1508"/>
    </row>
    <row r="26" spans="2:11" s="1483" customFormat="1" ht="4.5" customHeight="1">
      <c r="B26" s="1500"/>
      <c r="C26" s="1484"/>
      <c r="D26" s="1509"/>
      <c r="E26" s="1508"/>
      <c r="F26" s="1508"/>
      <c r="G26" s="1508"/>
      <c r="H26" s="1508"/>
      <c r="I26" s="1508"/>
      <c r="J26" s="1508"/>
      <c r="K26" s="1508"/>
    </row>
    <row r="27" spans="2:11" s="1483" customFormat="1">
      <c r="B27" s="2114" t="s">
        <v>2101</v>
      </c>
      <c r="C27" s="1484">
        <f>C23+1</f>
        <v>7</v>
      </c>
      <c r="D27" s="1509" t="s">
        <v>1589</v>
      </c>
      <c r="E27" s="1508"/>
      <c r="F27" s="1508"/>
      <c r="G27" s="1508"/>
      <c r="H27" s="1508"/>
      <c r="I27" s="1508"/>
      <c r="J27" s="1508"/>
      <c r="K27" s="1508"/>
    </row>
    <row r="28" spans="2:11" s="1483" customFormat="1" ht="10.5" customHeight="1">
      <c r="C28" s="1484"/>
      <c r="D28" s="1489" t="s">
        <v>1588</v>
      </c>
    </row>
    <row r="29" spans="2:11" s="1483" customFormat="1" ht="4.5" customHeight="1">
      <c r="C29" s="1484"/>
      <c r="D29" s="1489"/>
    </row>
    <row r="30" spans="2:11" s="1483" customFormat="1">
      <c r="B30" s="1498" t="s">
        <v>1587</v>
      </c>
      <c r="C30" s="1497"/>
      <c r="D30" s="1489"/>
    </row>
    <row r="31" spans="2:11" s="1483" customFormat="1" ht="4.5" customHeight="1">
      <c r="B31" s="1498"/>
      <c r="C31" s="1497"/>
      <c r="D31" s="1489"/>
    </row>
    <row r="32" spans="2:11" s="1483" customFormat="1" ht="11.25" customHeight="1">
      <c r="B32" s="2114" t="s">
        <v>2094</v>
      </c>
      <c r="C32" s="1484">
        <f>C27+1</f>
        <v>8</v>
      </c>
      <c r="D32" s="1503" t="s">
        <v>1586</v>
      </c>
    </row>
    <row r="33" spans="2:4" s="1483" customFormat="1" ht="11.25" customHeight="1">
      <c r="B33" s="1499"/>
      <c r="C33" s="1484"/>
      <c r="D33" s="1486" t="s">
        <v>1585</v>
      </c>
    </row>
    <row r="34" spans="2:4" s="1483" customFormat="1" ht="11.25" customHeight="1">
      <c r="B34" s="1498"/>
      <c r="C34" s="1484"/>
      <c r="D34" s="1486" t="s">
        <v>1584</v>
      </c>
    </row>
    <row r="35" spans="2:4" s="1483" customFormat="1" ht="4.5" customHeight="1">
      <c r="B35" s="1498"/>
      <c r="C35" s="1497"/>
      <c r="D35" s="1489"/>
    </row>
    <row r="36" spans="2:4" s="1483" customFormat="1">
      <c r="B36" s="2114" t="s">
        <v>2101</v>
      </c>
      <c r="C36" s="1487">
        <v>9</v>
      </c>
      <c r="D36" s="1486" t="s">
        <v>1583</v>
      </c>
    </row>
    <row r="37" spans="2:4" s="1483" customFormat="1" ht="10.5" customHeight="1">
      <c r="B37" s="1506"/>
      <c r="C37" s="1487"/>
      <c r="D37" s="1486" t="s">
        <v>1582</v>
      </c>
    </row>
    <row r="38" spans="2:4" s="1483" customFormat="1" ht="4.5" customHeight="1">
      <c r="B38" s="1500"/>
      <c r="C38" s="1484"/>
      <c r="D38" s="1489"/>
    </row>
    <row r="39" spans="2:4" s="1483" customFormat="1">
      <c r="B39" s="2114" t="s">
        <v>2101</v>
      </c>
      <c r="C39" s="1487">
        <f>C36+1</f>
        <v>10</v>
      </c>
      <c r="D39" s="1486" t="s">
        <v>1581</v>
      </c>
    </row>
    <row r="40" spans="2:4" s="1483" customFormat="1" ht="10.5" customHeight="1">
      <c r="B40" s="1500"/>
      <c r="C40" s="1484"/>
      <c r="D40" s="1486" t="s">
        <v>1580</v>
      </c>
    </row>
    <row r="41" spans="2:4" s="1483" customFormat="1" ht="4.5" customHeight="1">
      <c r="B41" s="1505"/>
      <c r="C41" s="1504"/>
      <c r="D41" s="1489"/>
    </row>
    <row r="42" spans="2:4" s="1483" customFormat="1">
      <c r="B42" s="2113" t="s">
        <v>2094</v>
      </c>
      <c r="C42" s="1484">
        <f>C39+1</f>
        <v>11</v>
      </c>
      <c r="D42" s="1489" t="s">
        <v>1579</v>
      </c>
    </row>
    <row r="43" spans="2:4" s="1483" customFormat="1" ht="10.5" customHeight="1">
      <c r="B43" s="1507"/>
      <c r="C43" s="1504"/>
      <c r="D43" s="1489" t="s">
        <v>1578</v>
      </c>
    </row>
    <row r="44" spans="2:4" s="1483" customFormat="1" ht="4.5" customHeight="1">
      <c r="B44" s="1505"/>
      <c r="C44" s="1504"/>
      <c r="D44" s="1489"/>
    </row>
    <row r="45" spans="2:4" s="1483" customFormat="1">
      <c r="B45" s="2114" t="s">
        <v>2094</v>
      </c>
      <c r="C45" s="1487">
        <f>C42+1</f>
        <v>12</v>
      </c>
      <c r="D45" s="1486" t="s">
        <v>1577</v>
      </c>
    </row>
    <row r="46" spans="2:4" s="1483" customFormat="1" ht="10.5" customHeight="1">
      <c r="B46" s="1506"/>
      <c r="C46" s="1487"/>
      <c r="D46" s="1486" t="s">
        <v>1576</v>
      </c>
    </row>
    <row r="47" spans="2:4" s="1483" customFormat="1" ht="10.5" customHeight="1">
      <c r="B47" s="1505"/>
      <c r="C47" s="1504"/>
      <c r="D47" s="1486" t="s">
        <v>1575</v>
      </c>
    </row>
    <row r="48" spans="2:4" s="1483" customFormat="1" ht="4.5" customHeight="1">
      <c r="B48" s="1505"/>
      <c r="C48" s="1504"/>
      <c r="D48" s="1486"/>
    </row>
    <row r="49" spans="1:4">
      <c r="A49" s="1483"/>
      <c r="B49" s="2114" t="s">
        <v>2094</v>
      </c>
      <c r="C49" s="1487">
        <f>C45+1</f>
        <v>13</v>
      </c>
      <c r="D49" s="1486" t="s">
        <v>1574</v>
      </c>
    </row>
    <row r="50" spans="1:4">
      <c r="A50" s="1483"/>
      <c r="B50" s="2114" t="s">
        <v>2094</v>
      </c>
      <c r="C50" s="1487">
        <f>C49+1</f>
        <v>14</v>
      </c>
      <c r="D50" s="1486" t="s">
        <v>1573</v>
      </c>
    </row>
    <row r="51" spans="1:4">
      <c r="A51" s="1483"/>
      <c r="B51" s="2114" t="s">
        <v>2094</v>
      </c>
      <c r="C51" s="1487">
        <f>C50+1</f>
        <v>15</v>
      </c>
      <c r="D51" s="1486" t="s">
        <v>1572</v>
      </c>
    </row>
    <row r="52" spans="1:4">
      <c r="A52" s="1483"/>
      <c r="B52" s="2114" t="s">
        <v>2094</v>
      </c>
      <c r="C52" s="1487">
        <f>C51+1</f>
        <v>16</v>
      </c>
      <c r="D52" s="1486" t="s">
        <v>1571</v>
      </c>
    </row>
    <row r="53" spans="1:4">
      <c r="A53" s="1483"/>
      <c r="B53" s="2114" t="s">
        <v>2094</v>
      </c>
      <c r="C53" s="1487">
        <f>C52+1</f>
        <v>17</v>
      </c>
      <c r="D53" s="1489" t="s">
        <v>2022</v>
      </c>
    </row>
    <row r="54" spans="1:4" ht="10.5" customHeight="1">
      <c r="A54" s="1483"/>
      <c r="D54" s="1486" t="s">
        <v>1570</v>
      </c>
    </row>
    <row r="55" spans="1:4">
      <c r="A55" s="1483"/>
      <c r="C55" s="2115" t="s">
        <v>2094</v>
      </c>
      <c r="D55" s="1486" t="s">
        <v>1569</v>
      </c>
    </row>
    <row r="56" spans="1:4" ht="10.5" customHeight="1">
      <c r="A56" s="1483"/>
      <c r="D56" s="1489" t="s">
        <v>1568</v>
      </c>
    </row>
    <row r="57" spans="1:4" ht="10.5" customHeight="1">
      <c r="A57" s="1483"/>
      <c r="D57" s="1489" t="s">
        <v>1567</v>
      </c>
    </row>
    <row r="58" spans="1:4" ht="10.5" customHeight="1">
      <c r="A58" s="1483"/>
      <c r="C58" s="2115" t="s">
        <v>2094</v>
      </c>
      <c r="D58" s="1486" t="s">
        <v>1566</v>
      </c>
    </row>
    <row r="59" spans="1:4" ht="10.5" customHeight="1">
      <c r="A59" s="1483"/>
      <c r="D59" s="1503" t="s">
        <v>1565</v>
      </c>
    </row>
    <row r="60" spans="1:4" ht="10.5" customHeight="1">
      <c r="A60" s="1483"/>
      <c r="D60" s="1489" t="s">
        <v>1564</v>
      </c>
    </row>
    <row r="61" spans="1:4">
      <c r="A61" s="1483"/>
      <c r="C61" s="2115" t="s">
        <v>2094</v>
      </c>
      <c r="D61" s="1486" t="s">
        <v>1563</v>
      </c>
    </row>
    <row r="62" spans="1:4" ht="10.5" customHeight="1">
      <c r="A62" s="1483"/>
      <c r="D62" s="1486" t="s">
        <v>1562</v>
      </c>
    </row>
    <row r="63" spans="1:4" ht="10.5" customHeight="1">
      <c r="A63" s="1483"/>
      <c r="D63" s="1489" t="s">
        <v>1561</v>
      </c>
    </row>
    <row r="64" spans="1:4" ht="10.5" customHeight="1">
      <c r="A64" s="1483"/>
      <c r="C64" s="2115" t="s">
        <v>2094</v>
      </c>
      <c r="D64" s="1486" t="s">
        <v>1560</v>
      </c>
    </row>
    <row r="65" spans="1:4" ht="10.5" customHeight="1">
      <c r="A65" s="1483"/>
      <c r="D65" s="1503" t="s">
        <v>1559</v>
      </c>
    </row>
    <row r="66" spans="1:4" ht="4.5" customHeight="1">
      <c r="A66" s="1483"/>
      <c r="D66" s="1489"/>
    </row>
    <row r="67" spans="1:4">
      <c r="A67" s="1483"/>
      <c r="B67" s="2114" t="s">
        <v>2101</v>
      </c>
      <c r="C67" s="1487">
        <f>C53+1</f>
        <v>18</v>
      </c>
      <c r="D67" s="1491" t="s">
        <v>1558</v>
      </c>
    </row>
    <row r="68" spans="1:4">
      <c r="A68" s="1483"/>
      <c r="B68" s="2114" t="s">
        <v>2101</v>
      </c>
      <c r="C68" s="1487">
        <f>C67+1</f>
        <v>19</v>
      </c>
      <c r="D68" s="1486" t="s">
        <v>1557</v>
      </c>
    </row>
    <row r="69" spans="1:4">
      <c r="A69" s="1483"/>
      <c r="B69" s="2114" t="s">
        <v>2101</v>
      </c>
      <c r="C69" s="1487">
        <f>C68+1</f>
        <v>20</v>
      </c>
      <c r="D69" s="1501" t="s">
        <v>1556</v>
      </c>
    </row>
    <row r="70" spans="1:4">
      <c r="A70" s="1483"/>
      <c r="B70" s="2114" t="s">
        <v>2101</v>
      </c>
      <c r="C70" s="1487">
        <f>C69+1</f>
        <v>21</v>
      </c>
      <c r="D70" s="1489" t="s">
        <v>1555</v>
      </c>
    </row>
    <row r="71" spans="1:4">
      <c r="A71" s="1483"/>
      <c r="B71" s="2114" t="s">
        <v>2101</v>
      </c>
      <c r="C71" s="1487">
        <f>C70+1</f>
        <v>22</v>
      </c>
      <c r="D71" s="1502" t="s">
        <v>1554</v>
      </c>
    </row>
    <row r="72" spans="1:4">
      <c r="A72" s="1483"/>
      <c r="B72" s="2114" t="s">
        <v>2101</v>
      </c>
      <c r="C72" s="1487">
        <f>C71+1</f>
        <v>23</v>
      </c>
      <c r="D72" s="1501" t="s">
        <v>2023</v>
      </c>
    </row>
    <row r="73" spans="1:4" ht="10.5" customHeight="1">
      <c r="A73" s="1483"/>
      <c r="B73" s="1500"/>
      <c r="D73" s="1486" t="s">
        <v>1553</v>
      </c>
    </row>
    <row r="74" spans="1:4">
      <c r="A74" s="1483"/>
      <c r="B74" s="2114" t="s">
        <v>2101</v>
      </c>
      <c r="C74" s="1487">
        <f>C72+1</f>
        <v>24</v>
      </c>
      <c r="D74" s="1486" t="s">
        <v>1552</v>
      </c>
    </row>
    <row r="75" spans="1:4">
      <c r="A75" s="1483"/>
      <c r="B75" s="2114" t="s">
        <v>2101</v>
      </c>
      <c r="C75" s="1487">
        <f>C74+1</f>
        <v>25</v>
      </c>
      <c r="D75" s="1486" t="s">
        <v>1551</v>
      </c>
    </row>
    <row r="76" spans="1:4">
      <c r="A76" s="1483"/>
      <c r="B76" s="2114" t="s">
        <v>2101</v>
      </c>
      <c r="C76" s="1487">
        <f>C75+1</f>
        <v>26</v>
      </c>
      <c r="D76" s="1486" t="s">
        <v>1550</v>
      </c>
    </row>
    <row r="77" spans="1:4">
      <c r="A77" s="1483"/>
      <c r="B77" s="2114" t="s">
        <v>2101</v>
      </c>
      <c r="C77" s="1487">
        <f>C76+1</f>
        <v>27</v>
      </c>
      <c r="D77" s="1486" t="s">
        <v>1549</v>
      </c>
    </row>
    <row r="78" spans="1:4">
      <c r="A78" s="1483"/>
      <c r="B78" s="1499"/>
      <c r="C78" s="2115" t="s">
        <v>2094</v>
      </c>
      <c r="D78" s="1486" t="s">
        <v>1548</v>
      </c>
    </row>
    <row r="79" spans="1:4" ht="4.5" customHeight="1">
      <c r="A79" s="1483"/>
      <c r="D79" s="1489"/>
    </row>
    <row r="80" spans="1:4">
      <c r="A80" s="1483"/>
      <c r="B80" s="1498" t="s">
        <v>1547</v>
      </c>
      <c r="C80" s="1497"/>
      <c r="D80" s="1489"/>
    </row>
    <row r="81" spans="1:4" ht="4.5" customHeight="1">
      <c r="A81" s="1483"/>
      <c r="B81" s="1498"/>
      <c r="C81" s="1497"/>
      <c r="D81" s="1489"/>
    </row>
    <row r="82" spans="1:4">
      <c r="A82" s="1483"/>
      <c r="B82" s="2114" t="s">
        <v>2101</v>
      </c>
      <c r="C82" s="1487">
        <f>C77+1</f>
        <v>28</v>
      </c>
      <c r="D82" s="1486" t="s">
        <v>1546</v>
      </c>
    </row>
    <row r="83" spans="1:4">
      <c r="A83" s="1483"/>
      <c r="B83" s="2114" t="s">
        <v>2101</v>
      </c>
      <c r="C83" s="1487">
        <f>C82+1</f>
        <v>29</v>
      </c>
      <c r="D83" s="1496" t="s">
        <v>1545</v>
      </c>
    </row>
    <row r="84" spans="1:4">
      <c r="A84" s="1483"/>
      <c r="B84" s="2114" t="s">
        <v>2101</v>
      </c>
      <c r="C84" s="1487">
        <f>C83+1</f>
        <v>30</v>
      </c>
      <c r="D84" s="1486" t="s">
        <v>1544</v>
      </c>
    </row>
    <row r="85" spans="1:4">
      <c r="A85" s="1483"/>
      <c r="B85" s="2114" t="s">
        <v>2101</v>
      </c>
      <c r="C85" s="1487">
        <f>C84+1</f>
        <v>31</v>
      </c>
      <c r="D85" s="1486" t="s">
        <v>1543</v>
      </c>
    </row>
    <row r="86" spans="1:4" ht="4.5" customHeight="1">
      <c r="A86" s="1483"/>
      <c r="B86" s="1490"/>
      <c r="C86" s="1487"/>
      <c r="D86" s="1486"/>
    </row>
    <row r="87" spans="1:4" ht="14.1" customHeight="1">
      <c r="A87" s="1483"/>
      <c r="B87" s="1495" t="s">
        <v>1542</v>
      </c>
    </row>
    <row r="88" spans="1:4" ht="4.5" customHeight="1">
      <c r="A88" s="1483"/>
      <c r="B88" s="1495"/>
    </row>
    <row r="89" spans="1:4">
      <c r="A89" s="1483"/>
      <c r="B89" s="2114" t="s">
        <v>2094</v>
      </c>
      <c r="C89" s="1487">
        <f>C85+1</f>
        <v>32</v>
      </c>
      <c r="D89" s="1489" t="s">
        <v>2024</v>
      </c>
    </row>
    <row r="90" spans="1:4">
      <c r="A90" s="1483"/>
      <c r="B90" s="2114" t="s">
        <v>2094</v>
      </c>
      <c r="C90" s="1487">
        <v>32</v>
      </c>
      <c r="D90" s="1489" t="s">
        <v>1541</v>
      </c>
    </row>
    <row r="91" spans="1:4">
      <c r="A91" s="1483"/>
      <c r="B91" s="2114" t="s">
        <v>2094</v>
      </c>
      <c r="C91" s="1487">
        <v>33</v>
      </c>
      <c r="D91" s="1489" t="s">
        <v>1540</v>
      </c>
    </row>
    <row r="92" spans="1:4">
      <c r="A92" s="1483"/>
      <c r="B92" s="2114" t="s">
        <v>2094</v>
      </c>
      <c r="C92" s="1487">
        <v>34</v>
      </c>
      <c r="D92" s="1489" t="s">
        <v>1539</v>
      </c>
    </row>
    <row r="93" spans="1:4" ht="11.25" customHeight="1">
      <c r="A93" s="1483"/>
      <c r="B93" s="1494"/>
      <c r="C93" s="1487"/>
      <c r="D93" s="1493" t="s">
        <v>1538</v>
      </c>
    </row>
    <row r="94" spans="1:4">
      <c r="A94" s="1483"/>
      <c r="B94" s="2114" t="s">
        <v>2094</v>
      </c>
      <c r="C94" s="1487">
        <f>C92+1</f>
        <v>35</v>
      </c>
      <c r="D94" s="1486" t="s">
        <v>1537</v>
      </c>
    </row>
    <row r="95" spans="1:4">
      <c r="A95" s="1483"/>
      <c r="B95" s="2114" t="s">
        <v>2094</v>
      </c>
      <c r="C95" s="1487">
        <f>C94+1</f>
        <v>36</v>
      </c>
      <c r="D95" s="1486" t="s">
        <v>2025</v>
      </c>
    </row>
    <row r="96" spans="1:4">
      <c r="A96" s="1483"/>
      <c r="B96" s="2114" t="s">
        <v>2094</v>
      </c>
      <c r="C96" s="1487">
        <f>C95+1</f>
        <v>37</v>
      </c>
      <c r="D96" s="1486" t="s">
        <v>1536</v>
      </c>
    </row>
    <row r="97" spans="1:4" ht="10.5" customHeight="1">
      <c r="A97" s="1483"/>
      <c r="B97" s="1492"/>
      <c r="C97" s="1487"/>
      <c r="D97" s="1486" t="s">
        <v>1535</v>
      </c>
    </row>
    <row r="98" spans="1:4" ht="10.5" customHeight="1">
      <c r="A98" s="1483"/>
      <c r="B98" s="1492"/>
      <c r="C98" s="1487"/>
      <c r="D98" s="1486" t="s">
        <v>1534</v>
      </c>
    </row>
    <row r="99" spans="1:4">
      <c r="A99" s="1483"/>
      <c r="B99" s="2114" t="s">
        <v>2094</v>
      </c>
      <c r="C99" s="1487">
        <f>C96+1</f>
        <v>38</v>
      </c>
      <c r="D99" s="1491" t="s">
        <v>1533</v>
      </c>
    </row>
    <row r="100" spans="1:4">
      <c r="A100" s="1483"/>
      <c r="B100" s="1490"/>
      <c r="C100" s="1487"/>
      <c r="D100" s="1486" t="s">
        <v>1532</v>
      </c>
    </row>
    <row r="101" spans="1:4" ht="4.5" customHeight="1">
      <c r="A101" s="1483"/>
      <c r="D101" s="1489"/>
    </row>
    <row r="102" spans="1:4">
      <c r="A102" s="1483"/>
      <c r="B102" s="1488"/>
      <c r="C102" s="1487"/>
      <c r="D102" s="1486"/>
    </row>
    <row r="103" spans="1:4">
      <c r="A103" s="1483"/>
      <c r="D103" s="1486"/>
    </row>
  </sheetData>
  <sheetProtection sheet="1" objects="1" scenarios="1"/>
  <mergeCells count="3">
    <mergeCell ref="A1:D1"/>
    <mergeCell ref="A2:D2"/>
    <mergeCell ref="A3:D3"/>
  </mergeCells>
  <pageMargins left="0.52" right="0.25" top="0.41" bottom="0.37" header="0.17" footer="0.25"/>
  <pageSetup scale="77"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sheetPr codeName="Sheet21">
    <tabColor rgb="FFFFFF00"/>
    <pageSetUpPr autoPageBreaks="0"/>
  </sheetPr>
  <dimension ref="A1:E49"/>
  <sheetViews>
    <sheetView showGridLines="0" zoomScaleSheetLayoutView="100" workbookViewId="0">
      <selection activeCell="L19" sqref="L19"/>
    </sheetView>
  </sheetViews>
  <sheetFormatPr defaultColWidth="15.7109375" defaultRowHeight="12.75"/>
  <cols>
    <col min="1" max="1" width="31.85546875" style="1518" customWidth="1"/>
    <col min="2" max="2" width="18" style="1520" customWidth="1"/>
    <col min="3" max="3" width="2.42578125" style="1520" customWidth="1"/>
    <col min="4" max="4" width="16.7109375" style="1519" customWidth="1"/>
    <col min="5" max="5" width="14.85546875" style="1518" customWidth="1"/>
    <col min="6" max="16384" width="15.7109375" style="1518"/>
  </cols>
  <sheetData>
    <row r="1" spans="1:5">
      <c r="A1" s="2503" t="str">
        <f>'A-133 Cover'!A7</f>
        <v>LAGRANGE AREA DEPARTMENT OF SPECIAL EDUCATION</v>
      </c>
      <c r="B1" s="2503"/>
      <c r="C1" s="2503"/>
      <c r="D1" s="2503"/>
      <c r="E1" s="2503"/>
    </row>
    <row r="2" spans="1:5">
      <c r="A2" s="2504" t="str">
        <f>'A-133 Cover'!E7</f>
        <v>06-016-2040-61</v>
      </c>
      <c r="B2" s="2504"/>
      <c r="C2" s="2504"/>
      <c r="D2" s="2504"/>
      <c r="E2" s="2504"/>
    </row>
    <row r="3" spans="1:5" ht="4.5" customHeight="1"/>
    <row r="4" spans="1:5">
      <c r="A4" s="1539" t="s">
        <v>1626</v>
      </c>
      <c r="B4" s="1536"/>
      <c r="C4" s="1536"/>
      <c r="D4" s="1537"/>
      <c r="E4" s="1536"/>
    </row>
    <row r="5" spans="1:5">
      <c r="A5" s="1538"/>
      <c r="B5" s="1536"/>
      <c r="C5" s="1536"/>
      <c r="D5" s="1537"/>
      <c r="E5" s="1536"/>
    </row>
    <row r="6" spans="1:5">
      <c r="A6" s="1536" t="s">
        <v>1625</v>
      </c>
      <c r="B6" s="1536"/>
      <c r="C6" s="1536"/>
      <c r="D6" s="1537"/>
      <c r="E6" s="1536"/>
    </row>
    <row r="8" spans="1:5">
      <c r="A8" s="1530" t="s">
        <v>1624</v>
      </c>
    </row>
    <row r="10" spans="1:5">
      <c r="A10" s="1535" t="s">
        <v>1623</v>
      </c>
      <c r="B10" s="1534" t="s">
        <v>1622</v>
      </c>
      <c r="C10" s="1534"/>
      <c r="D10" s="1529">
        <f>SUM('Acct Summary 7-8'!C7:K7)</f>
        <v>5114583</v>
      </c>
    </row>
    <row r="11" spans="1:5">
      <c r="A11" s="1535" t="s">
        <v>1621</v>
      </c>
      <c r="B11" s="1534"/>
      <c r="C11" s="1534"/>
    </row>
    <row r="12" spans="1:5">
      <c r="A12" s="1535" t="s">
        <v>1620</v>
      </c>
      <c r="B12" s="1534" t="s">
        <v>1619</v>
      </c>
      <c r="C12" s="1534"/>
      <c r="D12" s="1533">
        <f>SUM('Revenues 9-14'!C112,'Revenues 9-14'!D112,'Revenues 9-14'!F112,'Revenues 9-14'!G112)</f>
        <v>678346</v>
      </c>
    </row>
    <row r="13" spans="1:5">
      <c r="A13" s="1535" t="s">
        <v>1618</v>
      </c>
      <c r="B13" s="1534"/>
      <c r="C13" s="1534"/>
    </row>
    <row r="14" spans="1:5">
      <c r="A14" s="1535" t="s">
        <v>1617</v>
      </c>
      <c r="B14" s="1534"/>
      <c r="C14" s="1534"/>
      <c r="D14" s="1533">
        <f>'ICR Computation 30'!E11</f>
        <v>0</v>
      </c>
    </row>
    <row r="15" spans="1:5">
      <c r="A15" s="1535"/>
      <c r="B15" s="1534"/>
      <c r="C15" s="1534"/>
    </row>
    <row r="16" spans="1:5">
      <c r="A16" s="1535" t="s">
        <v>1616</v>
      </c>
      <c r="B16" s="1534"/>
      <c r="C16" s="1534"/>
    </row>
    <row r="17" spans="1:4">
      <c r="A17" s="1535" t="s">
        <v>1970</v>
      </c>
      <c r="B17" s="1534" t="s">
        <v>1615</v>
      </c>
      <c r="C17" s="1534"/>
      <c r="D17" s="1533">
        <f>-SUM('Revenues 9-14'!C270:D270,'Revenues 9-14'!F270:G270)</f>
        <v>0</v>
      </c>
    </row>
    <row r="19" spans="1:4" ht="13.5" thickBot="1">
      <c r="A19" s="1532" t="s">
        <v>1614</v>
      </c>
      <c r="D19" s="1531">
        <f>SUM(D10:D17)</f>
        <v>5792929</v>
      </c>
    </row>
    <row r="20" spans="1:4" ht="21.75" customHeight="1" thickTop="1"/>
    <row r="21" spans="1:4">
      <c r="A21" s="1530" t="s">
        <v>1613</v>
      </c>
    </row>
    <row r="22" spans="1:4" ht="8.25" customHeight="1"/>
    <row r="23" spans="1:4">
      <c r="A23" s="1525" t="s">
        <v>1607</v>
      </c>
    </row>
    <row r="24" spans="1:4">
      <c r="A24" s="2501" t="s">
        <v>2102</v>
      </c>
      <c r="B24" s="2502"/>
      <c r="D24" s="1524">
        <v>14111</v>
      </c>
    </row>
    <row r="25" spans="1:4">
      <c r="A25" s="2501"/>
      <c r="B25" s="2502"/>
      <c r="D25" s="1524"/>
    </row>
    <row r="26" spans="1:4">
      <c r="A26" s="2501"/>
      <c r="B26" s="2502"/>
      <c r="D26" s="1524"/>
    </row>
    <row r="27" spans="1:4">
      <c r="A27" s="2501"/>
      <c r="B27" s="2502"/>
      <c r="D27" s="1524"/>
    </row>
    <row r="28" spans="1:4">
      <c r="A28" s="2501"/>
      <c r="B28" s="2502"/>
      <c r="D28" s="1524"/>
    </row>
    <row r="29" spans="1:4">
      <c r="A29" s="2501"/>
      <c r="B29" s="2502"/>
      <c r="D29" s="1524"/>
    </row>
    <row r="30" spans="1:4">
      <c r="A30" s="2501"/>
      <c r="B30" s="2502"/>
      <c r="D30" s="1524"/>
    </row>
    <row r="32" spans="1:4">
      <c r="A32" s="1530" t="s">
        <v>1612</v>
      </c>
      <c r="D32" s="1529">
        <f>SUM(D19:D30)</f>
        <v>5807040</v>
      </c>
    </row>
    <row r="33" spans="1:4">
      <c r="D33" s="1528"/>
    </row>
    <row r="34" spans="1:4">
      <c r="A34" s="1518" t="s">
        <v>1611</v>
      </c>
    </row>
    <row r="35" spans="1:4">
      <c r="A35" s="1518" t="s">
        <v>1610</v>
      </c>
      <c r="B35" s="1520" t="s">
        <v>1609</v>
      </c>
      <c r="D35" s="1527">
        <f>+' SEFA (3)'!F15</f>
        <v>5807040</v>
      </c>
    </row>
    <row r="37" spans="1:4">
      <c r="A37" s="1526" t="s">
        <v>1608</v>
      </c>
    </row>
    <row r="39" spans="1:4" ht="13.35" customHeight="1">
      <c r="A39" s="1525" t="s">
        <v>1607</v>
      </c>
    </row>
    <row r="40" spans="1:4">
      <c r="A40" s="2501"/>
      <c r="B40" s="2502"/>
      <c r="D40" s="1524"/>
    </row>
    <row r="41" spans="1:4">
      <c r="A41" s="2501"/>
      <c r="B41" s="2502"/>
      <c r="D41" s="1523"/>
    </row>
    <row r="42" spans="1:4">
      <c r="A42" s="2501"/>
      <c r="B42" s="2502"/>
      <c r="D42" s="1523"/>
    </row>
    <row r="43" spans="1:4">
      <c r="A43" s="2501"/>
      <c r="B43" s="2502"/>
      <c r="D43" s="1523"/>
    </row>
    <row r="44" spans="1:4">
      <c r="A44" s="2501"/>
      <c r="B44" s="2502"/>
      <c r="D44" s="1523"/>
    </row>
    <row r="45" spans="1:4">
      <c r="A45" s="2501"/>
      <c r="B45" s="2502"/>
      <c r="D45" s="1523"/>
    </row>
    <row r="47" spans="1:4">
      <c r="B47" s="1522" t="s">
        <v>1606</v>
      </c>
      <c r="C47" s="1522"/>
      <c r="D47" s="1521">
        <f>SUM(D35:D45)</f>
        <v>5807040</v>
      </c>
    </row>
    <row r="49" spans="2:4">
      <c r="B49" s="1522" t="s">
        <v>1605</v>
      </c>
      <c r="C49" s="1522"/>
      <c r="D49" s="1521">
        <f>D32-D47</f>
        <v>0</v>
      </c>
    </row>
  </sheetData>
  <sheetProtection sheet="1" objects="1" scenarios="1"/>
  <mergeCells count="15">
    <mergeCell ref="A27:B27"/>
    <mergeCell ref="A1:E1"/>
    <mergeCell ref="A2:E2"/>
    <mergeCell ref="A26:B26"/>
    <mergeCell ref="A25:B25"/>
    <mergeCell ref="A24:B24"/>
    <mergeCell ref="A43:B43"/>
    <mergeCell ref="A44:B44"/>
    <mergeCell ref="A45:B45"/>
    <mergeCell ref="A28:B28"/>
    <mergeCell ref="A29:B29"/>
    <mergeCell ref="A30:B30"/>
    <mergeCell ref="A40:B40"/>
    <mergeCell ref="A41:B41"/>
    <mergeCell ref="A42:B42"/>
  </mergeCells>
  <pageMargins left="0.6"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sheetPr codeName="Sheet22">
    <tabColor rgb="FFFFFF00"/>
  </sheetPr>
  <dimension ref="B1:L145"/>
  <sheetViews>
    <sheetView showGridLines="0" workbookViewId="0">
      <selection activeCell="L19" sqref="L19"/>
    </sheetView>
  </sheetViews>
  <sheetFormatPr defaultColWidth="33.5703125" defaultRowHeight="12.75"/>
  <cols>
    <col min="1" max="1" width="0.140625" style="1541" customWidth="1"/>
    <col min="2" max="2" width="45" style="1541" customWidth="1"/>
    <col min="3" max="3" width="9.42578125" style="1544" customWidth="1"/>
    <col min="4" max="4" width="13.7109375" style="1543" customWidth="1"/>
    <col min="5" max="6" width="13.7109375" style="1541" customWidth="1"/>
    <col min="7" max="10" width="13.7109375" style="1542" customWidth="1"/>
    <col min="11" max="11" width="13.7109375" style="1541" customWidth="1"/>
    <col min="12" max="12" width="2.7109375" style="1541" customWidth="1"/>
    <col min="13" max="16384" width="33.5703125" style="1541"/>
  </cols>
  <sheetData>
    <row r="1" spans="2:12" ht="11.85" customHeight="1">
      <c r="B1" s="2505" t="str">
        <f>'A-133 Cover'!A7</f>
        <v>LAGRANGE AREA DEPARTMENT OF SPECIAL EDUCATION</v>
      </c>
      <c r="C1" s="2506"/>
      <c r="D1" s="2506"/>
      <c r="E1" s="2506"/>
      <c r="F1" s="2506"/>
      <c r="G1" s="2506"/>
      <c r="H1" s="2506"/>
      <c r="I1" s="2506"/>
      <c r="J1" s="2506"/>
      <c r="K1" s="2506"/>
    </row>
    <row r="2" spans="2:12" ht="15">
      <c r="B2" s="2507" t="str">
        <f>'A-133 Cover'!E7</f>
        <v>06-016-2040-61</v>
      </c>
      <c r="C2" s="2507"/>
      <c r="D2" s="2507"/>
      <c r="E2" s="2507"/>
      <c r="F2" s="2507"/>
      <c r="G2" s="2507"/>
      <c r="H2" s="2507"/>
      <c r="I2" s="2507"/>
      <c r="J2" s="2507"/>
      <c r="K2" s="2507"/>
      <c r="L2" s="1589"/>
    </row>
    <row r="3" spans="2:12" ht="15">
      <c r="B3" s="2508" t="s">
        <v>1587</v>
      </c>
      <c r="C3" s="2508"/>
      <c r="D3" s="2508"/>
      <c r="E3" s="2508"/>
      <c r="F3" s="2508"/>
      <c r="G3" s="2508"/>
      <c r="H3" s="2508"/>
      <c r="I3" s="2508"/>
      <c r="J3" s="2508"/>
      <c r="K3" s="2508"/>
      <c r="L3" s="1589"/>
    </row>
    <row r="4" spans="2:12" ht="15">
      <c r="B4" s="2486" t="str">
        <f>'A-133 Cover'!A4</f>
        <v>Year Ending June 30, 2014</v>
      </c>
      <c r="C4" s="2486"/>
      <c r="D4" s="2486"/>
      <c r="E4" s="2486"/>
      <c r="F4" s="2486"/>
      <c r="G4" s="2486"/>
      <c r="H4" s="2486"/>
      <c r="I4" s="2486"/>
      <c r="J4" s="2486"/>
      <c r="K4" s="2486"/>
      <c r="L4" s="1589"/>
    </row>
    <row r="6" spans="2:12" ht="11.85" customHeight="1">
      <c r="B6" s="1588"/>
      <c r="C6" s="1587"/>
      <c r="D6" s="1586" t="s">
        <v>1659</v>
      </c>
      <c r="E6" s="1583" t="s">
        <v>679</v>
      </c>
      <c r="F6" s="1585"/>
      <c r="G6" s="1584" t="s">
        <v>1658</v>
      </c>
      <c r="H6" s="1583"/>
      <c r="I6" s="1582"/>
      <c r="J6" s="1581"/>
      <c r="K6" s="1580"/>
    </row>
    <row r="7" spans="2:12" ht="11.85" customHeight="1">
      <c r="B7" s="1579" t="s">
        <v>1657</v>
      </c>
      <c r="C7" s="1578" t="s">
        <v>1656</v>
      </c>
      <c r="D7" s="1577" t="s">
        <v>1655</v>
      </c>
      <c r="E7" s="1576" t="s">
        <v>1654</v>
      </c>
      <c r="F7" s="1575" t="s">
        <v>1654</v>
      </c>
      <c r="G7" s="1574" t="s">
        <v>1654</v>
      </c>
      <c r="H7" s="1573" t="s">
        <v>1654</v>
      </c>
      <c r="I7" s="1573" t="s">
        <v>1653</v>
      </c>
      <c r="J7" s="1572" t="s">
        <v>1652</v>
      </c>
      <c r="K7" s="1571" t="s">
        <v>31</v>
      </c>
    </row>
    <row r="8" spans="2:12" ht="11.85" customHeight="1">
      <c r="B8" s="1570" t="s">
        <v>1651</v>
      </c>
      <c r="C8" s="1578" t="s">
        <v>1650</v>
      </c>
      <c r="D8" s="1577" t="s">
        <v>1649</v>
      </c>
      <c r="E8" s="1576" t="s">
        <v>1949</v>
      </c>
      <c r="F8" s="1575" t="s">
        <v>2026</v>
      </c>
      <c r="G8" s="1574" t="s">
        <v>1949</v>
      </c>
      <c r="H8" s="1573" t="s">
        <v>2026</v>
      </c>
      <c r="I8" s="1573" t="s">
        <v>1648</v>
      </c>
      <c r="J8" s="1572" t="s">
        <v>1647</v>
      </c>
      <c r="K8" s="1571"/>
    </row>
    <row r="9" spans="2:12" ht="11.85" customHeight="1">
      <c r="B9" s="1570" t="s">
        <v>1646</v>
      </c>
      <c r="C9" s="1569" t="s">
        <v>1645</v>
      </c>
      <c r="D9" s="1568" t="s">
        <v>1644</v>
      </c>
      <c r="E9" s="1567" t="s">
        <v>1643</v>
      </c>
      <c r="F9" s="1566" t="s">
        <v>1642</v>
      </c>
      <c r="G9" s="1565" t="s">
        <v>1641</v>
      </c>
      <c r="H9" s="1564" t="s">
        <v>1640</v>
      </c>
      <c r="I9" s="1563" t="s">
        <v>1639</v>
      </c>
      <c r="J9" s="1563" t="s">
        <v>1638</v>
      </c>
      <c r="K9" s="1562" t="s">
        <v>1637</v>
      </c>
    </row>
    <row r="10" spans="2:12" ht="20.100000000000001" customHeight="1">
      <c r="B10" s="2084" t="s">
        <v>2148</v>
      </c>
      <c r="C10" s="2019"/>
      <c r="D10" s="2018"/>
      <c r="E10" s="2017"/>
      <c r="F10" s="2017"/>
      <c r="G10" s="2017"/>
      <c r="H10" s="2017"/>
      <c r="I10" s="2017"/>
      <c r="J10" s="2017"/>
      <c r="K10" s="2017"/>
    </row>
    <row r="11" spans="2:12" ht="20.100000000000001" customHeight="1">
      <c r="B11" s="2020" t="s">
        <v>2059</v>
      </c>
      <c r="C11" s="2019"/>
      <c r="D11" s="2018"/>
      <c r="E11" s="2017"/>
      <c r="F11" s="2017"/>
      <c r="G11" s="2017"/>
      <c r="H11" s="2017"/>
      <c r="I11" s="2017"/>
      <c r="J11" s="2017"/>
      <c r="K11" s="2017"/>
    </row>
    <row r="12" spans="2:12" ht="20.100000000000001" customHeight="1">
      <c r="B12" s="2020" t="s">
        <v>2060</v>
      </c>
      <c r="C12" s="2019">
        <v>17.259</v>
      </c>
      <c r="D12" s="2018" t="s">
        <v>2061</v>
      </c>
      <c r="E12" s="2017">
        <v>199810</v>
      </c>
      <c r="F12" s="2017">
        <v>14945</v>
      </c>
      <c r="G12" s="2017">
        <v>199810</v>
      </c>
      <c r="H12" s="2017">
        <v>14945</v>
      </c>
      <c r="I12" s="2017"/>
      <c r="J12" s="2017">
        <v>214755</v>
      </c>
      <c r="K12" s="2017">
        <v>243750</v>
      </c>
    </row>
    <row r="13" spans="2:12" ht="20.100000000000001" customHeight="1">
      <c r="B13" s="2020" t="s">
        <v>2062</v>
      </c>
      <c r="C13" s="2019">
        <v>17.259</v>
      </c>
      <c r="D13" s="2018" t="s">
        <v>2063</v>
      </c>
      <c r="E13" s="2017"/>
      <c r="F13" s="2017">
        <v>225183</v>
      </c>
      <c r="G13" s="2017"/>
      <c r="H13" s="2017">
        <v>225183</v>
      </c>
      <c r="I13" s="2017"/>
      <c r="J13" s="2017">
        <v>225183</v>
      </c>
      <c r="K13" s="2017">
        <v>249375</v>
      </c>
    </row>
    <row r="14" spans="2:12" ht="20.100000000000001" customHeight="1">
      <c r="B14" s="2020" t="s">
        <v>2064</v>
      </c>
      <c r="C14" s="2019"/>
      <c r="D14" s="2018"/>
      <c r="E14" s="2017">
        <v>199810</v>
      </c>
      <c r="F14" s="2017">
        <v>240128</v>
      </c>
      <c r="G14" s="2017">
        <v>199810</v>
      </c>
      <c r="H14" s="2017">
        <v>240128</v>
      </c>
      <c r="I14" s="2017">
        <v>0</v>
      </c>
      <c r="J14" s="2017">
        <v>439938</v>
      </c>
      <c r="K14" s="2017">
        <v>493125</v>
      </c>
    </row>
    <row r="15" spans="2:12" ht="20.100000000000001" customHeight="1">
      <c r="B15" s="2020"/>
      <c r="C15" s="2019"/>
      <c r="D15" s="2018"/>
      <c r="E15" s="2017"/>
      <c r="F15" s="2017"/>
      <c r="G15" s="2017"/>
      <c r="H15" s="2017"/>
      <c r="I15" s="2017"/>
      <c r="J15" s="2017"/>
      <c r="K15" s="2017"/>
    </row>
    <row r="16" spans="2:12" ht="20.100000000000001" customHeight="1">
      <c r="B16" s="2020" t="s">
        <v>2065</v>
      </c>
      <c r="C16" s="2019"/>
      <c r="D16" s="2018"/>
      <c r="E16" s="2017"/>
      <c r="F16" s="2017"/>
      <c r="G16" s="2017"/>
      <c r="H16" s="2017"/>
      <c r="I16" s="2017"/>
      <c r="J16" s="2017"/>
      <c r="K16" s="2017"/>
    </row>
    <row r="17" spans="2:12" ht="20.100000000000001" customHeight="1">
      <c r="B17" s="2020" t="s">
        <v>2066</v>
      </c>
      <c r="C17" s="2019"/>
      <c r="D17" s="2018"/>
      <c r="E17" s="2017"/>
      <c r="F17" s="2017"/>
      <c r="G17" s="2017"/>
      <c r="H17" s="2017"/>
      <c r="I17" s="2017"/>
      <c r="J17" s="2017"/>
      <c r="K17" s="2017"/>
    </row>
    <row r="18" spans="2:12" ht="20.100000000000001" customHeight="1">
      <c r="B18" s="2020" t="s">
        <v>2067</v>
      </c>
      <c r="C18" s="2019">
        <v>84.027000000000001</v>
      </c>
      <c r="D18" s="2018" t="s">
        <v>2068</v>
      </c>
      <c r="E18" s="2017"/>
      <c r="F18" s="2017">
        <f>+H18</f>
        <v>4279932</v>
      </c>
      <c r="G18" s="2017"/>
      <c r="H18" s="2017">
        <v>4279932</v>
      </c>
      <c r="I18" s="2017"/>
      <c r="J18" s="2017">
        <f>SUM(G18:I18)</f>
        <v>4279932</v>
      </c>
      <c r="K18" s="2017">
        <v>4421780</v>
      </c>
    </row>
    <row r="19" spans="2:12" ht="20.100000000000001" customHeight="1">
      <c r="B19" s="2020" t="s">
        <v>2069</v>
      </c>
      <c r="C19" s="2019">
        <v>84.027000000000001</v>
      </c>
      <c r="D19" s="2018" t="s">
        <v>2070</v>
      </c>
      <c r="E19" s="2017"/>
      <c r="F19" s="2017">
        <f>+H19</f>
        <v>633428</v>
      </c>
      <c r="G19" s="2017"/>
      <c r="H19" s="2017">
        <v>633428</v>
      </c>
      <c r="I19" s="2017"/>
      <c r="J19" s="2081">
        <f>SUM(G19:I19)</f>
        <v>633428</v>
      </c>
      <c r="K19" s="2017">
        <v>672401</v>
      </c>
    </row>
    <row r="20" spans="2:12" ht="20.100000000000001" customHeight="1">
      <c r="B20" s="2020" t="s">
        <v>2071</v>
      </c>
      <c r="C20" s="2019"/>
      <c r="D20" s="2018"/>
      <c r="E20" s="2017">
        <v>0</v>
      </c>
      <c r="F20" s="2017">
        <f>+SUM(F18:F19)</f>
        <v>4913360</v>
      </c>
      <c r="G20" s="2017">
        <v>0</v>
      </c>
      <c r="H20" s="2017">
        <f>+SUM(H18:H19)</f>
        <v>4913360</v>
      </c>
      <c r="I20" s="2017">
        <v>0</v>
      </c>
      <c r="J20" s="2017">
        <f>+SUM(J18:J19)</f>
        <v>4913360</v>
      </c>
      <c r="K20" s="2017">
        <v>5094181</v>
      </c>
    </row>
    <row r="21" spans="2:12" ht="20.100000000000001" customHeight="1">
      <c r="B21" s="2020"/>
      <c r="C21" s="2019"/>
      <c r="D21" s="2018"/>
      <c r="E21" s="2017"/>
      <c r="F21" s="2017"/>
      <c r="G21" s="2017"/>
      <c r="H21" s="2017"/>
      <c r="I21" s="2017"/>
      <c r="J21" s="2017"/>
      <c r="K21" s="2017"/>
    </row>
    <row r="22" spans="2:12" ht="20.100000000000001" customHeight="1">
      <c r="B22" s="2020" t="s">
        <v>2072</v>
      </c>
      <c r="C22" s="2019">
        <v>84.173000000000002</v>
      </c>
      <c r="D22" s="2018" t="s">
        <v>2073</v>
      </c>
      <c r="E22" s="2017"/>
      <c r="F22" s="2017">
        <v>103666</v>
      </c>
      <c r="G22" s="2017"/>
      <c r="H22" s="2017">
        <v>103666</v>
      </c>
      <c r="I22" s="2017"/>
      <c r="J22" s="2017">
        <v>103666</v>
      </c>
      <c r="K22" s="2017">
        <v>123949</v>
      </c>
    </row>
    <row r="23" spans="2:12" ht="20.100000000000001" customHeight="1">
      <c r="B23" s="2020" t="s">
        <v>2074</v>
      </c>
      <c r="C23" s="2019">
        <v>84.173000000000002</v>
      </c>
      <c r="D23" s="2018" t="s">
        <v>2070</v>
      </c>
      <c r="E23" s="2017"/>
      <c r="F23" s="2017">
        <v>44918</v>
      </c>
      <c r="G23" s="2017"/>
      <c r="H23" s="2017">
        <v>44918</v>
      </c>
      <c r="I23" s="2017"/>
      <c r="J23" s="2017">
        <v>44918</v>
      </c>
      <c r="K23" s="2017">
        <v>44918</v>
      </c>
    </row>
    <row r="24" spans="2:12" ht="20.100000000000001" customHeight="1">
      <c r="B24" s="2020" t="s">
        <v>2075</v>
      </c>
      <c r="C24" s="2019"/>
      <c r="D24" s="2018"/>
      <c r="E24" s="2017">
        <v>0</v>
      </c>
      <c r="F24" s="2017">
        <v>148584</v>
      </c>
      <c r="G24" s="2017">
        <v>0</v>
      </c>
      <c r="H24" s="2017">
        <v>148584</v>
      </c>
      <c r="I24" s="2017">
        <v>0</v>
      </c>
      <c r="J24" s="2017">
        <v>148584</v>
      </c>
      <c r="K24" s="2017">
        <v>168867</v>
      </c>
      <c r="L24" s="1559"/>
    </row>
    <row r="25" spans="2:12">
      <c r="B25" s="2020"/>
      <c r="C25" s="2019"/>
      <c r="D25" s="2018"/>
      <c r="E25" s="2017"/>
      <c r="F25" s="2017"/>
      <c r="G25" s="2017"/>
      <c r="H25" s="2017"/>
      <c r="I25" s="2017"/>
      <c r="J25" s="2017"/>
      <c r="K25" s="2017"/>
      <c r="L25" s="1559"/>
    </row>
    <row r="26" spans="2:12" ht="13.5" customHeight="1">
      <c r="B26" s="2020"/>
      <c r="C26" s="2019"/>
      <c r="D26" s="2018"/>
      <c r="E26" s="2017"/>
      <c r="F26" s="2017"/>
      <c r="G26" s="2017"/>
      <c r="H26" s="2017"/>
      <c r="I26" s="2017"/>
      <c r="J26" s="2017"/>
      <c r="K26" s="2017"/>
      <c r="L26" s="1559"/>
    </row>
    <row r="27" spans="2:12" ht="9.6" customHeight="1">
      <c r="B27" s="1526"/>
      <c r="G27" s="1541"/>
      <c r="H27" s="1541"/>
    </row>
    <row r="28" spans="2:12" s="2024" customFormat="1" ht="13.5" customHeight="1">
      <c r="B28" s="2129" t="s">
        <v>2149</v>
      </c>
      <c r="C28" s="2027"/>
      <c r="D28" s="2026"/>
      <c r="I28" s="2025"/>
      <c r="J28" s="2025"/>
    </row>
    <row r="29" spans="2:12" s="2024" customFormat="1" ht="13.5" customHeight="1">
      <c r="B29" s="2129" t="s">
        <v>2150</v>
      </c>
      <c r="C29" s="2027"/>
      <c r="D29" s="2026"/>
      <c r="I29" s="2025"/>
      <c r="J29" s="2025"/>
    </row>
    <row r="30" spans="2:12" s="2024" customFormat="1" ht="9.6" customHeight="1">
      <c r="B30" s="2022"/>
      <c r="C30" s="2027"/>
      <c r="D30" s="2026"/>
      <c r="I30" s="2025"/>
      <c r="J30" s="2025"/>
    </row>
    <row r="31" spans="2:12" ht="13.5" customHeight="1">
      <c r="B31" s="1530" t="s">
        <v>1636</v>
      </c>
      <c r="G31" s="1541"/>
      <c r="H31" s="1541"/>
    </row>
    <row r="32" spans="2:12" ht="9.6" customHeight="1">
      <c r="B32" s="1558"/>
      <c r="C32" s="1557"/>
      <c r="D32" s="1556"/>
      <c r="E32" s="1518"/>
      <c r="F32" s="1518"/>
      <c r="G32" s="1541"/>
      <c r="H32" s="1541"/>
    </row>
    <row r="33" spans="2:11" ht="11.1" customHeight="1">
      <c r="B33" s="1553" t="s">
        <v>1635</v>
      </c>
      <c r="C33" s="1555"/>
      <c r="D33" s="1555"/>
      <c r="E33" s="1555"/>
      <c r="F33" s="1555"/>
      <c r="G33" s="1555"/>
      <c r="H33" s="1552"/>
      <c r="I33" s="1552"/>
      <c r="J33" s="1552"/>
      <c r="K33" s="1552"/>
    </row>
    <row r="34" spans="2:11" ht="11.1" customHeight="1">
      <c r="B34" s="1554" t="s">
        <v>1634</v>
      </c>
      <c r="C34" s="1552"/>
      <c r="D34" s="1552"/>
      <c r="E34" s="1552"/>
      <c r="F34" s="1552"/>
      <c r="G34" s="1552"/>
      <c r="H34" s="1552"/>
      <c r="I34" s="1552"/>
      <c r="J34" s="1552"/>
      <c r="K34" s="1552"/>
    </row>
    <row r="35" spans="2:11" ht="11.1" customHeight="1">
      <c r="B35" s="1553" t="s">
        <v>1633</v>
      </c>
      <c r="C35" s="1552"/>
      <c r="D35" s="1552"/>
      <c r="E35" s="1552"/>
      <c r="F35" s="1552"/>
      <c r="G35" s="1552"/>
      <c r="H35" s="1552"/>
      <c r="I35" s="1552"/>
      <c r="J35" s="1552"/>
      <c r="K35" s="1552"/>
    </row>
    <row r="36" spans="2:11" ht="11.1" customHeight="1">
      <c r="B36" s="1546" t="s">
        <v>1632</v>
      </c>
      <c r="C36" s="1549"/>
      <c r="D36" s="1548"/>
      <c r="E36" s="1546"/>
      <c r="F36" s="1546"/>
      <c r="G36" s="1546"/>
      <c r="H36" s="1546"/>
      <c r="I36" s="1547"/>
      <c r="J36" s="1547"/>
      <c r="K36" s="1546"/>
    </row>
    <row r="37" spans="2:11" ht="11.1" customHeight="1">
      <c r="B37" s="1551" t="s">
        <v>1631</v>
      </c>
      <c r="C37" s="1549"/>
      <c r="D37" s="1548"/>
      <c r="E37" s="1546"/>
      <c r="F37" s="1546"/>
      <c r="G37" s="1546"/>
      <c r="H37" s="1546"/>
      <c r="I37" s="1547"/>
      <c r="J37" s="1547"/>
      <c r="K37" s="1546"/>
    </row>
    <row r="38" spans="2:11" ht="13.5">
      <c r="B38" s="1550" t="s">
        <v>1630</v>
      </c>
      <c r="C38" s="1549"/>
      <c r="D38" s="1548"/>
      <c r="E38" s="1546"/>
      <c r="F38" s="1546"/>
      <c r="G38" s="1546"/>
      <c r="H38" s="1546"/>
      <c r="I38" s="1547"/>
      <c r="J38" s="1547"/>
      <c r="K38" s="1546"/>
    </row>
    <row r="39" spans="2:11" ht="11.1" customHeight="1">
      <c r="B39" s="1546" t="s">
        <v>1629</v>
      </c>
      <c r="G39" s="1541"/>
      <c r="H39" s="1541"/>
    </row>
    <row r="40" spans="2:11" ht="11.1" customHeight="1">
      <c r="B40" s="1546" t="s">
        <v>1628</v>
      </c>
      <c r="G40" s="1541"/>
      <c r="H40" s="1541"/>
    </row>
    <row r="41" spans="2:11" ht="11.1" customHeight="1">
      <c r="B41" s="1546" t="s">
        <v>1627</v>
      </c>
      <c r="G41" s="1541"/>
      <c r="H41" s="1541"/>
    </row>
    <row r="42" spans="2:11" ht="13.5" customHeight="1">
      <c r="K42" s="1545"/>
    </row>
    <row r="43" spans="2:11" ht="13.5" customHeight="1">
      <c r="K43" s="1545"/>
    </row>
    <row r="44" spans="2:11" ht="13.5" customHeight="1">
      <c r="K44" s="1545"/>
    </row>
    <row r="45" spans="2:11" ht="13.5" customHeight="1">
      <c r="G45" s="1541"/>
      <c r="H45" s="1541"/>
    </row>
    <row r="46" spans="2:11" ht="13.5" customHeight="1">
      <c r="G46" s="1541"/>
      <c r="H46" s="1541"/>
    </row>
    <row r="47" spans="2:11" ht="13.5" customHeight="1">
      <c r="G47" s="1541"/>
      <c r="H47" s="1541"/>
    </row>
    <row r="48" spans="2:11" ht="13.5" customHeight="1">
      <c r="G48" s="1541"/>
      <c r="H48" s="1541"/>
    </row>
    <row r="49" spans="7:8" ht="13.5" customHeight="1">
      <c r="G49" s="1541"/>
      <c r="H49" s="1541"/>
    </row>
    <row r="50" spans="7:8" ht="13.5" customHeight="1">
      <c r="G50" s="1541"/>
      <c r="H50" s="1541"/>
    </row>
    <row r="51" spans="7:8" ht="13.5" customHeight="1">
      <c r="G51" s="1541"/>
      <c r="H51" s="1541"/>
    </row>
    <row r="52" spans="7:8" ht="13.5" customHeight="1"/>
    <row r="53" spans="7:8" ht="13.5" customHeight="1"/>
    <row r="54" spans="7:8" ht="13.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25.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4.7" customHeight="1"/>
    <row r="105" ht="12.2"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4.7" customHeight="1"/>
    <row r="145" ht="12.2" customHeight="1"/>
  </sheetData>
  <sheetProtection sheet="1" objects="1" scenarios="1"/>
  <mergeCells count="4">
    <mergeCell ref="B1:K1"/>
    <mergeCell ref="B2:K2"/>
    <mergeCell ref="B3:K3"/>
    <mergeCell ref="B4:K4"/>
  </mergeCells>
  <pageMargins left="0.34" right="0.15" top="0.57999999999999996" bottom="0.5" header="0.4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sheetPr>
    <tabColor rgb="FFFFFF00"/>
  </sheetPr>
  <dimension ref="B1:L140"/>
  <sheetViews>
    <sheetView showGridLines="0" workbookViewId="0">
      <selection activeCell="L19" sqref="L19"/>
    </sheetView>
  </sheetViews>
  <sheetFormatPr defaultColWidth="33.5703125" defaultRowHeight="12.75"/>
  <cols>
    <col min="1" max="1" width="0.140625" style="1970" customWidth="1"/>
    <col min="2" max="2" width="42.85546875" style="1970" customWidth="1"/>
    <col min="3" max="3" width="9.42578125" style="1973" customWidth="1"/>
    <col min="4" max="4" width="13.7109375" style="1972" customWidth="1"/>
    <col min="5" max="6" width="13.7109375" style="1970" customWidth="1"/>
    <col min="7" max="10" width="13.7109375" style="1971" customWidth="1"/>
    <col min="11" max="11" width="13.7109375" style="1970" customWidth="1"/>
    <col min="12" max="12" width="2.7109375" style="1970" customWidth="1"/>
    <col min="13" max="16384" width="33.5703125" style="1970"/>
  </cols>
  <sheetData>
    <row r="1" spans="2:12" ht="11.85" customHeight="1">
      <c r="B1" s="2505" t="str">
        <f>'A-133 Cover'!A7</f>
        <v>LAGRANGE AREA DEPARTMENT OF SPECIAL EDUCATION</v>
      </c>
      <c r="C1" s="2506"/>
      <c r="D1" s="2506"/>
      <c r="E1" s="2506"/>
      <c r="F1" s="2506"/>
      <c r="G1" s="2506"/>
      <c r="H1" s="2506"/>
      <c r="I1" s="2506"/>
      <c r="J1" s="2506"/>
      <c r="K1" s="2506"/>
    </row>
    <row r="2" spans="2:12" ht="15">
      <c r="B2" s="2507" t="str">
        <f>'A-133 Cover'!E7</f>
        <v>06-016-2040-61</v>
      </c>
      <c r="C2" s="2507"/>
      <c r="D2" s="2507"/>
      <c r="E2" s="2507"/>
      <c r="F2" s="2507"/>
      <c r="G2" s="2507"/>
      <c r="H2" s="2507"/>
      <c r="I2" s="2507"/>
      <c r="J2" s="2507"/>
      <c r="K2" s="2507"/>
      <c r="L2" s="2016"/>
    </row>
    <row r="3" spans="2:12" ht="15">
      <c r="B3" s="2508" t="s">
        <v>1587</v>
      </c>
      <c r="C3" s="2508"/>
      <c r="D3" s="2508"/>
      <c r="E3" s="2508"/>
      <c r="F3" s="2508"/>
      <c r="G3" s="2508"/>
      <c r="H3" s="2508"/>
      <c r="I3" s="2508"/>
      <c r="J3" s="2508"/>
      <c r="K3" s="2508"/>
      <c r="L3" s="2016"/>
    </row>
    <row r="4" spans="2:12" ht="15">
      <c r="B4" s="2486" t="str">
        <f>'A-133 Cover'!A4</f>
        <v>Year Ending June 30, 2014</v>
      </c>
      <c r="C4" s="2486"/>
      <c r="D4" s="2486"/>
      <c r="E4" s="2486"/>
      <c r="F4" s="2486"/>
      <c r="G4" s="2486"/>
      <c r="H4" s="2486"/>
      <c r="I4" s="2486"/>
      <c r="J4" s="2486"/>
      <c r="K4" s="2486"/>
      <c r="L4" s="2016"/>
    </row>
    <row r="6" spans="2:12" ht="11.85" customHeight="1">
      <c r="B6" s="2015"/>
      <c r="C6" s="2014"/>
      <c r="D6" s="2013" t="s">
        <v>1659</v>
      </c>
      <c r="E6" s="2010" t="s">
        <v>679</v>
      </c>
      <c r="F6" s="2012"/>
      <c r="G6" s="2011" t="s">
        <v>1658</v>
      </c>
      <c r="H6" s="2010"/>
      <c r="I6" s="2009"/>
      <c r="J6" s="2008"/>
      <c r="K6" s="2007"/>
    </row>
    <row r="7" spans="2:12" ht="11.85" customHeight="1">
      <c r="B7" s="2006" t="s">
        <v>1657</v>
      </c>
      <c r="C7" s="2005" t="s">
        <v>1656</v>
      </c>
      <c r="D7" s="2004" t="s">
        <v>1655</v>
      </c>
      <c r="E7" s="2003" t="s">
        <v>1654</v>
      </c>
      <c r="F7" s="2002" t="s">
        <v>1654</v>
      </c>
      <c r="G7" s="2001" t="s">
        <v>1654</v>
      </c>
      <c r="H7" s="2000" t="s">
        <v>1654</v>
      </c>
      <c r="I7" s="2000" t="s">
        <v>1653</v>
      </c>
      <c r="J7" s="1999" t="s">
        <v>1652</v>
      </c>
      <c r="K7" s="1998" t="s">
        <v>31</v>
      </c>
    </row>
    <row r="8" spans="2:12" ht="11.85" customHeight="1">
      <c r="B8" s="1997" t="s">
        <v>1651</v>
      </c>
      <c r="C8" s="2005" t="s">
        <v>1650</v>
      </c>
      <c r="D8" s="2004" t="s">
        <v>1649</v>
      </c>
      <c r="E8" s="2003" t="s">
        <v>1949</v>
      </c>
      <c r="F8" s="2002" t="s">
        <v>2026</v>
      </c>
      <c r="G8" s="2001" t="s">
        <v>1949</v>
      </c>
      <c r="H8" s="2000" t="s">
        <v>2026</v>
      </c>
      <c r="I8" s="2000" t="s">
        <v>1648</v>
      </c>
      <c r="J8" s="1999" t="s">
        <v>1647</v>
      </c>
      <c r="K8" s="1998"/>
    </row>
    <row r="9" spans="2:12" ht="11.85" customHeight="1">
      <c r="B9" s="1997" t="s">
        <v>1646</v>
      </c>
      <c r="C9" s="1996" t="s">
        <v>1645</v>
      </c>
      <c r="D9" s="1995" t="s">
        <v>1644</v>
      </c>
      <c r="E9" s="1994" t="s">
        <v>1643</v>
      </c>
      <c r="F9" s="1993" t="s">
        <v>1642</v>
      </c>
      <c r="G9" s="1992" t="s">
        <v>1641</v>
      </c>
      <c r="H9" s="1991" t="s">
        <v>1640</v>
      </c>
      <c r="I9" s="1990" t="s">
        <v>1639</v>
      </c>
      <c r="J9" s="1990" t="s">
        <v>1638</v>
      </c>
      <c r="K9" s="1989" t="s">
        <v>1637</v>
      </c>
    </row>
    <row r="10" spans="2:12" ht="20.100000000000001" customHeight="1">
      <c r="B10" s="2077" t="s">
        <v>2076</v>
      </c>
      <c r="C10" s="2076"/>
      <c r="D10" s="2075"/>
      <c r="E10" s="2074"/>
      <c r="F10" s="2074"/>
      <c r="G10" s="2074"/>
      <c r="H10" s="2074"/>
      <c r="I10" s="2074"/>
      <c r="J10" s="2074"/>
      <c r="K10" s="2074"/>
    </row>
    <row r="11" spans="2:12" ht="20.100000000000001" customHeight="1">
      <c r="B11" s="2077" t="s">
        <v>2077</v>
      </c>
      <c r="C11" s="2076"/>
      <c r="D11" s="2075"/>
      <c r="E11" s="2074"/>
      <c r="F11" s="2074"/>
      <c r="G11" s="2074"/>
      <c r="H11" s="2074"/>
      <c r="I11" s="2074"/>
      <c r="J11" s="2074"/>
      <c r="K11" s="2074"/>
    </row>
    <row r="12" spans="2:12" ht="20.100000000000001" customHeight="1">
      <c r="B12" s="2077" t="s">
        <v>2078</v>
      </c>
      <c r="C12" s="2076" t="s">
        <v>2079</v>
      </c>
      <c r="D12" s="2075" t="s">
        <v>2080</v>
      </c>
      <c r="E12" s="2074">
        <v>42685</v>
      </c>
      <c r="F12" s="2074">
        <v>17359</v>
      </c>
      <c r="G12" s="2074">
        <v>42685</v>
      </c>
      <c r="H12" s="2074">
        <v>17359</v>
      </c>
      <c r="I12" s="2074"/>
      <c r="J12" s="2074">
        <v>60044</v>
      </c>
      <c r="K12" s="2074">
        <v>53621</v>
      </c>
    </row>
    <row r="13" spans="2:12" ht="20.100000000000001" customHeight="1">
      <c r="B13" s="2077"/>
      <c r="C13" s="2076"/>
      <c r="D13" s="2075"/>
      <c r="E13" s="2074"/>
      <c r="F13" s="2074"/>
      <c r="G13" s="2074"/>
      <c r="H13" s="2074"/>
      <c r="I13" s="2074"/>
      <c r="J13" s="2074"/>
      <c r="K13" s="2074"/>
    </row>
    <row r="14" spans="2:12" ht="20.100000000000001" customHeight="1">
      <c r="B14" s="2077" t="s">
        <v>2078</v>
      </c>
      <c r="C14" s="2076" t="s">
        <v>2079</v>
      </c>
      <c r="D14" s="2075" t="s">
        <v>2081</v>
      </c>
      <c r="E14" s="2074"/>
      <c r="F14" s="2074">
        <v>54773</v>
      </c>
      <c r="G14" s="2074"/>
      <c r="H14" s="2074">
        <v>54773</v>
      </c>
      <c r="I14" s="2074"/>
      <c r="J14" s="2074">
        <v>54773</v>
      </c>
      <c r="K14" s="2074">
        <v>66898</v>
      </c>
    </row>
    <row r="15" spans="2:12" ht="20.100000000000001" customHeight="1">
      <c r="B15" s="2077"/>
      <c r="C15" s="2076"/>
      <c r="D15" s="2075"/>
      <c r="E15" s="2074"/>
      <c r="F15" s="2074"/>
      <c r="G15" s="2074"/>
      <c r="H15" s="2074"/>
      <c r="I15" s="2074"/>
      <c r="J15" s="2074"/>
      <c r="K15" s="2074"/>
    </row>
    <row r="16" spans="2:12" ht="20.100000000000001" customHeight="1">
      <c r="B16" s="2077" t="s">
        <v>2082</v>
      </c>
      <c r="C16" s="2045"/>
      <c r="D16" s="2044"/>
      <c r="E16" s="2043"/>
      <c r="F16" s="2043"/>
      <c r="G16" s="2043"/>
      <c r="H16" s="2043"/>
      <c r="I16" s="2043"/>
      <c r="J16" s="2043"/>
      <c r="K16" s="2043"/>
    </row>
    <row r="17" spans="2:12" ht="20.100000000000001" customHeight="1">
      <c r="B17" s="2077" t="s">
        <v>2083</v>
      </c>
      <c r="C17" s="2045"/>
      <c r="D17" s="2044"/>
      <c r="E17" s="2043"/>
      <c r="F17" s="2043"/>
      <c r="G17" s="2043"/>
      <c r="H17" s="2043"/>
      <c r="I17" s="2043"/>
      <c r="J17" s="2043"/>
      <c r="K17" s="2043"/>
    </row>
    <row r="18" spans="2:12" ht="21.75" customHeight="1">
      <c r="B18" s="2077" t="s">
        <v>2084</v>
      </c>
      <c r="C18" s="2076">
        <v>84.126000000000005</v>
      </c>
      <c r="D18" s="2075" t="s">
        <v>2085</v>
      </c>
      <c r="E18" s="2074" t="s">
        <v>2086</v>
      </c>
      <c r="F18" s="2074">
        <v>76869</v>
      </c>
      <c r="G18" s="2074"/>
      <c r="H18" s="2074">
        <v>76869</v>
      </c>
      <c r="I18" s="2074"/>
      <c r="J18" s="2074">
        <v>76869</v>
      </c>
      <c r="K18" s="2074">
        <v>102495</v>
      </c>
    </row>
    <row r="19" spans="2:12" ht="20.100000000000001" customHeight="1">
      <c r="B19" s="2077"/>
      <c r="C19" s="2076"/>
      <c r="D19" s="2075"/>
      <c r="E19" s="2074"/>
      <c r="F19" s="2074"/>
      <c r="G19" s="2074"/>
      <c r="H19" s="2074"/>
      <c r="I19" s="2074"/>
      <c r="J19" s="2074"/>
      <c r="K19" s="2074"/>
    </row>
    <row r="20" spans="2:12" ht="20.100000000000001" customHeight="1">
      <c r="B20" s="2077" t="s">
        <v>2087</v>
      </c>
      <c r="C20" s="2076">
        <v>84.126000000000005</v>
      </c>
      <c r="D20" s="2075" t="s">
        <v>2088</v>
      </c>
      <c r="E20" s="2074" t="s">
        <v>2086</v>
      </c>
      <c r="F20" s="2074">
        <v>101211</v>
      </c>
      <c r="G20" s="2074"/>
      <c r="H20" s="2074">
        <v>101211</v>
      </c>
      <c r="I20" s="2074"/>
      <c r="J20" s="2074">
        <v>101211</v>
      </c>
      <c r="K20" s="2074">
        <v>134949</v>
      </c>
    </row>
    <row r="21" spans="2:12" ht="20.100000000000001" customHeight="1">
      <c r="B21" s="2077"/>
      <c r="C21" s="2076"/>
      <c r="D21" s="2075"/>
      <c r="E21" s="2074"/>
      <c r="F21" s="2074"/>
      <c r="G21" s="2074"/>
      <c r="H21" s="2074"/>
      <c r="I21" s="2074"/>
      <c r="J21" s="2074"/>
      <c r="K21" s="2074"/>
    </row>
    <row r="22" spans="2:12" ht="20.100000000000001" customHeight="1">
      <c r="B22" s="2077" t="s">
        <v>2089</v>
      </c>
      <c r="C22" s="2076"/>
      <c r="D22" s="2075"/>
      <c r="E22" s="2074">
        <v>42685</v>
      </c>
      <c r="F22" s="2074">
        <v>5312156</v>
      </c>
      <c r="G22" s="2074">
        <v>42685</v>
      </c>
      <c r="H22" s="2074">
        <v>5312156</v>
      </c>
      <c r="I22" s="2074">
        <v>0</v>
      </c>
      <c r="J22" s="2074">
        <v>5354841</v>
      </c>
      <c r="K22" s="2074">
        <v>5621011</v>
      </c>
      <c r="L22" s="1988"/>
    </row>
    <row r="23" spans="2:12">
      <c r="B23" s="2077"/>
      <c r="C23" s="2076"/>
      <c r="D23" s="2075"/>
      <c r="E23" s="2074"/>
      <c r="F23" s="2074"/>
      <c r="G23" s="2074"/>
      <c r="H23" s="2074"/>
      <c r="I23" s="2074"/>
      <c r="J23" s="2074"/>
      <c r="K23" s="2074"/>
      <c r="L23" s="1988"/>
    </row>
    <row r="24" spans="2:12" ht="13.5" customHeight="1">
      <c r="B24" s="2077"/>
      <c r="C24" s="2076"/>
      <c r="D24" s="2075"/>
      <c r="E24" s="2074"/>
      <c r="F24" s="2074"/>
      <c r="G24" s="2074"/>
      <c r="H24" s="2074"/>
      <c r="I24" s="2074"/>
      <c r="J24" s="2074"/>
      <c r="K24" s="2074"/>
      <c r="L24" s="1988"/>
    </row>
    <row r="25" spans="2:12" ht="9.6" customHeight="1">
      <c r="B25" s="1968"/>
      <c r="G25" s="1970"/>
      <c r="H25" s="1970"/>
    </row>
    <row r="26" spans="2:12" ht="13.5" customHeight="1">
      <c r="B26" s="1969" t="s">
        <v>1636</v>
      </c>
      <c r="G26" s="1970"/>
      <c r="H26" s="1970"/>
    </row>
    <row r="27" spans="2:12" ht="9.6" customHeight="1">
      <c r="B27" s="1987"/>
      <c r="C27" s="1986"/>
      <c r="D27" s="1985"/>
      <c r="E27" s="1967"/>
      <c r="F27" s="1967"/>
      <c r="G27" s="1970"/>
      <c r="H27" s="1970"/>
    </row>
    <row r="28" spans="2:12" ht="11.1" customHeight="1">
      <c r="B28" s="1982" t="s">
        <v>1635</v>
      </c>
      <c r="C28" s="1984"/>
      <c r="D28" s="1984"/>
      <c r="E28" s="1984"/>
      <c r="F28" s="1984"/>
      <c r="G28" s="1984"/>
      <c r="H28" s="1981"/>
      <c r="I28" s="1981"/>
      <c r="J28" s="1981"/>
      <c r="K28" s="1981"/>
    </row>
    <row r="29" spans="2:12" ht="11.1" customHeight="1">
      <c r="B29" s="1983" t="s">
        <v>1634</v>
      </c>
      <c r="C29" s="1981"/>
      <c r="D29" s="1981"/>
      <c r="E29" s="1981"/>
      <c r="F29" s="1981"/>
      <c r="G29" s="1981"/>
      <c r="H29" s="1981"/>
      <c r="I29" s="1981"/>
      <c r="J29" s="1981"/>
      <c r="K29" s="1981"/>
    </row>
    <row r="30" spans="2:12" ht="11.1" customHeight="1">
      <c r="B30" s="1982" t="s">
        <v>1633</v>
      </c>
      <c r="C30" s="1981"/>
      <c r="D30" s="1981"/>
      <c r="E30" s="1981"/>
      <c r="F30" s="1981"/>
      <c r="G30" s="1981"/>
      <c r="H30" s="1981"/>
      <c r="I30" s="1981"/>
      <c r="J30" s="1981"/>
      <c r="K30" s="1981"/>
    </row>
    <row r="31" spans="2:12" ht="11.1" customHeight="1">
      <c r="B31" s="1975" t="s">
        <v>1632</v>
      </c>
      <c r="C31" s="1978"/>
      <c r="D31" s="1977"/>
      <c r="E31" s="1975"/>
      <c r="F31" s="1975"/>
      <c r="G31" s="1975"/>
      <c r="H31" s="1975"/>
      <c r="I31" s="1976"/>
      <c r="J31" s="1976"/>
      <c r="K31" s="1975"/>
    </row>
    <row r="32" spans="2:12" ht="11.1" customHeight="1">
      <c r="B32" s="1980" t="s">
        <v>1631</v>
      </c>
      <c r="C32" s="1978"/>
      <c r="D32" s="1977"/>
      <c r="E32" s="1975"/>
      <c r="F32" s="1975"/>
      <c r="G32" s="1975"/>
      <c r="H32" s="1975"/>
      <c r="I32" s="1976"/>
      <c r="J32" s="1976"/>
      <c r="K32" s="1975"/>
    </row>
    <row r="33" spans="2:11" ht="13.5">
      <c r="B33" s="1979" t="s">
        <v>1630</v>
      </c>
      <c r="C33" s="1978"/>
      <c r="D33" s="1977"/>
      <c r="E33" s="1975"/>
      <c r="F33" s="1975"/>
      <c r="G33" s="1975"/>
      <c r="H33" s="1975"/>
      <c r="I33" s="1976"/>
      <c r="J33" s="1976"/>
      <c r="K33" s="1975"/>
    </row>
    <row r="34" spans="2:11" ht="11.1" customHeight="1">
      <c r="B34" s="1975" t="s">
        <v>1629</v>
      </c>
      <c r="G34" s="1970"/>
      <c r="H34" s="1970"/>
    </row>
    <row r="35" spans="2:11" ht="11.1" customHeight="1">
      <c r="B35" s="1975" t="s">
        <v>1628</v>
      </c>
      <c r="G35" s="1970"/>
      <c r="H35" s="1970"/>
    </row>
    <row r="36" spans="2:11" ht="11.1" customHeight="1">
      <c r="B36" s="1975" t="s">
        <v>1627</v>
      </c>
      <c r="G36" s="1970"/>
      <c r="H36" s="1970"/>
    </row>
    <row r="37" spans="2:11" ht="13.5" customHeight="1">
      <c r="K37" s="1974"/>
    </row>
    <row r="38" spans="2:11" ht="13.5" customHeight="1">
      <c r="K38" s="1974"/>
    </row>
    <row r="39" spans="2:11" ht="13.5" customHeight="1">
      <c r="K39" s="1974"/>
    </row>
    <row r="40" spans="2:11" ht="13.5" customHeight="1">
      <c r="G40" s="1970"/>
      <c r="H40" s="1970"/>
    </row>
    <row r="41" spans="2:11" ht="13.5" customHeight="1">
      <c r="G41" s="1970"/>
      <c r="H41" s="1970"/>
    </row>
    <row r="42" spans="2:11" ht="13.5" customHeight="1">
      <c r="G42" s="1970"/>
      <c r="H42" s="1970"/>
    </row>
    <row r="43" spans="2:11" ht="13.5" customHeight="1">
      <c r="G43" s="1970"/>
      <c r="H43" s="1970"/>
    </row>
    <row r="44" spans="2:11" ht="13.5" customHeight="1">
      <c r="G44" s="1970"/>
      <c r="H44" s="1970"/>
    </row>
    <row r="45" spans="2:11" ht="13.5" customHeight="1">
      <c r="G45" s="1970"/>
      <c r="H45" s="1970"/>
    </row>
    <row r="46" spans="2:11" ht="13.5" customHeight="1">
      <c r="G46" s="1970"/>
      <c r="H46" s="1970"/>
    </row>
    <row r="47" spans="2:11" ht="13.5" customHeight="1"/>
    <row r="48" spans="2:11" ht="13.5" customHeight="1"/>
    <row r="49" ht="13.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13.5" customHeight="1"/>
    <row r="63" ht="13.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4.7" customHeight="1"/>
    <row r="100" ht="12.2" customHeight="1"/>
    <row r="101" ht="13.5" customHeight="1"/>
    <row r="102" ht="13.5"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4.7" customHeight="1"/>
    <row r="140" ht="12.2" customHeight="1"/>
  </sheetData>
  <sheetProtection sheet="1" objects="1" scenarios="1"/>
  <mergeCells count="4">
    <mergeCell ref="B1:K1"/>
    <mergeCell ref="B2:K2"/>
    <mergeCell ref="B3:K3"/>
    <mergeCell ref="B4:K4"/>
  </mergeCells>
  <pageMargins left="0.34" right="0.15" top="0.7" bottom="0.5" header="0.52"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sheetPr>
    <tabColor rgb="FFFFFF00"/>
  </sheetPr>
  <dimension ref="B1:L142"/>
  <sheetViews>
    <sheetView showGridLines="0" workbookViewId="0">
      <selection activeCell="L19" sqref="L19"/>
    </sheetView>
  </sheetViews>
  <sheetFormatPr defaultColWidth="33.5703125" defaultRowHeight="12.75"/>
  <cols>
    <col min="1" max="1" width="0.140625" style="2024" customWidth="1"/>
    <col min="2" max="2" width="42.85546875" style="2024" customWidth="1"/>
    <col min="3" max="3" width="9.42578125" style="2027" customWidth="1"/>
    <col min="4" max="4" width="13.7109375" style="2026" customWidth="1"/>
    <col min="5" max="6" width="13.7109375" style="2024" customWidth="1"/>
    <col min="7" max="10" width="13.7109375" style="2025" customWidth="1"/>
    <col min="11" max="11" width="13.7109375" style="2024" customWidth="1"/>
    <col min="12" max="12" width="2.7109375" style="2024" customWidth="1"/>
    <col min="13" max="16384" width="33.5703125" style="2024"/>
  </cols>
  <sheetData>
    <row r="1" spans="2:12" ht="11.85" customHeight="1">
      <c r="B1" s="2505" t="str">
        <f>'A-133 Cover'!A7</f>
        <v>LAGRANGE AREA DEPARTMENT OF SPECIAL EDUCATION</v>
      </c>
      <c r="C1" s="2506"/>
      <c r="D1" s="2506"/>
      <c r="E1" s="2506"/>
      <c r="F1" s="2506"/>
      <c r="G1" s="2506"/>
      <c r="H1" s="2506"/>
      <c r="I1" s="2506"/>
      <c r="J1" s="2506"/>
      <c r="K1" s="2506"/>
    </row>
    <row r="2" spans="2:12" ht="15">
      <c r="B2" s="2507" t="str">
        <f>'A-133 Cover'!E7</f>
        <v>06-016-2040-61</v>
      </c>
      <c r="C2" s="2507"/>
      <c r="D2" s="2507"/>
      <c r="E2" s="2507"/>
      <c r="F2" s="2507"/>
      <c r="G2" s="2507"/>
      <c r="H2" s="2507"/>
      <c r="I2" s="2507"/>
      <c r="J2" s="2507"/>
      <c r="K2" s="2507"/>
      <c r="L2" s="2073"/>
    </row>
    <row r="3" spans="2:12" ht="15">
      <c r="B3" s="2508" t="s">
        <v>1587</v>
      </c>
      <c r="C3" s="2508"/>
      <c r="D3" s="2508"/>
      <c r="E3" s="2508"/>
      <c r="F3" s="2508"/>
      <c r="G3" s="2508"/>
      <c r="H3" s="2508"/>
      <c r="I3" s="2508"/>
      <c r="J3" s="2508"/>
      <c r="K3" s="2508"/>
      <c r="L3" s="2073"/>
    </row>
    <row r="4" spans="2:12" ht="15">
      <c r="B4" s="2486" t="str">
        <f>'A-133 Cover'!A4</f>
        <v>Year Ending June 30, 2014</v>
      </c>
      <c r="C4" s="2486"/>
      <c r="D4" s="2486"/>
      <c r="E4" s="2486"/>
      <c r="F4" s="2486"/>
      <c r="G4" s="2486"/>
      <c r="H4" s="2486"/>
      <c r="I4" s="2486"/>
      <c r="J4" s="2486"/>
      <c r="K4" s="2486"/>
      <c r="L4" s="2073"/>
    </row>
    <row r="6" spans="2:12" ht="11.85" customHeight="1">
      <c r="B6" s="2072"/>
      <c r="C6" s="2071"/>
      <c r="D6" s="2070" t="s">
        <v>1659</v>
      </c>
      <c r="E6" s="2067" t="s">
        <v>679</v>
      </c>
      <c r="F6" s="2069"/>
      <c r="G6" s="2068" t="s">
        <v>1658</v>
      </c>
      <c r="H6" s="2067"/>
      <c r="I6" s="2066"/>
      <c r="J6" s="2065"/>
      <c r="K6" s="2064"/>
    </row>
    <row r="7" spans="2:12" ht="11.85" customHeight="1">
      <c r="B7" s="2063" t="s">
        <v>1657</v>
      </c>
      <c r="C7" s="2062" t="s">
        <v>1656</v>
      </c>
      <c r="D7" s="2061" t="s">
        <v>1655</v>
      </c>
      <c r="E7" s="2060" t="s">
        <v>1654</v>
      </c>
      <c r="F7" s="2059" t="s">
        <v>1654</v>
      </c>
      <c r="G7" s="2058" t="s">
        <v>1654</v>
      </c>
      <c r="H7" s="2057" t="s">
        <v>1654</v>
      </c>
      <c r="I7" s="2057" t="s">
        <v>1653</v>
      </c>
      <c r="J7" s="2056" t="s">
        <v>1652</v>
      </c>
      <c r="K7" s="2055" t="s">
        <v>31</v>
      </c>
    </row>
    <row r="8" spans="2:12" ht="11.85" customHeight="1">
      <c r="B8" s="2054" t="s">
        <v>1651</v>
      </c>
      <c r="C8" s="2062" t="s">
        <v>1650</v>
      </c>
      <c r="D8" s="2061" t="s">
        <v>1649</v>
      </c>
      <c r="E8" s="2060" t="s">
        <v>1949</v>
      </c>
      <c r="F8" s="2059" t="s">
        <v>2026</v>
      </c>
      <c r="G8" s="2058" t="s">
        <v>1949</v>
      </c>
      <c r="H8" s="2057" t="s">
        <v>2026</v>
      </c>
      <c r="I8" s="2057" t="s">
        <v>1648</v>
      </c>
      <c r="J8" s="2056" t="s">
        <v>1647</v>
      </c>
      <c r="K8" s="2055"/>
    </row>
    <row r="9" spans="2:12" ht="11.85" customHeight="1">
      <c r="B9" s="2054" t="s">
        <v>1646</v>
      </c>
      <c r="C9" s="2053" t="s">
        <v>1645</v>
      </c>
      <c r="D9" s="2052" t="s">
        <v>1644</v>
      </c>
      <c r="E9" s="2051" t="s">
        <v>1643</v>
      </c>
      <c r="F9" s="2050" t="s">
        <v>1642</v>
      </c>
      <c r="G9" s="2049" t="s">
        <v>1641</v>
      </c>
      <c r="H9" s="2048" t="s">
        <v>1640</v>
      </c>
      <c r="I9" s="2047" t="s">
        <v>1639</v>
      </c>
      <c r="J9" s="2047" t="s">
        <v>1638</v>
      </c>
      <c r="K9" s="2046" t="s">
        <v>1637</v>
      </c>
    </row>
    <row r="10" spans="2:12" ht="20.100000000000001" customHeight="1">
      <c r="B10" s="2084" t="s">
        <v>2090</v>
      </c>
      <c r="C10" s="2083"/>
      <c r="D10" s="2082"/>
      <c r="E10" s="2081"/>
      <c r="F10" s="2081"/>
      <c r="G10" s="2081"/>
      <c r="H10" s="2081"/>
      <c r="I10" s="2081"/>
      <c r="J10" s="2081"/>
      <c r="K10" s="2081"/>
    </row>
    <row r="11" spans="2:12" ht="20.100000000000001" customHeight="1">
      <c r="B11" s="2084" t="s">
        <v>2091</v>
      </c>
      <c r="C11" s="2083"/>
      <c r="D11" s="2082"/>
      <c r="E11" s="2081"/>
      <c r="F11" s="2081"/>
      <c r="G11" s="2081"/>
      <c r="H11" s="2081"/>
      <c r="I11" s="2081"/>
      <c r="J11" s="2081"/>
      <c r="K11" s="2081"/>
    </row>
    <row r="12" spans="2:12" ht="20.100000000000001" customHeight="1">
      <c r="B12" s="2084" t="s">
        <v>2092</v>
      </c>
      <c r="C12" s="2083">
        <v>93.778000000000006</v>
      </c>
      <c r="D12" s="2082" t="s">
        <v>2093</v>
      </c>
      <c r="E12" s="2081"/>
      <c r="F12" s="2081">
        <v>254756</v>
      </c>
      <c r="G12" s="2081"/>
      <c r="H12" s="2081">
        <v>254756</v>
      </c>
      <c r="I12" s="2081"/>
      <c r="J12" s="2081">
        <v>254756</v>
      </c>
      <c r="K12" s="2081" t="s">
        <v>2094</v>
      </c>
    </row>
    <row r="13" spans="2:12" ht="20.100000000000001" customHeight="1">
      <c r="B13" s="2084"/>
      <c r="C13" s="2083"/>
      <c r="D13" s="2082"/>
      <c r="E13" s="2081"/>
      <c r="F13" s="2081"/>
      <c r="G13" s="2081"/>
      <c r="H13" s="2081"/>
      <c r="I13" s="2081"/>
      <c r="J13" s="2081"/>
      <c r="K13" s="2081"/>
    </row>
    <row r="14" spans="2:12" ht="20.100000000000001" customHeight="1">
      <c r="B14" s="2084"/>
      <c r="C14" s="2083"/>
      <c r="D14" s="2082"/>
      <c r="E14" s="2081"/>
      <c r="F14" s="2081"/>
      <c r="G14" s="2081"/>
      <c r="H14" s="2081"/>
      <c r="I14" s="2081"/>
      <c r="J14" s="2081"/>
      <c r="K14" s="2081"/>
    </row>
    <row r="15" spans="2:12" ht="20.100000000000001" customHeight="1">
      <c r="B15" s="2084" t="s">
        <v>2095</v>
      </c>
      <c r="C15" s="2080"/>
      <c r="D15" s="2079"/>
      <c r="E15" s="2078">
        <v>242495</v>
      </c>
      <c r="F15" s="2078">
        <v>5807040</v>
      </c>
      <c r="G15" s="2078">
        <v>242495</v>
      </c>
      <c r="H15" s="2078">
        <v>5807040</v>
      </c>
      <c r="I15" s="2078">
        <v>0</v>
      </c>
      <c r="J15" s="2078">
        <v>6049535</v>
      </c>
      <c r="K15" s="2078"/>
    </row>
    <row r="16" spans="2:12" ht="20.100000000000001" customHeight="1">
      <c r="B16" s="2084"/>
      <c r="C16" s="2083"/>
      <c r="D16" s="2085"/>
      <c r="E16" s="2085"/>
      <c r="F16" s="2085"/>
      <c r="G16" s="2085"/>
      <c r="H16" s="2085"/>
      <c r="I16" s="2085"/>
      <c r="J16" s="2085"/>
      <c r="K16" s="2085"/>
    </row>
    <row r="17" spans="2:12" ht="22.5">
      <c r="B17" s="2084" t="s">
        <v>2096</v>
      </c>
      <c r="C17" s="2083"/>
      <c r="D17" s="2085"/>
      <c r="E17" s="2085"/>
      <c r="F17" s="2085"/>
      <c r="G17" s="2085"/>
      <c r="H17" s="2085"/>
      <c r="I17" s="2085"/>
      <c r="J17" s="2085"/>
      <c r="K17" s="2085"/>
    </row>
    <row r="18" spans="2:12" ht="20.100000000000001" customHeight="1">
      <c r="B18" s="2084" t="s">
        <v>2097</v>
      </c>
      <c r="C18" s="2083"/>
      <c r="D18" s="2082"/>
      <c r="E18" s="2081"/>
      <c r="F18" s="2081"/>
      <c r="G18" s="2081"/>
      <c r="H18" s="2081"/>
      <c r="I18" s="2081"/>
      <c r="J18" s="2081"/>
      <c r="K18" s="2081"/>
    </row>
    <row r="19" spans="2:12" ht="20.100000000000001" customHeight="1">
      <c r="B19" s="2084"/>
      <c r="C19" s="2083"/>
      <c r="D19" s="2082"/>
      <c r="E19" s="2081"/>
      <c r="F19" s="2081"/>
      <c r="G19" s="2081"/>
      <c r="H19" s="2081"/>
      <c r="I19" s="2081"/>
      <c r="J19" s="2081"/>
      <c r="K19" s="2081"/>
    </row>
    <row r="20" spans="2:12" ht="20.100000000000001" customHeight="1">
      <c r="B20" s="2084"/>
      <c r="C20" s="2083"/>
      <c r="D20" s="2082"/>
      <c r="E20" s="2081"/>
      <c r="F20" s="2081"/>
      <c r="G20" s="2081"/>
      <c r="H20" s="2081"/>
      <c r="I20" s="2081"/>
      <c r="J20" s="2081"/>
      <c r="K20" s="2081"/>
    </row>
    <row r="21" spans="2:12" ht="20.100000000000001" customHeight="1">
      <c r="B21" s="2084"/>
      <c r="C21" s="2083"/>
      <c r="D21" s="2082"/>
      <c r="E21" s="2081"/>
      <c r="F21" s="2081"/>
      <c r="G21" s="2081"/>
      <c r="H21" s="2081"/>
      <c r="I21" s="2081"/>
      <c r="J21" s="2081"/>
      <c r="K21" s="2081"/>
    </row>
    <row r="22" spans="2:12" ht="20.100000000000001" customHeight="1">
      <c r="B22" s="2084"/>
      <c r="C22" s="2083"/>
      <c r="D22" s="2082"/>
      <c r="E22" s="2081"/>
      <c r="F22" s="2081"/>
      <c r="G22" s="2081"/>
      <c r="H22" s="2081"/>
      <c r="I22" s="2081"/>
      <c r="J22" s="2081"/>
      <c r="K22" s="2081"/>
    </row>
    <row r="23" spans="2:12" ht="20.100000000000001" customHeight="1">
      <c r="B23" s="2084"/>
      <c r="C23" s="2083"/>
      <c r="D23" s="2082"/>
      <c r="E23" s="2081"/>
      <c r="F23" s="2081"/>
      <c r="G23" s="2081"/>
      <c r="H23" s="2081"/>
      <c r="I23" s="2081"/>
      <c r="J23" s="2081"/>
      <c r="K23" s="2081"/>
    </row>
    <row r="24" spans="2:12" ht="20.100000000000001" customHeight="1">
      <c r="B24" s="2084"/>
      <c r="C24" s="2083"/>
      <c r="D24" s="2082"/>
      <c r="E24" s="2081"/>
      <c r="F24" s="2081"/>
      <c r="G24" s="2081"/>
      <c r="H24" s="2081"/>
      <c r="I24" s="2081"/>
      <c r="J24" s="2081"/>
      <c r="K24" s="2081"/>
      <c r="L24" s="2042"/>
    </row>
    <row r="25" spans="2:12">
      <c r="B25" s="2084"/>
      <c r="C25" s="2083"/>
      <c r="D25" s="2082"/>
      <c r="E25" s="2081"/>
      <c r="F25" s="2081"/>
      <c r="G25" s="2081"/>
      <c r="H25" s="2081"/>
      <c r="I25" s="2081"/>
      <c r="J25" s="2081"/>
      <c r="K25" s="2081"/>
      <c r="L25" s="2042"/>
    </row>
    <row r="26" spans="2:12" ht="13.5" customHeight="1">
      <c r="B26" s="2084"/>
      <c r="C26" s="2083"/>
      <c r="D26" s="2082"/>
      <c r="E26" s="2081"/>
      <c r="F26" s="2081"/>
      <c r="G26" s="2081"/>
      <c r="H26" s="2081"/>
      <c r="I26" s="2081"/>
      <c r="J26" s="2081"/>
      <c r="K26" s="2081"/>
      <c r="L26" s="2042"/>
    </row>
    <row r="27" spans="2:12" ht="9.6" customHeight="1">
      <c r="B27" s="2022"/>
      <c r="G27" s="2024"/>
      <c r="H27" s="2024"/>
    </row>
    <row r="28" spans="2:12" ht="13.5" customHeight="1">
      <c r="B28" s="2023" t="s">
        <v>1636</v>
      </c>
      <c r="G28" s="2024"/>
      <c r="H28" s="2024"/>
    </row>
    <row r="29" spans="2:12" ht="9.6" customHeight="1">
      <c r="B29" s="2041"/>
      <c r="C29" s="2040"/>
      <c r="D29" s="2039"/>
      <c r="E29" s="2021"/>
      <c r="F29" s="2021"/>
      <c r="G29" s="2024"/>
      <c r="H29" s="2024"/>
    </row>
    <row r="30" spans="2:12" ht="11.1" customHeight="1">
      <c r="B30" s="2036" t="s">
        <v>1635</v>
      </c>
      <c r="C30" s="2038"/>
      <c r="D30" s="2038"/>
      <c r="E30" s="2038"/>
      <c r="F30" s="2038"/>
      <c r="G30" s="2038"/>
      <c r="H30" s="2035"/>
      <c r="I30" s="2035"/>
      <c r="J30" s="2035"/>
      <c r="K30" s="2035"/>
    </row>
    <row r="31" spans="2:12" ht="11.1" customHeight="1">
      <c r="B31" s="2037" t="s">
        <v>1634</v>
      </c>
      <c r="C31" s="2035"/>
      <c r="D31" s="2035"/>
      <c r="E31" s="2035"/>
      <c r="F31" s="2035"/>
      <c r="G31" s="2035"/>
      <c r="H31" s="2035"/>
      <c r="I31" s="2035"/>
      <c r="J31" s="2035"/>
      <c r="K31" s="2035"/>
    </row>
    <row r="32" spans="2:12" ht="11.1" customHeight="1">
      <c r="B32" s="2036" t="s">
        <v>1633</v>
      </c>
      <c r="C32" s="2035"/>
      <c r="D32" s="2035"/>
      <c r="E32" s="2035"/>
      <c r="F32" s="2035"/>
      <c r="G32" s="2035"/>
      <c r="H32" s="2035"/>
      <c r="I32" s="2035"/>
      <c r="J32" s="2035"/>
      <c r="K32" s="2035"/>
    </row>
    <row r="33" spans="2:11" ht="11.1" customHeight="1">
      <c r="B33" s="2029" t="s">
        <v>1632</v>
      </c>
      <c r="C33" s="2032"/>
      <c r="D33" s="2031"/>
      <c r="E33" s="2029"/>
      <c r="F33" s="2029"/>
      <c r="G33" s="2029"/>
      <c r="H33" s="2029"/>
      <c r="I33" s="2030"/>
      <c r="J33" s="2030"/>
      <c r="K33" s="2029"/>
    </row>
    <row r="34" spans="2:11" ht="11.1" customHeight="1">
      <c r="B34" s="2034" t="s">
        <v>1631</v>
      </c>
      <c r="C34" s="2032"/>
      <c r="D34" s="2031"/>
      <c r="E34" s="2029"/>
      <c r="F34" s="2029"/>
      <c r="G34" s="2029"/>
      <c r="H34" s="2029"/>
      <c r="I34" s="2030"/>
      <c r="J34" s="2030"/>
      <c r="K34" s="2029"/>
    </row>
    <row r="35" spans="2:11" ht="13.5">
      <c r="B35" s="2033" t="s">
        <v>1630</v>
      </c>
      <c r="C35" s="2032"/>
      <c r="D35" s="2031"/>
      <c r="E35" s="2029"/>
      <c r="F35" s="2029"/>
      <c r="G35" s="2029"/>
      <c r="H35" s="2029"/>
      <c r="I35" s="2030"/>
      <c r="J35" s="2030"/>
      <c r="K35" s="2029"/>
    </row>
    <row r="36" spans="2:11" ht="11.1" customHeight="1">
      <c r="B36" s="2029" t="s">
        <v>1629</v>
      </c>
      <c r="G36" s="2024"/>
      <c r="H36" s="2024"/>
    </row>
    <row r="37" spans="2:11" ht="11.1" customHeight="1">
      <c r="B37" s="2029" t="s">
        <v>1628</v>
      </c>
      <c r="G37" s="2024"/>
      <c r="H37" s="2024"/>
    </row>
    <row r="38" spans="2:11" ht="11.1" customHeight="1">
      <c r="B38" s="2029" t="s">
        <v>1627</v>
      </c>
      <c r="G38" s="2024"/>
      <c r="H38" s="2024"/>
    </row>
    <row r="39" spans="2:11" ht="13.5" customHeight="1">
      <c r="K39" s="2028"/>
    </row>
    <row r="40" spans="2:11" ht="13.5" customHeight="1">
      <c r="K40" s="2028"/>
    </row>
    <row r="41" spans="2:11" ht="13.5" customHeight="1">
      <c r="K41" s="2028"/>
    </row>
    <row r="42" spans="2:11" ht="13.5" customHeight="1">
      <c r="G42" s="2024"/>
      <c r="H42" s="2024"/>
    </row>
    <row r="43" spans="2:11" ht="13.5" customHeight="1">
      <c r="G43" s="2024"/>
      <c r="H43" s="2024"/>
    </row>
    <row r="44" spans="2:11" ht="13.5" customHeight="1">
      <c r="G44" s="2024"/>
      <c r="H44" s="2024"/>
    </row>
    <row r="45" spans="2:11" ht="13.5" customHeight="1">
      <c r="G45" s="2024"/>
      <c r="H45" s="2024"/>
    </row>
    <row r="46" spans="2:11" ht="13.5" customHeight="1">
      <c r="G46" s="2024"/>
      <c r="H46" s="2024"/>
    </row>
    <row r="47" spans="2:11" ht="13.5" customHeight="1">
      <c r="G47" s="2024"/>
      <c r="H47" s="2024"/>
    </row>
    <row r="48" spans="2:11" ht="13.5" customHeight="1">
      <c r="G48" s="2024"/>
      <c r="H48" s="2024"/>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sheet="1" objects="1" scenarios="1"/>
  <mergeCells count="4">
    <mergeCell ref="B1:K1"/>
    <mergeCell ref="B2:K2"/>
    <mergeCell ref="B3:K3"/>
    <mergeCell ref="B4:K4"/>
  </mergeCells>
  <pageMargins left="0.34" right="0.15" top="0.57999999999999996" bottom="0.5" header="0.38"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sheetPr codeName="Sheet23">
    <tabColor rgb="FFFFFF00"/>
    <pageSetUpPr fitToPage="1"/>
  </sheetPr>
  <dimension ref="B1:F43"/>
  <sheetViews>
    <sheetView showGridLines="0" zoomScale="90" zoomScaleNormal="90" workbookViewId="0">
      <selection activeCell="L19" sqref="L19"/>
    </sheetView>
  </sheetViews>
  <sheetFormatPr defaultColWidth="8" defaultRowHeight="12.75"/>
  <cols>
    <col min="1" max="1" width="0.85546875" style="1541" customWidth="1"/>
    <col min="2" max="2" width="1.42578125" style="1541" customWidth="1"/>
    <col min="3" max="3" width="53.28515625" style="1541" customWidth="1"/>
    <col min="4" max="4" width="15.42578125" style="1542" customWidth="1"/>
    <col min="5" max="5" width="29.7109375" style="1542" customWidth="1"/>
    <col min="6" max="6" width="2" style="1541" customWidth="1"/>
    <col min="7" max="16384" width="8" style="1541"/>
  </cols>
  <sheetData>
    <row r="1" spans="2:6" ht="13.5" customHeight="1">
      <c r="B1" s="2512" t="str">
        <f>'A-133 Cover'!A7</f>
        <v>LAGRANGE AREA DEPARTMENT OF SPECIAL EDUCATION</v>
      </c>
      <c r="C1" s="2513"/>
      <c r="D1" s="2513"/>
      <c r="E1" s="2513"/>
      <c r="F1" s="1606"/>
    </row>
    <row r="2" spans="2:6" ht="13.5" customHeight="1">
      <c r="B2" s="2514" t="str">
        <f>'A-133 Cover'!E7</f>
        <v>06-016-2040-61</v>
      </c>
      <c r="C2" s="2515"/>
      <c r="D2" s="2515"/>
      <c r="E2" s="2515"/>
      <c r="F2" s="1591"/>
    </row>
    <row r="3" spans="2:6" ht="15.75" customHeight="1">
      <c r="B3" s="2516" t="s">
        <v>1668</v>
      </c>
      <c r="C3" s="2517"/>
      <c r="D3" s="2517"/>
      <c r="E3" s="2517"/>
      <c r="F3" s="1605"/>
    </row>
    <row r="4" spans="2:6" ht="13.5" customHeight="1">
      <c r="B4" s="2518" t="str">
        <f>'A-133 Cover'!A4</f>
        <v>Year Ending June 30, 2014</v>
      </c>
      <c r="C4" s="2519"/>
      <c r="D4" s="2519"/>
      <c r="E4" s="2519"/>
      <c r="F4" s="1605"/>
    </row>
    <row r="5" spans="2:6" ht="8.25" customHeight="1">
      <c r="D5" s="1541"/>
      <c r="E5" s="1541"/>
    </row>
    <row r="6" spans="2:6" ht="13.5" customHeight="1">
      <c r="B6" s="1603" t="s">
        <v>1667</v>
      </c>
      <c r="D6" s="1541"/>
      <c r="E6" s="1541"/>
    </row>
    <row r="7" spans="2:6" ht="60.95" customHeight="1">
      <c r="B7" s="2520" t="s">
        <v>2122</v>
      </c>
      <c r="C7" s="2521"/>
      <c r="D7" s="2521"/>
      <c r="E7" s="2521"/>
      <c r="F7" s="1604"/>
    </row>
    <row r="8" spans="2:6" ht="13.5" customHeight="1">
      <c r="B8" s="1603" t="s">
        <v>1666</v>
      </c>
      <c r="D8" s="1526"/>
      <c r="E8" s="1526"/>
    </row>
    <row r="9" spans="2:6" ht="21" customHeight="1">
      <c r="B9" s="2522" t="s">
        <v>2154</v>
      </c>
      <c r="C9" s="2523"/>
      <c r="D9" s="2523"/>
      <c r="E9" s="2523"/>
    </row>
    <row r="10" spans="2:6" ht="13.5" customHeight="1">
      <c r="D10" s="1526"/>
      <c r="E10" s="1526"/>
    </row>
    <row r="11" spans="2:6" ht="13.5" customHeight="1">
      <c r="D11" s="1602" t="s">
        <v>1665</v>
      </c>
      <c r="E11" s="1602" t="s">
        <v>1664</v>
      </c>
      <c r="F11" s="1600"/>
    </row>
    <row r="12" spans="2:6" ht="13.5" customHeight="1">
      <c r="C12" s="1603" t="s">
        <v>1663</v>
      </c>
      <c r="D12" s="1602" t="s">
        <v>1662</v>
      </c>
      <c r="E12" s="1601" t="s">
        <v>1661</v>
      </c>
      <c r="F12" s="1600"/>
    </row>
    <row r="13" spans="2:6" ht="20.45" customHeight="1">
      <c r="B13" s="2116"/>
      <c r="C13" s="2119" t="s">
        <v>2123</v>
      </c>
      <c r="D13" s="2120">
        <v>84.027000000000001</v>
      </c>
      <c r="E13" s="1596">
        <f>+' SEFA'!H19</f>
        <v>633428</v>
      </c>
      <c r="F13" s="1595"/>
    </row>
    <row r="14" spans="2:6" ht="20.65" customHeight="1">
      <c r="B14" s="2116"/>
      <c r="C14" s="2119" t="s">
        <v>2124</v>
      </c>
      <c r="D14" s="2120">
        <v>84.173000000000002</v>
      </c>
      <c r="E14" s="1596">
        <f>+' SEFA'!H23</f>
        <v>44918</v>
      </c>
      <c r="F14" s="1595"/>
    </row>
    <row r="15" spans="2:6" ht="20.65" customHeight="1">
      <c r="B15" s="1599"/>
      <c r="C15" s="1598"/>
      <c r="D15" s="1597"/>
      <c r="E15" s="1596"/>
      <c r="F15" s="1595"/>
    </row>
    <row r="16" spans="2:6" ht="20.65" customHeight="1">
      <c r="B16" s="1599"/>
      <c r="C16" s="1598"/>
      <c r="D16" s="1597"/>
      <c r="E16" s="1596"/>
      <c r="F16" s="1595"/>
    </row>
    <row r="17" spans="2:6" ht="20.65" customHeight="1">
      <c r="B17" s="1599"/>
      <c r="C17" s="1598"/>
      <c r="D17" s="1597"/>
      <c r="E17" s="1596"/>
      <c r="F17" s="1595"/>
    </row>
    <row r="18" spans="2:6" ht="20.65" customHeight="1">
      <c r="B18" s="1599"/>
      <c r="C18" s="1598"/>
      <c r="D18" s="1597"/>
      <c r="E18" s="1596"/>
      <c r="F18" s="1595"/>
    </row>
    <row r="19" spans="2:6" ht="20.65" customHeight="1">
      <c r="B19" s="1599"/>
      <c r="C19" s="1598"/>
      <c r="D19" s="1597"/>
      <c r="E19" s="1596"/>
      <c r="F19" s="1595"/>
    </row>
    <row r="20" spans="2:6" ht="20.65" customHeight="1">
      <c r="B20" s="1599"/>
      <c r="C20" s="1598"/>
      <c r="D20" s="1597"/>
      <c r="E20" s="1596"/>
      <c r="F20" s="1595"/>
    </row>
    <row r="21" spans="2:6" ht="20.65" customHeight="1">
      <c r="B21" s="1599"/>
      <c r="C21" s="1598"/>
      <c r="D21" s="1597"/>
      <c r="E21" s="1596"/>
      <c r="F21" s="1595"/>
    </row>
    <row r="22" spans="2:6" ht="20.65" customHeight="1">
      <c r="B22" s="1599"/>
      <c r="C22" s="1598"/>
      <c r="D22" s="1597"/>
      <c r="E22" s="1596"/>
      <c r="F22" s="1595"/>
    </row>
    <row r="23" spans="2:6" ht="20.65" customHeight="1">
      <c r="B23" s="1599"/>
      <c r="C23" s="1598"/>
      <c r="D23" s="1597"/>
      <c r="E23" s="1596"/>
      <c r="F23" s="1595"/>
    </row>
    <row r="24" spans="2:6" ht="20.65" customHeight="1">
      <c r="B24" s="1599"/>
      <c r="C24" s="1598"/>
      <c r="D24" s="1597"/>
      <c r="E24" s="1596"/>
      <c r="F24" s="1595"/>
    </row>
    <row r="25" spans="2:6" ht="20.65" customHeight="1">
      <c r="B25" s="1599"/>
      <c r="C25" s="1598"/>
      <c r="D25" s="1597"/>
      <c r="E25" s="1596"/>
      <c r="F25" s="1595"/>
    </row>
    <row r="26" spans="2:6" ht="10.5" customHeight="1">
      <c r="B26" s="1594"/>
      <c r="C26" s="1944"/>
      <c r="D26" s="1945"/>
      <c r="E26" s="1946"/>
      <c r="F26" s="1595"/>
    </row>
    <row r="27" spans="2:6" ht="12" customHeight="1">
      <c r="B27" s="1687" t="s">
        <v>2027</v>
      </c>
      <c r="C27" s="1944"/>
      <c r="D27" s="1945"/>
      <c r="E27" s="1946"/>
      <c r="F27" s="1595"/>
    </row>
    <row r="28" spans="2:6" ht="21.75" customHeight="1">
      <c r="B28" s="2509" t="s">
        <v>2125</v>
      </c>
      <c r="C28" s="2509"/>
      <c r="D28" s="2509"/>
      <c r="E28" s="2509"/>
      <c r="F28" s="1595"/>
    </row>
    <row r="29" spans="2:6" ht="13.5" customHeight="1">
      <c r="B29" s="1488" t="s">
        <v>2028</v>
      </c>
      <c r="C29" s="1944"/>
      <c r="D29" s="1948" t="s">
        <v>2155</v>
      </c>
      <c r="E29" s="1946"/>
      <c r="F29" s="1595"/>
    </row>
    <row r="30" spans="2:6" ht="13.5" customHeight="1">
      <c r="B30" s="1488" t="s">
        <v>2029</v>
      </c>
      <c r="C30" s="1944"/>
      <c r="D30" s="2118" t="s">
        <v>2155</v>
      </c>
      <c r="E30" s="1946"/>
      <c r="F30" s="1595"/>
    </row>
    <row r="31" spans="2:6" ht="13.5" customHeight="1">
      <c r="B31" s="1687" t="s">
        <v>2030</v>
      </c>
      <c r="C31" s="1944"/>
      <c r="D31" s="1945"/>
      <c r="E31" s="1946"/>
      <c r="F31" s="1595"/>
    </row>
    <row r="32" spans="2:6" ht="14.25" customHeight="1">
      <c r="B32" s="1488" t="s">
        <v>2031</v>
      </c>
      <c r="C32" s="1944"/>
      <c r="D32" s="1947" t="s">
        <v>2094</v>
      </c>
      <c r="E32" s="1946"/>
      <c r="F32" s="1595"/>
    </row>
    <row r="33" spans="2:6" ht="14.25" customHeight="1">
      <c r="B33" s="1488"/>
      <c r="C33" s="1944" t="s">
        <v>2032</v>
      </c>
      <c r="D33" s="1948"/>
      <c r="E33" s="1946"/>
      <c r="F33" s="1595"/>
    </row>
    <row r="34" spans="2:6" ht="14.25" customHeight="1">
      <c r="B34" s="1488"/>
      <c r="C34" s="1944" t="s">
        <v>2033</v>
      </c>
      <c r="D34" s="1948"/>
      <c r="E34" s="1946"/>
      <c r="F34" s="1595"/>
    </row>
    <row r="35" spans="2:6" ht="14.25" customHeight="1">
      <c r="B35" s="1488"/>
      <c r="C35" s="1944" t="s">
        <v>2034</v>
      </c>
      <c r="D35" s="1948"/>
      <c r="E35" s="1946"/>
      <c r="F35" s="1595"/>
    </row>
    <row r="36" spans="2:6" ht="14.25" customHeight="1">
      <c r="B36" s="1488"/>
      <c r="C36" s="1944" t="s">
        <v>2035</v>
      </c>
      <c r="D36" s="1948"/>
      <c r="E36" s="1946"/>
      <c r="F36" s="1595"/>
    </row>
    <row r="37" spans="2:6" ht="14.25" customHeight="1">
      <c r="B37" s="1488" t="s">
        <v>2036</v>
      </c>
      <c r="C37" s="1944"/>
      <c r="D37" s="1948" t="s">
        <v>2155</v>
      </c>
      <c r="E37" s="1946"/>
      <c r="F37" s="1595"/>
    </row>
    <row r="38" spans="2:6" ht="14.25" customHeight="1">
      <c r="B38" s="1488" t="s">
        <v>2037</v>
      </c>
      <c r="C38" s="1944"/>
      <c r="D38" s="2118" t="s">
        <v>726</v>
      </c>
      <c r="E38" s="1946"/>
      <c r="F38" s="1595"/>
    </row>
    <row r="39" spans="2:6" ht="14.25" customHeight="1">
      <c r="B39" s="1488"/>
      <c r="C39" s="1944"/>
      <c r="D39" s="1947" t="s">
        <v>2038</v>
      </c>
      <c r="E39" s="1946"/>
      <c r="F39" s="1595"/>
    </row>
    <row r="40" spans="2:6" ht="13.5" customHeight="1">
      <c r="C40" s="1594"/>
      <c r="D40" s="1593"/>
      <c r="E40" s="1593"/>
    </row>
    <row r="41" spans="2:6" ht="19.5" customHeight="1" thickBot="1">
      <c r="B41" s="1949" t="s">
        <v>2039</v>
      </c>
      <c r="D41" s="1541"/>
      <c r="E41" s="1541"/>
    </row>
    <row r="42" spans="2:6" s="1546" customFormat="1" ht="29.25" customHeight="1">
      <c r="B42" s="1592">
        <v>5</v>
      </c>
      <c r="C42" s="2510" t="s">
        <v>1660</v>
      </c>
      <c r="D42" s="2510"/>
      <c r="E42" s="2510"/>
      <c r="F42" s="1591"/>
    </row>
    <row r="43" spans="2:6" s="1546" customFormat="1" ht="46.15" customHeight="1">
      <c r="B43" s="1590">
        <v>6</v>
      </c>
      <c r="C43" s="2511" t="s">
        <v>2040</v>
      </c>
      <c r="D43" s="2511"/>
      <c r="E43" s="2511"/>
    </row>
  </sheetData>
  <sheetProtection sheet="1" objects="1" scenarios="1"/>
  <mergeCells count="9">
    <mergeCell ref="B28:E28"/>
    <mergeCell ref="C42:E42"/>
    <mergeCell ref="C43:E43"/>
    <mergeCell ref="B1:E1"/>
    <mergeCell ref="B2:E2"/>
    <mergeCell ref="B3:E3"/>
    <mergeCell ref="B4:E4"/>
    <mergeCell ref="B7:E7"/>
    <mergeCell ref="B9:E9"/>
  </mergeCells>
  <pageMargins left="0.5" right="0.27" top="0.68" bottom="1" header="0.26" footer="0.5"/>
  <pageSetup scale="87"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sheetPr codeName="Sheet24">
    <tabColor rgb="FFFFFF00"/>
  </sheetPr>
  <dimension ref="A1:J54"/>
  <sheetViews>
    <sheetView showGridLines="0" topLeftCell="A29" workbookViewId="0">
      <selection activeCell="L19" sqref="L19"/>
    </sheetView>
  </sheetViews>
  <sheetFormatPr defaultRowHeight="12.75"/>
  <cols>
    <col min="1" max="1" width="1.42578125" style="1546" customWidth="1"/>
    <col min="2" max="2" width="25.85546875" style="1544" customWidth="1"/>
    <col min="3" max="3" width="29.5703125" style="1541" customWidth="1"/>
    <col min="4" max="4" width="9.28515625" style="1541" customWidth="1"/>
    <col min="5" max="5" width="5.28515625" style="1542" customWidth="1"/>
    <col min="6" max="8" width="5.28515625" style="1541" customWidth="1"/>
    <col min="9" max="9" width="12.42578125" style="1541" customWidth="1"/>
    <col min="10" max="10" width="1.42578125" style="1541" customWidth="1"/>
    <col min="11" max="11" width="5.140625" style="1541" customWidth="1"/>
    <col min="12" max="12" width="4.5703125" style="1541" customWidth="1"/>
    <col min="13" max="16384" width="9.140625" style="1541"/>
  </cols>
  <sheetData>
    <row r="1" spans="2:10" s="1541" customFormat="1" ht="12.75" customHeight="1">
      <c r="B1" s="2533" t="str">
        <f>'A-133 Cover'!$A$7</f>
        <v>LAGRANGE AREA DEPARTMENT OF SPECIAL EDUCATION</v>
      </c>
      <c r="C1" s="2534"/>
      <c r="D1" s="2534"/>
      <c r="E1" s="2534"/>
      <c r="F1" s="2534"/>
      <c r="G1" s="2534"/>
      <c r="H1" s="2534"/>
      <c r="I1" s="2534"/>
      <c r="J1" s="1645"/>
    </row>
    <row r="2" spans="2:10" s="1541" customFormat="1" ht="12.75" customHeight="1">
      <c r="B2" s="2535" t="str">
        <f>'A-133 Cover'!$E$7</f>
        <v>06-016-2040-61</v>
      </c>
      <c r="C2" s="2534"/>
      <c r="D2" s="2534"/>
      <c r="E2" s="2534"/>
      <c r="F2" s="2534"/>
      <c r="G2" s="2534"/>
      <c r="H2" s="2534"/>
      <c r="I2" s="2534"/>
      <c r="J2" s="1645"/>
    </row>
    <row r="3" spans="2:10" s="1541" customFormat="1" ht="12.75" customHeight="1">
      <c r="B3" s="2536" t="s">
        <v>1692</v>
      </c>
      <c r="C3" s="2519"/>
      <c r="D3" s="2519"/>
      <c r="E3" s="2519"/>
      <c r="F3" s="2519"/>
      <c r="G3" s="2519"/>
      <c r="H3" s="2519"/>
      <c r="I3" s="2519"/>
      <c r="J3" s="1644"/>
    </row>
    <row r="4" spans="2:10" s="1541" customFormat="1" ht="12.75" customHeight="1">
      <c r="B4" s="2536" t="str">
        <f>'A-133 Cover'!A4</f>
        <v>Year Ending June 30, 2014</v>
      </c>
      <c r="C4" s="2519"/>
      <c r="D4" s="2519"/>
      <c r="E4" s="2519"/>
      <c r="F4" s="2519"/>
      <c r="G4" s="2519"/>
      <c r="H4" s="2519"/>
      <c r="I4" s="2519"/>
    </row>
    <row r="5" spans="2:10" s="1541" customFormat="1" ht="6.2" customHeight="1">
      <c r="B5" s="1643" t="s">
        <v>1488</v>
      </c>
      <c r="C5" s="1593"/>
      <c r="D5" s="1593"/>
      <c r="E5" s="1629"/>
      <c r="F5" s="1594"/>
      <c r="G5" s="1594"/>
      <c r="H5" s="1594"/>
      <c r="I5" s="1594"/>
    </row>
    <row r="6" spans="2:10" s="1541" customFormat="1" ht="6.2" customHeight="1">
      <c r="B6" s="1642"/>
      <c r="C6" s="1640"/>
      <c r="D6" s="1640"/>
      <c r="E6" s="1641"/>
      <c r="F6" s="1640"/>
      <c r="G6" s="1640"/>
      <c r="H6" s="1640"/>
      <c r="I6" s="1640"/>
    </row>
    <row r="7" spans="2:10" s="1541" customFormat="1" ht="13.5" customHeight="1">
      <c r="B7" s="2536" t="s">
        <v>1691</v>
      </c>
      <c r="C7" s="2519"/>
      <c r="D7" s="2519"/>
      <c r="E7" s="2519"/>
      <c r="F7" s="2519"/>
      <c r="G7" s="2519"/>
      <c r="H7" s="2519"/>
      <c r="I7" s="2519"/>
    </row>
    <row r="8" spans="2:10" s="1541" customFormat="1" ht="6.2" customHeight="1">
      <c r="B8" s="1639" t="s">
        <v>1488</v>
      </c>
      <c r="C8" s="1637"/>
      <c r="D8" s="1637"/>
      <c r="E8" s="1638"/>
      <c r="F8" s="1637"/>
      <c r="G8" s="1637"/>
      <c r="H8" s="1637"/>
      <c r="I8" s="1637"/>
    </row>
    <row r="9" spans="2:10" s="1541" customFormat="1" ht="12.75" customHeight="1">
      <c r="B9" s="1636"/>
      <c r="C9" s="1594"/>
      <c r="D9" s="1594"/>
      <c r="E9" s="1629"/>
      <c r="F9" s="1594"/>
      <c r="G9" s="1594"/>
      <c r="H9" s="1594"/>
      <c r="I9" s="1594"/>
    </row>
    <row r="10" spans="2:10" s="1541" customFormat="1" ht="12.75" customHeight="1">
      <c r="B10" s="1633" t="s">
        <v>1690</v>
      </c>
      <c r="C10" s="1631"/>
      <c r="D10" s="1631"/>
      <c r="E10" s="1542"/>
    </row>
    <row r="11" spans="2:10" s="1541" customFormat="1" ht="13.5" customHeight="1">
      <c r="B11" s="1560" t="s">
        <v>1689</v>
      </c>
      <c r="C11" s="2532" t="s">
        <v>2126</v>
      </c>
      <c r="D11" s="2532"/>
      <c r="E11" s="1635"/>
      <c r="F11" s="1635"/>
      <c r="G11" s="1635"/>
    </row>
    <row r="12" spans="2:10" s="1541" customFormat="1" ht="11.45" customHeight="1">
      <c r="B12" s="1544"/>
      <c r="C12" s="1625" t="s">
        <v>2041</v>
      </c>
      <c r="D12" s="1624"/>
      <c r="E12" s="1542"/>
    </row>
    <row r="13" spans="2:10" s="1541" customFormat="1" ht="12.75" customHeight="1">
      <c r="B13" s="1634"/>
      <c r="C13" s="1603"/>
      <c r="D13" s="1603"/>
      <c r="E13" s="1542"/>
    </row>
    <row r="14" spans="2:10" s="1541" customFormat="1" ht="12.75" customHeight="1">
      <c r="B14" s="1549" t="s">
        <v>1688</v>
      </c>
      <c r="C14" s="1561"/>
      <c r="E14" s="1542"/>
    </row>
    <row r="15" spans="2:10" s="1541" customFormat="1" ht="13.5" customHeight="1">
      <c r="B15" s="1628" t="s">
        <v>1684</v>
      </c>
      <c r="C15" s="1627"/>
      <c r="D15" s="1630"/>
      <c r="E15" s="1615"/>
      <c r="F15" s="1546" t="s">
        <v>1125</v>
      </c>
      <c r="G15" s="2117" t="s">
        <v>2101</v>
      </c>
      <c r="H15" s="1546" t="s">
        <v>1682</v>
      </c>
      <c r="I15" s="1546"/>
    </row>
    <row r="16" spans="2:10" s="1541" customFormat="1" ht="12.75" customHeight="1">
      <c r="B16" s="1549"/>
      <c r="C16" s="1561"/>
      <c r="E16" s="1629"/>
      <c r="F16" s="1546"/>
      <c r="G16" s="1594"/>
      <c r="H16" s="1546"/>
      <c r="I16" s="1546"/>
    </row>
    <row r="17" spans="2:9" s="1541" customFormat="1" ht="13.5" customHeight="1">
      <c r="B17" s="1628" t="s">
        <v>1683</v>
      </c>
      <c r="C17" s="1627"/>
      <c r="D17" s="1626"/>
      <c r="E17" s="1615"/>
      <c r="F17" s="1546" t="s">
        <v>1125</v>
      </c>
      <c r="G17" s="2117" t="s">
        <v>2101</v>
      </c>
      <c r="H17" s="1546" t="s">
        <v>1682</v>
      </c>
      <c r="I17" s="1546"/>
    </row>
    <row r="18" spans="2:9" s="1541" customFormat="1" ht="12.75" customHeight="1">
      <c r="B18" s="1628" t="s">
        <v>2042</v>
      </c>
      <c r="C18" s="1627"/>
      <c r="D18" s="1626"/>
      <c r="E18" s="1629"/>
      <c r="F18" s="1546"/>
      <c r="G18" s="1594"/>
      <c r="H18" s="1546"/>
      <c r="I18" s="1546"/>
    </row>
    <row r="19" spans="2:9" s="1541" customFormat="1" ht="12.75" customHeight="1">
      <c r="B19" s="1549"/>
      <c r="C19" s="1561"/>
      <c r="E19" s="1629"/>
      <c r="F19" s="1546"/>
      <c r="G19" s="1594"/>
      <c r="H19" s="1546"/>
      <c r="I19" s="1546"/>
    </row>
    <row r="20" spans="2:9" s="1541" customFormat="1" ht="13.5" customHeight="1">
      <c r="B20" s="1628" t="s">
        <v>1687</v>
      </c>
      <c r="C20" s="1627"/>
      <c r="D20" s="1626"/>
      <c r="E20" s="1615"/>
      <c r="F20" s="1546" t="s">
        <v>1125</v>
      </c>
      <c r="G20" s="2117" t="s">
        <v>2101</v>
      </c>
      <c r="H20" s="1546" t="s">
        <v>107</v>
      </c>
      <c r="I20" s="1546"/>
    </row>
    <row r="21" spans="2:9" s="1541" customFormat="1" ht="12.75" customHeight="1">
      <c r="B21" s="1549"/>
      <c r="C21" s="1561"/>
      <c r="E21" s="1629"/>
      <c r="F21" s="1546"/>
      <c r="G21" s="1594"/>
      <c r="H21" s="1546"/>
      <c r="I21" s="1546"/>
    </row>
    <row r="22" spans="2:9" s="1541" customFormat="1" ht="12.75" customHeight="1">
      <c r="B22" s="1633" t="s">
        <v>1686</v>
      </c>
      <c r="C22" s="1632"/>
      <c r="D22" s="1631"/>
      <c r="E22" s="1629"/>
      <c r="F22" s="1546"/>
      <c r="G22" s="1594"/>
      <c r="H22" s="1546"/>
      <c r="I22" s="1546"/>
    </row>
    <row r="23" spans="2:9" s="1541" customFormat="1" ht="12.75" customHeight="1">
      <c r="B23" s="1549" t="s">
        <v>1685</v>
      </c>
      <c r="C23" s="1561"/>
      <c r="E23" s="1629"/>
      <c r="F23" s="1546"/>
      <c r="G23" s="1594"/>
      <c r="H23" s="1546"/>
      <c r="I23" s="1546"/>
    </row>
    <row r="24" spans="2:9" s="1541" customFormat="1" ht="13.5" customHeight="1">
      <c r="B24" s="1628" t="s">
        <v>1684</v>
      </c>
      <c r="C24" s="1627"/>
      <c r="D24" s="1630"/>
      <c r="E24" s="1615"/>
      <c r="F24" s="1546" t="s">
        <v>1125</v>
      </c>
      <c r="G24" s="2117" t="s">
        <v>2101</v>
      </c>
      <c r="H24" s="1546" t="s">
        <v>1682</v>
      </c>
      <c r="I24" s="1546"/>
    </row>
    <row r="25" spans="2:9" s="1541" customFormat="1" ht="12.75" customHeight="1">
      <c r="B25" s="1549"/>
      <c r="C25" s="1561"/>
      <c r="E25" s="1629"/>
      <c r="F25" s="1546"/>
      <c r="G25" s="1594"/>
      <c r="H25" s="1546"/>
      <c r="I25" s="1546"/>
    </row>
    <row r="26" spans="2:9" s="1541" customFormat="1" ht="13.5" customHeight="1">
      <c r="B26" s="1628" t="s">
        <v>1683</v>
      </c>
      <c r="C26" s="1627"/>
      <c r="D26" s="1626"/>
      <c r="E26" s="1615"/>
      <c r="F26" s="1546" t="s">
        <v>1125</v>
      </c>
      <c r="G26" s="2117" t="s">
        <v>2101</v>
      </c>
      <c r="H26" s="1546" t="s">
        <v>1682</v>
      </c>
      <c r="I26" s="1546"/>
    </row>
    <row r="27" spans="2:9" s="1541" customFormat="1" ht="12.75" customHeight="1">
      <c r="B27" s="1628" t="s">
        <v>2042</v>
      </c>
      <c r="C27" s="1627"/>
      <c r="D27" s="1626"/>
      <c r="E27" s="1542"/>
    </row>
    <row r="28" spans="2:9" s="1541" customFormat="1" ht="12.75" customHeight="1">
      <c r="B28" s="1549"/>
      <c r="C28" s="1561"/>
      <c r="E28" s="1542"/>
    </row>
    <row r="29" spans="2:9" s="1541" customFormat="1" ht="12.75" customHeight="1">
      <c r="B29" s="1549" t="s">
        <v>1681</v>
      </c>
      <c r="C29" s="1561"/>
      <c r="D29" s="2528" t="s">
        <v>2126</v>
      </c>
      <c r="E29" s="2528"/>
      <c r="F29" s="2528"/>
      <c r="G29" s="2528"/>
      <c r="H29" s="2528"/>
      <c r="I29" s="2528"/>
    </row>
    <row r="30" spans="2:9" s="1541" customFormat="1">
      <c r="B30" s="1549"/>
      <c r="C30" s="1594"/>
      <c r="D30" s="1625" t="s">
        <v>2043</v>
      </c>
      <c r="E30" s="1624"/>
      <c r="F30" s="1624"/>
      <c r="G30" s="1624"/>
      <c r="H30" s="1624"/>
      <c r="I30" s="1624"/>
    </row>
    <row r="31" spans="2:9" s="1541" customFormat="1">
      <c r="B31" s="1549"/>
      <c r="E31" s="1542"/>
    </row>
    <row r="32" spans="2:9" s="1541" customFormat="1">
      <c r="B32" s="1549" t="s">
        <v>1680</v>
      </c>
      <c r="C32" s="1561"/>
      <c r="E32" s="1542"/>
    </row>
    <row r="33" spans="1:9" ht="13.5" customHeight="1">
      <c r="B33" s="1549" t="s">
        <v>1679</v>
      </c>
      <c r="C33" s="1561"/>
      <c r="E33" s="1615"/>
      <c r="F33" s="1546" t="s">
        <v>1125</v>
      </c>
      <c r="G33" s="2117" t="s">
        <v>2101</v>
      </c>
      <c r="H33" s="1546" t="s">
        <v>107</v>
      </c>
    </row>
    <row r="35" spans="1:9">
      <c r="B35" s="1623" t="s">
        <v>1678</v>
      </c>
      <c r="C35" s="1622"/>
      <c r="D35" s="1525"/>
    </row>
    <row r="36" spans="1:9" ht="17.25" customHeight="1">
      <c r="B36" s="1621" t="s">
        <v>1677</v>
      </c>
      <c r="C36" s="1620" t="s">
        <v>1676</v>
      </c>
      <c r="D36" s="1618"/>
      <c r="E36" s="1619"/>
      <c r="F36" s="1618"/>
      <c r="G36" s="1618"/>
      <c r="H36" s="1618"/>
      <c r="I36" s="1617"/>
    </row>
    <row r="37" spans="1:9" ht="20.45" customHeight="1">
      <c r="B37" s="2125">
        <v>84.027000000000001</v>
      </c>
      <c r="C37" s="2529" t="s">
        <v>2127</v>
      </c>
      <c r="D37" s="2530"/>
      <c r="E37" s="2530"/>
      <c r="F37" s="2530"/>
      <c r="G37" s="2530"/>
      <c r="H37" s="2530"/>
      <c r="I37" s="2531"/>
    </row>
    <row r="38" spans="1:9" ht="20.45" customHeight="1">
      <c r="B38" s="2125">
        <v>84.173000000000002</v>
      </c>
      <c r="C38" s="2529" t="s">
        <v>2124</v>
      </c>
      <c r="D38" s="2530"/>
      <c r="E38" s="2530"/>
      <c r="F38" s="2530"/>
      <c r="G38" s="2530"/>
      <c r="H38" s="2530"/>
      <c r="I38" s="2531"/>
    </row>
    <row r="39" spans="1:9" ht="20.65" customHeight="1">
      <c r="B39" s="1616"/>
      <c r="C39" s="2524"/>
      <c r="D39" s="2525"/>
      <c r="E39" s="2525"/>
      <c r="F39" s="2525"/>
      <c r="G39" s="2525"/>
      <c r="H39" s="2525"/>
      <c r="I39" s="2526"/>
    </row>
    <row r="40" spans="1:9" ht="20.65" customHeight="1">
      <c r="B40" s="1616"/>
      <c r="C40" s="2524"/>
      <c r="D40" s="2525"/>
      <c r="E40" s="2525"/>
      <c r="F40" s="2525"/>
      <c r="G40" s="2525"/>
      <c r="H40" s="2525"/>
      <c r="I40" s="2526"/>
    </row>
    <row r="41" spans="1:9" ht="20.65" customHeight="1">
      <c r="B41" s="1616"/>
      <c r="C41" s="2524"/>
      <c r="D41" s="2525"/>
      <c r="E41" s="2525"/>
      <c r="F41" s="2525"/>
      <c r="G41" s="2525"/>
      <c r="H41" s="2525"/>
      <c r="I41" s="2526"/>
    </row>
    <row r="42" spans="1:9" ht="20.65" customHeight="1">
      <c r="B42" s="1616"/>
      <c r="C42" s="2524"/>
      <c r="D42" s="2525"/>
      <c r="E42" s="2525"/>
      <c r="F42" s="2525"/>
      <c r="G42" s="2525"/>
      <c r="H42" s="2525"/>
      <c r="I42" s="2526"/>
    </row>
    <row r="43" spans="1:9" ht="6.2" customHeight="1"/>
    <row r="44" spans="1:9">
      <c r="B44" s="1549" t="s">
        <v>1675</v>
      </c>
      <c r="C44" s="1561"/>
      <c r="D44" s="1561"/>
      <c r="E44" s="2527">
        <v>300000</v>
      </c>
      <c r="F44" s="2527"/>
      <c r="G44" s="2527"/>
      <c r="H44" s="1594"/>
    </row>
    <row r="46" spans="1:9" ht="13.5" customHeight="1">
      <c r="B46" s="1549" t="s">
        <v>1674</v>
      </c>
      <c r="C46" s="1561"/>
      <c r="E46" s="1615"/>
      <c r="F46" s="1546" t="s">
        <v>1125</v>
      </c>
      <c r="G46" s="2117" t="s">
        <v>2101</v>
      </c>
      <c r="H46" s="1546" t="s">
        <v>107</v>
      </c>
    </row>
    <row r="47" spans="1:9" ht="13.5" thickBot="1"/>
    <row r="48" spans="1:9" s="1607" customFormat="1" ht="12.75" customHeight="1">
      <c r="A48" s="1608"/>
      <c r="B48" s="1614" t="s">
        <v>2044</v>
      </c>
      <c r="C48" s="1613"/>
      <c r="D48" s="1612"/>
    </row>
    <row r="49" spans="1:4" s="1607" customFormat="1" ht="12" customHeight="1">
      <c r="A49" s="1608"/>
      <c r="B49" s="1609" t="s">
        <v>2045</v>
      </c>
      <c r="C49" s="1608"/>
      <c r="D49" s="1608"/>
    </row>
    <row r="50" spans="1:4" s="1607" customFormat="1" ht="11.1" customHeight="1">
      <c r="A50" s="1608"/>
      <c r="B50" s="1609" t="s">
        <v>1673</v>
      </c>
      <c r="C50" s="1608"/>
      <c r="D50" s="1608"/>
    </row>
    <row r="51" spans="1:4" s="1607" customFormat="1" ht="11.1" customHeight="1">
      <c r="A51" s="1608"/>
      <c r="B51" s="1611" t="s">
        <v>1672</v>
      </c>
      <c r="C51" s="1610"/>
      <c r="D51" s="1610"/>
    </row>
    <row r="52" spans="1:4" s="1607" customFormat="1" ht="11.1" customHeight="1">
      <c r="A52" s="1608"/>
      <c r="B52" s="1611" t="s">
        <v>1671</v>
      </c>
      <c r="C52" s="1610"/>
      <c r="D52" s="1610"/>
    </row>
    <row r="53" spans="1:4" s="1607" customFormat="1" ht="11.1" customHeight="1">
      <c r="A53" s="1608"/>
      <c r="B53" s="1611" t="s">
        <v>1670</v>
      </c>
      <c r="C53" s="1610"/>
      <c r="D53" s="1610"/>
    </row>
    <row r="54" spans="1:4" s="1607" customFormat="1" ht="11.1" customHeight="1">
      <c r="A54" s="1608"/>
      <c r="B54" s="1609" t="s">
        <v>1669</v>
      </c>
      <c r="C54" s="1608"/>
      <c r="D54" s="1608"/>
    </row>
  </sheetData>
  <sheetProtection sheet="1" objects="1" scenarios="1"/>
  <mergeCells count="14">
    <mergeCell ref="C11:D11"/>
    <mergeCell ref="B1:I1"/>
    <mergeCell ref="B2:I2"/>
    <mergeCell ref="B3:I3"/>
    <mergeCell ref="B4:I4"/>
    <mergeCell ref="B7:I7"/>
    <mergeCell ref="C42:I42"/>
    <mergeCell ref="E44:G44"/>
    <mergeCell ref="D29:I29"/>
    <mergeCell ref="C39:I39"/>
    <mergeCell ref="C40:I40"/>
    <mergeCell ref="C41:I41"/>
    <mergeCell ref="C38:I38"/>
    <mergeCell ref="C37:I37"/>
  </mergeCells>
  <pageMargins left="0.39"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sheetPr codeName="Sheet25">
    <tabColor rgb="FFFFFF00"/>
  </sheetPr>
  <dimension ref="A1:M45"/>
  <sheetViews>
    <sheetView showGridLines="0" workbookViewId="0">
      <selection activeCell="L19" sqref="L19"/>
    </sheetView>
  </sheetViews>
  <sheetFormatPr defaultRowHeight="12.75"/>
  <cols>
    <col min="1" max="1" width="1.5703125" style="1541" customWidth="1"/>
    <col min="2" max="2" width="21.42578125" style="1541" customWidth="1"/>
    <col min="3" max="3" width="6.140625" style="1541" customWidth="1"/>
    <col min="4" max="4" width="4.4257812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42578125" style="1541" customWidth="1"/>
    <col min="11" max="11" width="8.5703125" style="1541" customWidth="1"/>
    <col min="12" max="12" width="1.42578125" style="1541" customWidth="1"/>
    <col min="13" max="13" width="3.42578125" style="1541" customWidth="1"/>
    <col min="14" max="16384" width="9.140625" style="1541"/>
  </cols>
  <sheetData>
    <row r="1" spans="1:13" ht="11.1" customHeight="1">
      <c r="B1" s="2533" t="str">
        <f>'A-133 Cover'!$A$7</f>
        <v>LAGRANGE AREA DEPARTMENT OF SPECIAL EDUCATION</v>
      </c>
      <c r="C1" s="2533"/>
      <c r="D1" s="2533"/>
      <c r="E1" s="2533"/>
      <c r="F1" s="2533"/>
      <c r="G1" s="2533"/>
      <c r="H1" s="2533"/>
      <c r="I1" s="2533"/>
      <c r="J1" s="2533"/>
      <c r="K1" s="2533"/>
      <c r="L1" s="1693"/>
      <c r="M1" s="1693"/>
    </row>
    <row r="2" spans="1:13" ht="12" customHeight="1">
      <c r="B2" s="2535" t="str">
        <f>'A-133 Cover'!$E$7</f>
        <v>06-016-2040-61</v>
      </c>
      <c r="C2" s="2535"/>
      <c r="D2" s="2535"/>
      <c r="E2" s="2535"/>
      <c r="F2" s="2535"/>
      <c r="G2" s="2535"/>
      <c r="H2" s="2535"/>
      <c r="I2" s="2535"/>
      <c r="J2" s="2535"/>
      <c r="K2" s="2535"/>
      <c r="L2" s="1692"/>
      <c r="M2" s="1691"/>
    </row>
    <row r="3" spans="1:13" ht="10.35" customHeight="1">
      <c r="B3" s="2518" t="s">
        <v>1692</v>
      </c>
      <c r="C3" s="2518"/>
      <c r="D3" s="2518"/>
      <c r="E3" s="2518"/>
      <c r="F3" s="2518"/>
      <c r="G3" s="2518"/>
      <c r="H3" s="2518"/>
      <c r="I3" s="2518"/>
      <c r="J3" s="2518"/>
      <c r="K3" s="2518"/>
      <c r="L3" s="1690"/>
      <c r="M3" s="1690"/>
    </row>
    <row r="4" spans="1:13" ht="11.1" customHeight="1">
      <c r="B4" s="2539" t="str">
        <f>'A-133 Cover'!A4</f>
        <v>Year Ending June 30, 2014</v>
      </c>
      <c r="C4" s="2539"/>
      <c r="D4" s="2539"/>
      <c r="E4" s="2539"/>
      <c r="F4" s="2539"/>
      <c r="G4" s="2539"/>
      <c r="H4" s="2539"/>
      <c r="I4" s="2539"/>
      <c r="J4" s="2539"/>
      <c r="K4" s="2539"/>
      <c r="L4" s="1689"/>
      <c r="M4" s="1689"/>
    </row>
    <row r="5" spans="1:13" ht="7.5" customHeight="1">
      <c r="B5" s="1526" t="s">
        <v>1488</v>
      </c>
      <c r="C5" s="1526"/>
    </row>
    <row r="6" spans="1:13" ht="7.5" customHeight="1">
      <c r="B6" s="1671"/>
      <c r="C6" s="1671"/>
      <c r="D6" s="1640"/>
      <c r="E6" s="1640"/>
      <c r="F6" s="1640"/>
      <c r="G6" s="1641"/>
      <c r="H6" s="1640"/>
      <c r="I6" s="1641"/>
      <c r="J6" s="1640"/>
      <c r="K6" s="1640"/>
      <c r="L6" s="1647"/>
    </row>
    <row r="7" spans="1:13" ht="12.75" customHeight="1">
      <c r="A7" s="1561"/>
      <c r="B7" s="2539" t="s">
        <v>1714</v>
      </c>
      <c r="C7" s="2539"/>
      <c r="D7" s="2540"/>
      <c r="E7" s="2540"/>
      <c r="F7" s="2540"/>
      <c r="G7" s="2540"/>
      <c r="H7" s="2540"/>
      <c r="I7" s="2540"/>
      <c r="J7" s="2540"/>
      <c r="K7" s="2540"/>
      <c r="L7" s="1688"/>
    </row>
    <row r="8" spans="1:13" ht="7.5" customHeight="1">
      <c r="B8" s="1594"/>
      <c r="C8" s="1594"/>
      <c r="D8" s="1594"/>
      <c r="E8" s="1594"/>
      <c r="F8" s="1594"/>
      <c r="G8" s="1629"/>
      <c r="H8" s="1594"/>
      <c r="I8" s="1629"/>
      <c r="J8" s="1594"/>
      <c r="K8" s="1594"/>
      <c r="L8" s="1647"/>
    </row>
    <row r="9" spans="1:13" ht="9.6" customHeight="1">
      <c r="B9" s="1640"/>
      <c r="C9" s="1640"/>
      <c r="D9" s="1640"/>
      <c r="E9" s="1640"/>
      <c r="F9" s="1640"/>
      <c r="G9" s="1641"/>
      <c r="H9" s="1640"/>
      <c r="I9" s="1641"/>
      <c r="J9" s="1640"/>
      <c r="K9" s="1640"/>
      <c r="L9" s="1647"/>
    </row>
    <row r="10" spans="1:13" ht="16.5" customHeight="1">
      <c r="B10" s="1687" t="s">
        <v>1713</v>
      </c>
      <c r="C10" s="2122" t="s">
        <v>2094</v>
      </c>
      <c r="D10" s="1950"/>
      <c r="E10" s="1594"/>
      <c r="F10" s="1603" t="s">
        <v>1712</v>
      </c>
      <c r="G10" s="1685"/>
      <c r="H10" s="1686" t="s">
        <v>1711</v>
      </c>
      <c r="I10" s="1685"/>
      <c r="J10" s="1684" t="s">
        <v>1710</v>
      </c>
      <c r="K10" s="1594"/>
      <c r="L10" s="1647"/>
    </row>
    <row r="11" spans="1:13" ht="13.5" customHeight="1">
      <c r="B11" s="1594"/>
      <c r="C11" s="1594"/>
      <c r="D11" s="1594"/>
      <c r="E11" s="1594"/>
      <c r="F11" s="1594"/>
      <c r="G11" s="1629"/>
      <c r="H11" s="1594"/>
      <c r="I11" s="1683" t="s">
        <v>1709</v>
      </c>
      <c r="J11" s="1594"/>
      <c r="K11" s="1682"/>
      <c r="L11" s="1647"/>
    </row>
    <row r="12" spans="1:13" ht="13.5" customHeight="1">
      <c r="B12" s="1593"/>
      <c r="C12" s="1593"/>
      <c r="D12" s="1594"/>
      <c r="E12" s="1594"/>
      <c r="F12" s="1594"/>
      <c r="G12" s="1629"/>
      <c r="H12" s="1594"/>
      <c r="I12" s="1629"/>
      <c r="J12" s="1594"/>
      <c r="L12" s="1647"/>
    </row>
    <row r="13" spans="1:13" s="1561" customFormat="1" ht="13.5" customHeight="1">
      <c r="B13" s="1675" t="s">
        <v>1708</v>
      </c>
      <c r="C13" s="1675"/>
      <c r="D13" s="1678"/>
      <c r="E13" s="1678"/>
      <c r="F13" s="1678"/>
      <c r="G13" s="1679"/>
      <c r="H13" s="1678"/>
      <c r="I13" s="1679"/>
      <c r="J13" s="1678"/>
      <c r="K13" s="1678"/>
      <c r="L13" s="1677"/>
    </row>
    <row r="14" spans="1:13" ht="45.75" customHeight="1">
      <c r="B14" s="2538"/>
      <c r="C14" s="2538"/>
      <c r="D14" s="2538"/>
      <c r="E14" s="2538"/>
      <c r="F14" s="2538"/>
      <c r="G14" s="2538"/>
      <c r="H14" s="2538"/>
      <c r="I14" s="2538"/>
      <c r="J14" s="2538"/>
      <c r="K14" s="2538"/>
      <c r="L14" s="1680"/>
    </row>
    <row r="15" spans="1:13" ht="4.5" customHeight="1">
      <c r="B15" s="1626"/>
      <c r="C15" s="1626"/>
      <c r="D15" s="1681"/>
      <c r="E15" s="1681"/>
      <c r="F15" s="1681"/>
      <c r="H15" s="1681"/>
      <c r="J15" s="1681"/>
      <c r="K15" s="1681"/>
      <c r="L15" s="1680"/>
    </row>
    <row r="16" spans="1:13" s="1561" customFormat="1" ht="13.5" customHeight="1">
      <c r="B16" s="1675" t="s">
        <v>1707</v>
      </c>
      <c r="C16" s="1675"/>
      <c r="D16" s="1678"/>
      <c r="E16" s="1678"/>
      <c r="F16" s="1678"/>
      <c r="G16" s="1679"/>
      <c r="H16" s="1678"/>
      <c r="I16" s="1679"/>
      <c r="J16" s="1678"/>
      <c r="K16" s="1678"/>
      <c r="L16" s="1677"/>
    </row>
    <row r="17" spans="2:12" ht="45.75" customHeight="1">
      <c r="B17" s="2538"/>
      <c r="C17" s="2538"/>
      <c r="D17" s="2538"/>
      <c r="E17" s="2538"/>
      <c r="F17" s="2538"/>
      <c r="G17" s="2538"/>
      <c r="H17" s="2538"/>
      <c r="I17" s="2538"/>
      <c r="J17" s="2538"/>
      <c r="K17" s="2538"/>
      <c r="L17" s="1647"/>
    </row>
    <row r="18" spans="2:12" ht="4.5" customHeight="1">
      <c r="B18" s="1626"/>
      <c r="C18" s="1626"/>
      <c r="L18" s="1647"/>
    </row>
    <row r="19" spans="2:12" s="1561" customFormat="1" ht="13.5" customHeight="1">
      <c r="B19" s="1675" t="s">
        <v>1706</v>
      </c>
      <c r="C19" s="1675"/>
      <c r="D19" s="1678"/>
      <c r="E19" s="1678"/>
      <c r="F19" s="1678"/>
      <c r="G19" s="1679"/>
      <c r="H19" s="1678"/>
      <c r="I19" s="1679"/>
      <c r="J19" s="1678"/>
      <c r="K19" s="1678"/>
      <c r="L19" s="1677"/>
    </row>
    <row r="20" spans="2:12" ht="45.75" customHeight="1">
      <c r="B20" s="2541"/>
      <c r="C20" s="2541"/>
      <c r="D20" s="2538"/>
      <c r="E20" s="2538"/>
      <c r="F20" s="2538"/>
      <c r="G20" s="2538"/>
      <c r="H20" s="2538"/>
      <c r="I20" s="2538"/>
      <c r="J20" s="2538"/>
      <c r="K20" s="2538"/>
      <c r="L20" s="1647"/>
    </row>
    <row r="21" spans="2:12" ht="4.5" customHeight="1">
      <c r="B21" s="1676"/>
      <c r="C21" s="1676"/>
      <c r="L21" s="1647"/>
    </row>
    <row r="22" spans="2:12" ht="13.5" customHeight="1">
      <c r="B22" s="1675" t="s">
        <v>1705</v>
      </c>
      <c r="C22" s="1675"/>
      <c r="D22" s="1640"/>
      <c r="E22" s="1640"/>
      <c r="F22" s="1640"/>
      <c r="G22" s="1641"/>
      <c r="H22" s="1640"/>
      <c r="I22" s="1641"/>
      <c r="J22" s="1640"/>
      <c r="K22" s="1640"/>
      <c r="L22" s="1647"/>
    </row>
    <row r="23" spans="2:12" ht="45" customHeight="1">
      <c r="B23" s="2538"/>
      <c r="C23" s="2538"/>
      <c r="D23" s="2538"/>
      <c r="E23" s="2538"/>
      <c r="F23" s="2538"/>
      <c r="G23" s="2538"/>
      <c r="H23" s="2538"/>
      <c r="I23" s="2538"/>
      <c r="J23" s="2538"/>
      <c r="K23" s="2538"/>
      <c r="L23" s="1647"/>
    </row>
    <row r="24" spans="2:12" ht="4.5" customHeight="1">
      <c r="B24" s="1626"/>
      <c r="C24" s="1626"/>
      <c r="L24" s="1647"/>
    </row>
    <row r="25" spans="2:12" ht="13.5" customHeight="1">
      <c r="B25" s="1675" t="s">
        <v>1704</v>
      </c>
      <c r="C25" s="1675"/>
      <c r="D25" s="1640"/>
      <c r="E25" s="1640"/>
      <c r="F25" s="1640"/>
      <c r="G25" s="1641"/>
      <c r="H25" s="1640"/>
      <c r="I25" s="1641"/>
      <c r="J25" s="1640"/>
      <c r="K25" s="1640"/>
      <c r="L25" s="1647"/>
    </row>
    <row r="26" spans="2:12" ht="45.75" customHeight="1">
      <c r="B26" s="2538"/>
      <c r="C26" s="2538"/>
      <c r="D26" s="2538"/>
      <c r="E26" s="2538"/>
      <c r="F26" s="2538"/>
      <c r="G26" s="2538"/>
      <c r="H26" s="2538"/>
      <c r="I26" s="2538"/>
      <c r="J26" s="2538"/>
      <c r="K26" s="2538"/>
      <c r="L26" s="1647"/>
    </row>
    <row r="27" spans="2:12" ht="4.5" customHeight="1">
      <c r="B27" s="1626"/>
      <c r="C27" s="1626"/>
      <c r="L27" s="1647"/>
    </row>
    <row r="28" spans="2:12" ht="13.5" customHeight="1">
      <c r="B28" s="1674" t="s">
        <v>1703</v>
      </c>
      <c r="C28" s="1674"/>
      <c r="D28" s="1640"/>
      <c r="E28" s="1640"/>
      <c r="F28" s="1640"/>
      <c r="G28" s="1641"/>
      <c r="H28" s="1640"/>
      <c r="I28" s="1641"/>
      <c r="J28" s="1640"/>
      <c r="K28" s="1640"/>
      <c r="L28" s="1647"/>
    </row>
    <row r="29" spans="2:12" ht="45.75" customHeight="1">
      <c r="B29" s="2542"/>
      <c r="C29" s="2542"/>
      <c r="D29" s="2538"/>
      <c r="E29" s="2538"/>
      <c r="F29" s="2538"/>
      <c r="G29" s="2538"/>
      <c r="H29" s="2538"/>
      <c r="I29" s="2538"/>
      <c r="J29" s="2538"/>
      <c r="K29" s="2538"/>
      <c r="L29" s="1647"/>
    </row>
    <row r="30" spans="2:12" ht="4.5" customHeight="1">
      <c r="B30" s="1673"/>
      <c r="C30" s="1673"/>
      <c r="D30" s="1594"/>
      <c r="E30" s="1594"/>
      <c r="F30" s="1594"/>
      <c r="G30" s="1629"/>
      <c r="H30" s="1594"/>
      <c r="I30" s="1629"/>
      <c r="J30" s="1594"/>
      <c r="K30" s="1594"/>
      <c r="L30" s="1647"/>
    </row>
    <row r="31" spans="2:12" s="1594" customFormat="1" ht="13.5" customHeight="1">
      <c r="B31" s="1672" t="s">
        <v>1702</v>
      </c>
      <c r="C31" s="1672"/>
      <c r="D31" s="1671"/>
      <c r="E31" s="1640"/>
      <c r="F31" s="1640"/>
      <c r="G31" s="1641"/>
      <c r="H31" s="1640"/>
      <c r="I31" s="1641"/>
      <c r="J31" s="1640"/>
      <c r="K31" s="1640"/>
      <c r="L31" s="1647"/>
    </row>
    <row r="32" spans="2:12" s="1594" customFormat="1" ht="45.75" customHeight="1">
      <c r="B32" s="2537"/>
      <c r="C32" s="2537"/>
      <c r="D32" s="2538"/>
      <c r="E32" s="2538"/>
      <c r="F32" s="2538"/>
      <c r="G32" s="2538"/>
      <c r="H32" s="2538"/>
      <c r="I32" s="2538"/>
      <c r="J32" s="2538"/>
      <c r="K32" s="2538"/>
      <c r="L32" s="1647"/>
    </row>
    <row r="33" spans="2:13" s="1594" customFormat="1" ht="4.5" customHeight="1">
      <c r="B33" s="1670"/>
      <c r="C33" s="1670"/>
      <c r="G33" s="1629"/>
      <c r="I33" s="1629"/>
      <c r="L33" s="1647"/>
    </row>
    <row r="34" spans="2:13" s="1594" customFormat="1" ht="11.1" customHeight="1">
      <c r="B34" s="1669" t="s">
        <v>1701</v>
      </c>
      <c r="C34" s="1951"/>
      <c r="D34" s="1667"/>
      <c r="E34" s="1667"/>
      <c r="F34" s="1667"/>
      <c r="G34" s="1668"/>
      <c r="H34" s="1667"/>
      <c r="I34" s="1668"/>
      <c r="J34" s="1667"/>
      <c r="K34" s="1666"/>
      <c r="L34" s="1647"/>
    </row>
    <row r="35" spans="2:13" s="1594" customFormat="1" ht="13.5" customHeight="1">
      <c r="B35" s="1662" t="s">
        <v>1700</v>
      </c>
      <c r="C35" s="1952"/>
      <c r="D35" s="1665"/>
      <c r="E35" s="1664"/>
      <c r="F35" s="1663" t="s">
        <v>1699</v>
      </c>
      <c r="G35" s="1659"/>
      <c r="H35" s="1658"/>
      <c r="I35" s="1657"/>
      <c r="J35" s="1652"/>
      <c r="K35" s="1656"/>
      <c r="L35" s="1647"/>
    </row>
    <row r="36" spans="2:13" s="1594" customFormat="1" ht="13.5" customHeight="1">
      <c r="B36" s="1662" t="s">
        <v>1698</v>
      </c>
      <c r="C36" s="1952"/>
      <c r="D36" s="1661"/>
      <c r="E36" s="1658"/>
      <c r="F36" s="1660" t="s">
        <v>1697</v>
      </c>
      <c r="G36" s="1659"/>
      <c r="H36" s="1658"/>
      <c r="I36" s="1657"/>
      <c r="J36" s="1652"/>
      <c r="K36" s="1656"/>
      <c r="L36" s="1647"/>
      <c r="M36" s="1655"/>
    </row>
    <row r="37" spans="2:13" s="1594" customFormat="1" ht="11.45" customHeight="1">
      <c r="B37" s="1654"/>
      <c r="C37" s="1652"/>
      <c r="D37" s="1652"/>
      <c r="E37" s="1652"/>
      <c r="F37" s="1652"/>
      <c r="G37" s="1653"/>
      <c r="H37" s="1652"/>
      <c r="I37" s="1653"/>
      <c r="J37" s="1652"/>
      <c r="K37" s="1651"/>
      <c r="L37" s="1647"/>
    </row>
    <row r="38" spans="2:13" s="1594" customFormat="1" ht="8.25" customHeight="1" thickBot="1">
      <c r="B38" s="1647"/>
      <c r="C38" s="1647"/>
      <c r="D38" s="1647"/>
      <c r="E38" s="1647"/>
      <c r="F38" s="1647"/>
      <c r="G38" s="1650"/>
      <c r="H38" s="1647"/>
      <c r="I38" s="1650"/>
      <c r="J38" s="1647"/>
      <c r="K38" s="1647"/>
      <c r="L38" s="1647"/>
    </row>
    <row r="39" spans="2:13" ht="11.85" customHeight="1">
      <c r="B39" s="1649" t="s">
        <v>2046</v>
      </c>
      <c r="C39" s="1649"/>
      <c r="D39" s="1648"/>
      <c r="E39" s="1648"/>
      <c r="F39" s="1648"/>
      <c r="L39" s="1647"/>
    </row>
    <row r="40" spans="2:13" ht="9.6" customHeight="1">
      <c r="B40" s="1546" t="s">
        <v>2047</v>
      </c>
      <c r="C40" s="1546"/>
      <c r="L40" s="1647"/>
    </row>
    <row r="41" spans="2:13" ht="9.6" customHeight="1">
      <c r="B41" s="1546" t="s">
        <v>2048</v>
      </c>
      <c r="C41" s="1546"/>
    </row>
    <row r="42" spans="2:13" ht="11.85" customHeight="1">
      <c r="B42" s="1551" t="s">
        <v>1696</v>
      </c>
      <c r="C42" s="1551"/>
    </row>
    <row r="43" spans="2:13" ht="9.6" customHeight="1">
      <c r="B43" s="1546" t="s">
        <v>1695</v>
      </c>
      <c r="C43" s="1546"/>
      <c r="M43" s="1646"/>
    </row>
    <row r="44" spans="2:13" ht="12.6" customHeight="1">
      <c r="B44" s="1551" t="s">
        <v>1694</v>
      </c>
      <c r="C44" s="1551"/>
      <c r="M44" s="1646"/>
    </row>
    <row r="45" spans="2:13" ht="9.6" customHeight="1">
      <c r="B45" s="1546" t="s">
        <v>1693</v>
      </c>
      <c r="C45" s="1546"/>
      <c r="M45" s="164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7"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sheetPr codeName="Sheet27">
    <tabColor rgb="FFFFFF00"/>
  </sheetPr>
  <dimension ref="A1:L52"/>
  <sheetViews>
    <sheetView showGridLines="0" workbookViewId="0">
      <selection activeCell="L19" sqref="L19"/>
    </sheetView>
  </sheetViews>
  <sheetFormatPr defaultRowHeight="12.75"/>
  <cols>
    <col min="1" max="1" width="1.5703125" style="1541" customWidth="1"/>
    <col min="2" max="2" width="21.5703125" style="1541" customWidth="1"/>
    <col min="3" max="3" width="6.140625" style="1541" customWidth="1"/>
    <col min="4" max="4" width="4.7109375" style="1541" customWidth="1"/>
    <col min="5" max="5" width="3.5703125" style="1541" customWidth="1"/>
    <col min="6" max="6" width="20.140625" style="1541" customWidth="1"/>
    <col min="7" max="7" width="3.5703125" style="1542" customWidth="1"/>
    <col min="8" max="8" width="10.5703125" style="1541" customWidth="1"/>
    <col min="9" max="9" width="3.42578125" style="1542" customWidth="1"/>
    <col min="10" max="10" width="15.5703125" style="1541" customWidth="1"/>
    <col min="11" max="11" width="8.42578125" style="1541" customWidth="1"/>
    <col min="12" max="12" width="1.5703125" style="1541" hidden="1" customWidth="1"/>
    <col min="13" max="13" width="3.42578125" style="1541" customWidth="1"/>
    <col min="14" max="16384" width="9.140625" style="1541"/>
  </cols>
  <sheetData>
    <row r="1" spans="1:12" ht="12.75" customHeight="1">
      <c r="B1" s="2546" t="str">
        <f>'A-133 Cover'!$A$7</f>
        <v>LAGRANGE AREA DEPARTMENT OF SPECIAL EDUCATION</v>
      </c>
      <c r="C1" s="2546"/>
      <c r="D1" s="2546"/>
      <c r="E1" s="2546"/>
      <c r="F1" s="2546"/>
      <c r="G1" s="2546"/>
      <c r="H1" s="2546"/>
      <c r="I1" s="2546"/>
      <c r="J1" s="2546"/>
      <c r="K1" s="2546"/>
      <c r="L1" s="1714"/>
    </row>
    <row r="2" spans="1:12" ht="12.75" customHeight="1">
      <c r="B2" s="2547" t="str">
        <f>'A-133 Cover'!$E$7</f>
        <v>06-016-2040-61</v>
      </c>
      <c r="C2" s="2547"/>
      <c r="D2" s="2547"/>
      <c r="E2" s="2547"/>
      <c r="F2" s="2547"/>
      <c r="G2" s="2547"/>
      <c r="H2" s="2547"/>
      <c r="I2" s="2547"/>
      <c r="J2" s="2547"/>
      <c r="K2" s="2547"/>
      <c r="L2" s="1713"/>
    </row>
    <row r="3" spans="1:12" ht="12.75" customHeight="1">
      <c r="B3" s="2518" t="s">
        <v>1692</v>
      </c>
      <c r="C3" s="2518"/>
      <c r="D3" s="2518"/>
      <c r="E3" s="2518"/>
      <c r="F3" s="2518"/>
      <c r="G3" s="2518"/>
      <c r="H3" s="2518"/>
      <c r="I3" s="2518"/>
      <c r="J3" s="2518"/>
      <c r="K3" s="2518"/>
      <c r="L3" s="1690"/>
    </row>
    <row r="4" spans="1:12" ht="12.75" customHeight="1">
      <c r="B4" s="2518" t="str">
        <f>'A-133 Cover'!A4</f>
        <v>Year Ending June 30, 2014</v>
      </c>
      <c r="C4" s="2518"/>
      <c r="D4" s="2518"/>
      <c r="E4" s="2518"/>
      <c r="F4" s="2518"/>
      <c r="G4" s="2518"/>
      <c r="H4" s="2518"/>
      <c r="I4" s="2518"/>
      <c r="J4" s="2518"/>
      <c r="K4" s="2518"/>
      <c r="L4" s="1690"/>
    </row>
    <row r="5" spans="1:12" ht="5.25" customHeight="1">
      <c r="B5" s="1526" t="s">
        <v>1488</v>
      </c>
      <c r="C5" s="1526"/>
      <c r="L5" s="1594"/>
    </row>
    <row r="6" spans="1:12" ht="30.75" customHeight="1">
      <c r="A6" s="1594"/>
      <c r="B6" s="2548" t="s">
        <v>1736</v>
      </c>
      <c r="C6" s="2548"/>
      <c r="D6" s="2548"/>
      <c r="E6" s="2548"/>
      <c r="F6" s="2548"/>
      <c r="G6" s="2548"/>
      <c r="H6" s="2548"/>
      <c r="I6" s="2548"/>
      <c r="J6" s="2548"/>
      <c r="K6" s="2548"/>
      <c r="L6" s="1594"/>
    </row>
    <row r="7" spans="1:12" ht="4.5" customHeight="1">
      <c r="B7" s="1640"/>
      <c r="C7" s="1640"/>
      <c r="D7" s="1640"/>
      <c r="E7" s="1640"/>
      <c r="F7" s="1640"/>
      <c r="G7" s="1641"/>
      <c r="H7" s="1640"/>
      <c r="I7" s="1641"/>
      <c r="J7" s="1640"/>
      <c r="K7" s="1640"/>
      <c r="L7" s="1594"/>
    </row>
    <row r="8" spans="1:12" ht="13.5" customHeight="1">
      <c r="B8" s="1603" t="s">
        <v>1735</v>
      </c>
      <c r="C8" s="2123" t="s">
        <v>2094</v>
      </c>
      <c r="D8" s="1953"/>
      <c r="E8" s="1594"/>
      <c r="F8" s="1687" t="s">
        <v>1712</v>
      </c>
      <c r="G8" s="1711"/>
      <c r="H8" s="1712" t="s">
        <v>1734</v>
      </c>
      <c r="I8" s="1711"/>
      <c r="J8" s="1710" t="s">
        <v>1733</v>
      </c>
      <c r="L8" s="1594"/>
    </row>
    <row r="9" spans="1:12" ht="13.5" customHeight="1">
      <c r="D9" s="1594"/>
      <c r="E9" s="1594"/>
      <c r="F9" s="1594"/>
      <c r="G9" s="1629"/>
      <c r="H9" s="1594"/>
      <c r="I9" s="1683" t="s">
        <v>1709</v>
      </c>
      <c r="J9" s="1594"/>
      <c r="K9" s="1709"/>
      <c r="L9" s="1594"/>
    </row>
    <row r="10" spans="1:12" ht="4.5" customHeight="1">
      <c r="B10" s="1708"/>
      <c r="C10" s="1708"/>
      <c r="D10" s="1637"/>
      <c r="E10" s="1637"/>
      <c r="F10" s="1637"/>
      <c r="G10" s="1638"/>
      <c r="H10" s="1637"/>
      <c r="I10" s="1638"/>
      <c r="J10" s="1637"/>
      <c r="K10" s="1637"/>
      <c r="L10" s="1594"/>
    </row>
    <row r="11" spans="1:12" ht="5.25" customHeight="1">
      <c r="B11" s="1594"/>
      <c r="C11" s="1594"/>
      <c r="D11" s="1707"/>
      <c r="E11" s="1594"/>
      <c r="F11" s="1594"/>
      <c r="G11" s="1629"/>
      <c r="H11" s="1594"/>
      <c r="I11" s="1629"/>
      <c r="J11" s="1594"/>
      <c r="K11" s="1635"/>
      <c r="L11" s="1594"/>
    </row>
    <row r="12" spans="1:12" ht="13.5" customHeight="1">
      <c r="B12" s="1687" t="s">
        <v>1732</v>
      </c>
      <c r="C12" s="1687"/>
      <c r="D12" s="1707"/>
      <c r="E12" s="1594"/>
      <c r="F12" s="2528"/>
      <c r="G12" s="2528"/>
      <c r="H12" s="2528"/>
      <c r="I12" s="2528"/>
      <c r="J12" s="2528"/>
      <c r="K12" s="2528"/>
      <c r="L12" s="1594"/>
    </row>
    <row r="13" spans="1:12" ht="9.6" customHeight="1">
      <c r="B13" s="1488"/>
      <c r="C13" s="1488"/>
      <c r="D13" s="1707"/>
      <c r="E13" s="1594"/>
      <c r="F13" s="1594"/>
      <c r="G13" s="1629"/>
      <c r="H13" s="1594"/>
      <c r="I13" s="1629"/>
      <c r="J13" s="1594"/>
      <c r="K13" s="1635"/>
      <c r="L13" s="1594"/>
    </row>
    <row r="14" spans="1:12" ht="13.5" customHeight="1">
      <c r="B14" s="1603" t="s">
        <v>1731</v>
      </c>
      <c r="C14" s="1603"/>
      <c r="D14" s="2543"/>
      <c r="E14" s="2543"/>
      <c r="F14" s="2543"/>
      <c r="H14" s="1602" t="s">
        <v>1730</v>
      </c>
      <c r="I14" s="2544"/>
      <c r="J14" s="2544"/>
      <c r="K14" s="2544"/>
      <c r="L14" s="1594"/>
    </row>
    <row r="15" spans="1:12" ht="9.4" customHeight="1">
      <c r="B15" s="1603"/>
      <c r="C15" s="1603"/>
      <c r="D15" s="1545"/>
      <c r="E15" s="1526"/>
      <c r="F15" s="1526"/>
      <c r="G15" s="1595"/>
      <c r="H15" s="1526"/>
      <c r="I15" s="1706"/>
      <c r="J15" s="1593"/>
      <c r="K15" s="1600"/>
      <c r="L15" s="1594"/>
    </row>
    <row r="16" spans="1:12" ht="13.5" customHeight="1">
      <c r="B16" s="1603" t="s">
        <v>1729</v>
      </c>
      <c r="C16" s="1603"/>
      <c r="D16" s="2544"/>
      <c r="E16" s="2544"/>
      <c r="F16" s="2544"/>
      <c r="G16" s="2544"/>
      <c r="H16" s="2544"/>
      <c r="I16" s="2544"/>
      <c r="J16" s="2544"/>
      <c r="K16" s="2544"/>
      <c r="L16" s="1594"/>
    </row>
    <row r="17" spans="2:12" ht="13.5" customHeight="1">
      <c r="B17" s="1603" t="s">
        <v>1728</v>
      </c>
      <c r="C17" s="1603"/>
      <c r="D17" s="2545"/>
      <c r="E17" s="2545"/>
      <c r="F17" s="2545"/>
      <c r="G17" s="2545"/>
      <c r="H17" s="2545"/>
      <c r="I17" s="2545"/>
      <c r="J17" s="2545"/>
      <c r="K17" s="2545"/>
      <c r="L17" s="1594"/>
    </row>
    <row r="18" spans="2:12" ht="9.4" customHeight="1">
      <c r="B18" s="1637"/>
      <c r="C18" s="1637"/>
      <c r="D18" s="1637"/>
      <c r="E18" s="1637"/>
      <c r="F18" s="1637"/>
      <c r="G18" s="1638"/>
      <c r="H18" s="1637"/>
      <c r="I18" s="1638"/>
      <c r="J18" s="1637"/>
      <c r="K18" s="1637"/>
      <c r="L18" s="1594"/>
    </row>
    <row r="19" spans="2:12" ht="13.5" customHeight="1">
      <c r="B19" s="1701" t="s">
        <v>1727</v>
      </c>
      <c r="C19" s="1701"/>
      <c r="D19" s="1705"/>
      <c r="E19" s="1705"/>
      <c r="F19" s="1705"/>
      <c r="G19" s="1704"/>
      <c r="H19" s="1705"/>
      <c r="I19" s="1704"/>
      <c r="J19" s="1594"/>
      <c r="K19" s="1594"/>
      <c r="L19" s="1594"/>
    </row>
    <row r="20" spans="2:12" ht="35.25" customHeight="1">
      <c r="B20" s="2538"/>
      <c r="C20" s="2538"/>
      <c r="D20" s="2538"/>
      <c r="E20" s="2538"/>
      <c r="F20" s="2538"/>
      <c r="G20" s="2538"/>
      <c r="H20" s="2538"/>
      <c r="I20" s="2538"/>
      <c r="J20" s="2538"/>
      <c r="K20" s="2538"/>
      <c r="L20" s="1635"/>
    </row>
    <row r="21" spans="2:12" ht="4.5" customHeight="1">
      <c r="B21" s="1700"/>
      <c r="C21" s="1700"/>
      <c r="D21" s="1703"/>
      <c r="E21" s="1703"/>
      <c r="F21" s="1703"/>
      <c r="G21" s="1638"/>
      <c r="H21" s="1703"/>
      <c r="I21" s="1638"/>
      <c r="J21" s="1703"/>
      <c r="K21" s="1703"/>
      <c r="L21" s="1635"/>
    </row>
    <row r="22" spans="2:12" ht="13.35" customHeight="1">
      <c r="B22" s="1701" t="s">
        <v>1726</v>
      </c>
      <c r="C22" s="1701"/>
      <c r="D22" s="1594"/>
      <c r="E22" s="1594"/>
      <c r="F22" s="1594"/>
      <c r="G22" s="1629"/>
      <c r="H22" s="1594"/>
      <c r="I22" s="1629"/>
      <c r="J22" s="1594"/>
      <c r="K22" s="1594"/>
      <c r="L22" s="1594"/>
    </row>
    <row r="23" spans="2:12" ht="37.5" customHeight="1">
      <c r="B23" s="2538"/>
      <c r="C23" s="2538"/>
      <c r="D23" s="2538"/>
      <c r="E23" s="2538"/>
      <c r="F23" s="2538"/>
      <c r="G23" s="2538"/>
      <c r="H23" s="2538"/>
      <c r="I23" s="2538"/>
      <c r="J23" s="2538"/>
      <c r="K23" s="2538"/>
      <c r="L23" s="1594"/>
    </row>
    <row r="24" spans="2:12" ht="4.5" customHeight="1">
      <c r="B24" s="1700"/>
      <c r="C24" s="1700"/>
      <c r="D24" s="1637"/>
      <c r="E24" s="1637"/>
      <c r="F24" s="1637"/>
      <c r="G24" s="1638"/>
      <c r="H24" s="1637"/>
      <c r="I24" s="1638"/>
      <c r="J24" s="1637"/>
      <c r="K24" s="1637"/>
      <c r="L24" s="1594"/>
    </row>
    <row r="25" spans="2:12" ht="13.5" customHeight="1">
      <c r="B25" s="1701" t="s">
        <v>1725</v>
      </c>
      <c r="C25" s="1701"/>
      <c r="D25" s="1594"/>
      <c r="E25" s="1594"/>
      <c r="F25" s="1594"/>
      <c r="G25" s="1629"/>
      <c r="H25" s="1594"/>
      <c r="I25" s="1629"/>
      <c r="J25" s="1594"/>
      <c r="K25" s="1594"/>
      <c r="L25" s="1594"/>
    </row>
    <row r="26" spans="2:12" ht="37.5" customHeight="1">
      <c r="B26" s="2538"/>
      <c r="C26" s="2538"/>
      <c r="D26" s="2538"/>
      <c r="E26" s="2538"/>
      <c r="F26" s="2538"/>
      <c r="G26" s="2538"/>
      <c r="H26" s="2538"/>
      <c r="I26" s="2538"/>
      <c r="J26" s="2538"/>
      <c r="K26" s="2538"/>
      <c r="L26" s="1594"/>
    </row>
    <row r="27" spans="2:12" ht="4.5" customHeight="1">
      <c r="B27" s="1702"/>
      <c r="C27" s="1702"/>
      <c r="D27" s="1702"/>
      <c r="E27" s="1637"/>
      <c r="F27" s="1637"/>
      <c r="G27" s="1638"/>
      <c r="H27" s="1637"/>
      <c r="I27" s="1638"/>
      <c r="J27" s="1637"/>
      <c r="K27" s="1637"/>
      <c r="L27" s="1594"/>
    </row>
    <row r="28" spans="2:12" ht="13.5" customHeight="1">
      <c r="B28" s="1701" t="s">
        <v>1724</v>
      </c>
      <c r="C28" s="1701"/>
      <c r="D28" s="1594"/>
      <c r="E28" s="1594"/>
      <c r="F28" s="1594"/>
      <c r="G28" s="1629"/>
      <c r="H28" s="1594"/>
      <c r="I28" s="1629"/>
      <c r="J28" s="1594"/>
      <c r="K28" s="1594"/>
      <c r="L28" s="1594"/>
    </row>
    <row r="29" spans="2:12" ht="37.5" customHeight="1">
      <c r="B29" s="2538"/>
      <c r="C29" s="2538"/>
      <c r="D29" s="2538"/>
      <c r="E29" s="2538"/>
      <c r="F29" s="2538"/>
      <c r="G29" s="2538"/>
      <c r="H29" s="2538"/>
      <c r="I29" s="2538"/>
      <c r="J29" s="2538"/>
      <c r="K29" s="2538"/>
      <c r="L29" s="1594"/>
    </row>
    <row r="30" spans="2:12" ht="4.5" customHeight="1">
      <c r="B30" s="1700"/>
      <c r="C30" s="1700"/>
      <c r="D30" s="1637"/>
      <c r="E30" s="1637"/>
      <c r="F30" s="1637"/>
      <c r="G30" s="1638"/>
      <c r="H30" s="1637"/>
      <c r="I30" s="1638"/>
      <c r="J30" s="1637"/>
      <c r="K30" s="1637"/>
      <c r="L30" s="1594"/>
    </row>
    <row r="31" spans="2:12" ht="13.5" customHeight="1">
      <c r="B31" s="1701" t="s">
        <v>1723</v>
      </c>
      <c r="C31" s="1701"/>
      <c r="D31" s="1594"/>
      <c r="E31" s="1594"/>
      <c r="F31" s="1594"/>
      <c r="G31" s="1629"/>
      <c r="H31" s="1594"/>
      <c r="I31" s="1629"/>
      <c r="J31" s="1594"/>
      <c r="K31" s="1594"/>
      <c r="L31" s="1594"/>
    </row>
    <row r="32" spans="2:12" ht="37.5" customHeight="1">
      <c r="B32" s="2538"/>
      <c r="C32" s="2538"/>
      <c r="D32" s="2538"/>
      <c r="E32" s="2538"/>
      <c r="F32" s="2538"/>
      <c r="G32" s="2538"/>
      <c r="H32" s="2538"/>
      <c r="I32" s="2538"/>
      <c r="J32" s="2538"/>
      <c r="K32" s="2538"/>
      <c r="L32" s="1594"/>
    </row>
    <row r="33" spans="2:12" ht="4.5" customHeight="1">
      <c r="B33" s="1700"/>
      <c r="C33" s="1700"/>
      <c r="D33" s="1637"/>
      <c r="E33" s="1637"/>
      <c r="F33" s="1637"/>
      <c r="G33" s="1638"/>
      <c r="H33" s="1637"/>
      <c r="I33" s="1638"/>
      <c r="J33" s="1637"/>
      <c r="K33" s="1637"/>
      <c r="L33" s="1594"/>
    </row>
    <row r="34" spans="2:12" ht="13.5" customHeight="1">
      <c r="B34" s="1687" t="s">
        <v>1722</v>
      </c>
      <c r="C34" s="1687"/>
      <c r="D34" s="1594"/>
      <c r="E34" s="1594"/>
      <c r="F34" s="1594"/>
      <c r="G34" s="1629"/>
      <c r="H34" s="1594"/>
      <c r="I34" s="1629"/>
      <c r="J34" s="1594"/>
      <c r="K34" s="1594"/>
      <c r="L34" s="1594"/>
    </row>
    <row r="35" spans="2:12" ht="37.5" customHeight="1">
      <c r="B35" s="2538"/>
      <c r="C35" s="2538"/>
      <c r="D35" s="2538"/>
      <c r="E35" s="2538"/>
      <c r="F35" s="2538"/>
      <c r="G35" s="2538"/>
      <c r="H35" s="2538"/>
      <c r="I35" s="2538"/>
      <c r="J35" s="2538"/>
      <c r="K35" s="2538"/>
      <c r="L35" s="1594"/>
    </row>
    <row r="36" spans="2:12" ht="4.5" customHeight="1">
      <c r="B36" s="1700"/>
      <c r="C36" s="1700"/>
      <c r="D36" s="1637"/>
      <c r="E36" s="1637"/>
      <c r="F36" s="1637"/>
      <c r="G36" s="1638"/>
      <c r="H36" s="1637"/>
      <c r="I36" s="1638"/>
      <c r="J36" s="1637"/>
      <c r="K36" s="1637"/>
      <c r="L36" s="1594"/>
    </row>
    <row r="37" spans="2:12" ht="13.5" customHeight="1">
      <c r="B37" s="1687" t="s">
        <v>1721</v>
      </c>
      <c r="C37" s="1687"/>
      <c r="D37" s="1594"/>
      <c r="E37" s="1594"/>
      <c r="F37" s="1594"/>
      <c r="G37" s="1629"/>
      <c r="H37" s="1594"/>
      <c r="I37" s="1629"/>
      <c r="J37" s="1594"/>
      <c r="K37" s="1594"/>
      <c r="L37" s="1594"/>
    </row>
    <row r="38" spans="2:12" ht="35.25" customHeight="1">
      <c r="B38" s="2538"/>
      <c r="C38" s="2538"/>
      <c r="D38" s="2538"/>
      <c r="E38" s="2538"/>
      <c r="F38" s="2538"/>
      <c r="G38" s="2538"/>
      <c r="H38" s="2538"/>
      <c r="I38" s="2538"/>
      <c r="J38" s="2538"/>
      <c r="K38" s="2538"/>
      <c r="L38" s="1594"/>
    </row>
    <row r="39" spans="2:12" ht="4.5" customHeight="1">
      <c r="B39" s="1673"/>
      <c r="C39" s="1673"/>
      <c r="D39" s="1594"/>
      <c r="E39" s="1594"/>
      <c r="F39" s="1594"/>
      <c r="G39" s="1629"/>
      <c r="H39" s="1594"/>
      <c r="I39" s="1629"/>
      <c r="J39" s="1594"/>
      <c r="K39" s="1594"/>
      <c r="L39" s="1594"/>
    </row>
    <row r="40" spans="2:12" s="1594" customFormat="1" ht="13.5" customHeight="1">
      <c r="B40" s="1672" t="s">
        <v>1720</v>
      </c>
      <c r="C40" s="1672"/>
      <c r="D40" s="1671"/>
      <c r="E40" s="1640"/>
      <c r="F40" s="1640"/>
      <c r="G40" s="1641"/>
      <c r="H40" s="1640"/>
      <c r="I40" s="1641"/>
      <c r="J40" s="1640"/>
      <c r="K40" s="1640"/>
    </row>
    <row r="41" spans="2:12" s="1594" customFormat="1" ht="33.75" customHeight="1">
      <c r="B41" s="2538"/>
      <c r="C41" s="2538"/>
      <c r="D41" s="2538"/>
      <c r="E41" s="2538"/>
      <c r="F41" s="2538"/>
      <c r="G41" s="2538"/>
      <c r="H41" s="2538"/>
      <c r="I41" s="2538"/>
      <c r="J41" s="2538"/>
      <c r="K41" s="2538"/>
    </row>
    <row r="42" spans="2:12" s="1594" customFormat="1" ht="4.5" customHeight="1">
      <c r="B42" s="1670"/>
      <c r="C42" s="1670"/>
      <c r="G42" s="1629"/>
      <c r="I42" s="1629"/>
    </row>
    <row r="43" spans="2:12" s="1594" customFormat="1" ht="13.5" customHeight="1">
      <c r="B43" s="1699" t="s">
        <v>1701</v>
      </c>
      <c r="C43" s="1954"/>
      <c r="D43" s="1667"/>
      <c r="E43" s="1667"/>
      <c r="F43" s="1667"/>
      <c r="G43" s="1668"/>
      <c r="H43" s="1667"/>
      <c r="I43" s="1668"/>
      <c r="J43" s="1667"/>
      <c r="K43" s="1666"/>
      <c r="L43" s="1695"/>
    </row>
    <row r="44" spans="2:12" s="1594" customFormat="1" ht="13.5" customHeight="1">
      <c r="B44" s="1662" t="s">
        <v>1700</v>
      </c>
      <c r="C44" s="1952"/>
      <c r="D44" s="1698"/>
      <c r="E44" s="1664"/>
      <c r="F44" s="1660" t="s">
        <v>1699</v>
      </c>
      <c r="G44" s="1657"/>
      <c r="H44" s="1658"/>
      <c r="I44" s="1657"/>
      <c r="J44" s="1697"/>
      <c r="K44" s="1696"/>
      <c r="L44" s="1695"/>
    </row>
    <row r="45" spans="2:12" s="1594" customFormat="1" ht="13.5" customHeight="1">
      <c r="B45" s="1662" t="s">
        <v>1698</v>
      </c>
      <c r="C45" s="1952"/>
      <c r="D45" s="1697"/>
      <c r="E45" s="1658"/>
      <c r="F45" s="1660" t="s">
        <v>1697</v>
      </c>
      <c r="G45" s="1657"/>
      <c r="H45" s="1658"/>
      <c r="I45" s="1657"/>
      <c r="J45" s="1697"/>
      <c r="K45" s="1696"/>
      <c r="L45" s="1695"/>
    </row>
    <row r="46" spans="2:12" s="1594" customFormat="1" ht="13.5" customHeight="1">
      <c r="B46" s="1654"/>
      <c r="C46" s="1652"/>
      <c r="D46" s="1652"/>
      <c r="E46" s="1652"/>
      <c r="F46" s="1652"/>
      <c r="G46" s="1653"/>
      <c r="H46" s="1652"/>
      <c r="I46" s="1653"/>
      <c r="J46" s="1652"/>
      <c r="K46" s="1651"/>
      <c r="L46" s="1695"/>
    </row>
    <row r="47" spans="2:12" ht="7.5" customHeight="1" thickBot="1">
      <c r="B47" s="1694"/>
      <c r="C47" s="1694"/>
    </row>
    <row r="48" spans="2:12" ht="12.6" customHeight="1">
      <c r="B48" s="1649" t="s">
        <v>1719</v>
      </c>
      <c r="C48" s="1649"/>
      <c r="D48" s="1648"/>
      <c r="E48" s="1648"/>
      <c r="F48" s="1648"/>
    </row>
    <row r="49" spans="2:9" ht="11.1" customHeight="1">
      <c r="B49" s="1551" t="s">
        <v>1718</v>
      </c>
      <c r="C49" s="1551"/>
      <c r="G49" s="1541"/>
      <c r="I49" s="1541"/>
    </row>
    <row r="50" spans="2:9" ht="11.1" customHeight="1">
      <c r="B50" s="1551" t="s">
        <v>1717</v>
      </c>
      <c r="C50" s="1551"/>
      <c r="G50" s="1541"/>
      <c r="I50" s="1541"/>
    </row>
    <row r="51" spans="2:9" ht="11.1" customHeight="1">
      <c r="B51" s="1551" t="s">
        <v>1716</v>
      </c>
      <c r="C51" s="1551"/>
      <c r="G51" s="1541"/>
      <c r="I51" s="1541"/>
    </row>
    <row r="52" spans="2:9" ht="11.1" customHeight="1">
      <c r="B52" s="1551" t="s">
        <v>1715</v>
      </c>
      <c r="C52" s="1551"/>
      <c r="G52" s="1541"/>
      <c r="I52" s="154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51"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sheetPr codeName="Sheet28">
    <tabColor rgb="FFFFFF00"/>
  </sheetPr>
  <dimension ref="B1:E74"/>
  <sheetViews>
    <sheetView showGridLines="0" workbookViewId="0">
      <selection activeCell="L19" sqref="L19"/>
    </sheetView>
  </sheetViews>
  <sheetFormatPr defaultRowHeight="12.75"/>
  <cols>
    <col min="1" max="1" width="1.5703125" style="1541" customWidth="1"/>
    <col min="2" max="2" width="14.7109375" style="1541" customWidth="1"/>
    <col min="3" max="3" width="40.7109375" style="1541" customWidth="1"/>
    <col min="4" max="4" width="42.42578125" style="1541" customWidth="1"/>
    <col min="5" max="5" width="1.5703125" style="1541" customWidth="1"/>
    <col min="6" max="16384" width="9.140625" style="1541"/>
  </cols>
  <sheetData>
    <row r="1" spans="2:5" s="1561" customFormat="1" ht="12.75" customHeight="1">
      <c r="B1" s="2533" t="str">
        <f>'A-133 Cover'!$A$7</f>
        <v>LAGRANGE AREA DEPARTMENT OF SPECIAL EDUCATION</v>
      </c>
      <c r="C1" s="2533"/>
      <c r="D1" s="2533"/>
      <c r="E1" s="1726"/>
    </row>
    <row r="2" spans="2:5" s="1561" customFormat="1" ht="12.75" customHeight="1">
      <c r="B2" s="2535" t="str">
        <f>'A-133 Cover'!$E$7</f>
        <v>06-016-2040-61</v>
      </c>
      <c r="C2" s="2535"/>
      <c r="D2" s="2535"/>
      <c r="E2" s="1725"/>
    </row>
    <row r="3" spans="2:5" s="1518" customFormat="1" ht="12.75" customHeight="1">
      <c r="B3" s="2518" t="s">
        <v>1749</v>
      </c>
      <c r="C3" s="2518"/>
      <c r="D3" s="2518"/>
      <c r="E3" s="1540"/>
    </row>
    <row r="4" spans="2:5" s="1561" customFormat="1" ht="12.75" customHeight="1">
      <c r="B4" s="2549" t="str">
        <f>'A-133 Cover'!A4</f>
        <v>Year Ending June 30, 2014</v>
      </c>
      <c r="C4" s="2549"/>
      <c r="D4" s="2549"/>
      <c r="E4" s="1724"/>
    </row>
    <row r="5" spans="2:5" s="1561" customFormat="1" ht="40.15" customHeight="1">
      <c r="B5" s="1955" t="s">
        <v>1745</v>
      </c>
      <c r="C5" s="1705"/>
      <c r="D5" s="1705"/>
      <c r="E5" s="1705"/>
    </row>
    <row r="6" spans="2:5" s="1561" customFormat="1" ht="13.5" customHeight="1">
      <c r="B6" s="1723" t="s">
        <v>1748</v>
      </c>
      <c r="C6" s="1723" t="s">
        <v>1747</v>
      </c>
      <c r="D6" s="1723" t="s">
        <v>1746</v>
      </c>
    </row>
    <row r="7" spans="2:5" ht="13.5" customHeight="1">
      <c r="B7" s="2124" t="s">
        <v>2128</v>
      </c>
      <c r="C7" s="1722"/>
      <c r="D7" s="1722"/>
      <c r="E7" s="1722"/>
    </row>
    <row r="8" spans="2:5" ht="13.5" customHeight="1">
      <c r="B8" s="1956"/>
      <c r="C8" s="1722"/>
      <c r="D8" s="1722"/>
      <c r="E8" s="1722"/>
    </row>
    <row r="9" spans="2:5" ht="13.5" customHeight="1">
      <c r="B9" s="1957"/>
      <c r="C9" s="1604"/>
      <c r="D9" s="1604"/>
      <c r="E9" s="1604"/>
    </row>
    <row r="10" spans="2:5" ht="13.5" customHeight="1">
      <c r="B10" s="1956"/>
      <c r="C10" s="1604"/>
      <c r="D10" s="1604"/>
      <c r="E10" s="1604"/>
    </row>
    <row r="11" spans="2:5" ht="13.5" customHeight="1">
      <c r="B11" s="1956"/>
      <c r="C11" s="1604"/>
      <c r="D11" s="1604"/>
      <c r="E11" s="1604"/>
    </row>
    <row r="12" spans="2:5" ht="13.5" customHeight="1">
      <c r="B12" s="1956"/>
      <c r="C12" s="1604"/>
      <c r="D12" s="1604"/>
      <c r="E12" s="1604"/>
    </row>
    <row r="13" spans="2:5" ht="13.5" customHeight="1">
      <c r="B13" s="1956"/>
      <c r="C13" s="1604"/>
      <c r="D13" s="1604"/>
      <c r="E13" s="1604"/>
    </row>
    <row r="14" spans="2:5" ht="13.5" customHeight="1">
      <c r="B14" s="1956"/>
      <c r="C14" s="1604"/>
      <c r="D14" s="1604"/>
      <c r="E14" s="1604"/>
    </row>
    <row r="15" spans="2:5" ht="13.5" customHeight="1">
      <c r="B15" s="1956"/>
      <c r="C15" s="1604"/>
      <c r="D15" s="1604"/>
      <c r="E15" s="1604"/>
    </row>
    <row r="16" spans="2:5" ht="13.5" customHeight="1">
      <c r="B16" s="1956"/>
      <c r="C16" s="1604"/>
      <c r="D16" s="1604"/>
      <c r="E16" s="1604"/>
    </row>
    <row r="17" spans="2:5" ht="13.5" customHeight="1">
      <c r="B17" s="1956"/>
      <c r="C17" s="1604"/>
      <c r="D17" s="1604"/>
      <c r="E17" s="1604"/>
    </row>
    <row r="18" spans="2:5" ht="13.5" customHeight="1">
      <c r="B18" s="1956"/>
      <c r="C18" s="1604"/>
      <c r="D18" s="1604"/>
      <c r="E18" s="1604"/>
    </row>
    <row r="19" spans="2:5" ht="13.5" customHeight="1">
      <c r="B19" s="1956"/>
      <c r="C19" s="1604"/>
      <c r="D19" s="1604"/>
      <c r="E19" s="1604"/>
    </row>
    <row r="20" spans="2:5" ht="13.5" customHeight="1">
      <c r="B20" s="1956"/>
      <c r="C20" s="1604"/>
      <c r="D20" s="1604"/>
      <c r="E20" s="1604"/>
    </row>
    <row r="21" spans="2:5" ht="13.5" customHeight="1">
      <c r="B21" s="1956"/>
      <c r="C21" s="1604"/>
      <c r="D21" s="1604"/>
      <c r="E21" s="1604"/>
    </row>
    <row r="22" spans="2:5" ht="13.5" customHeight="1">
      <c r="B22" s="1956"/>
      <c r="C22" s="1604"/>
      <c r="D22" s="1604"/>
      <c r="E22" s="1604"/>
    </row>
    <row r="23" spans="2:5" ht="13.5" customHeight="1">
      <c r="B23" s="1956"/>
      <c r="C23" s="1604"/>
      <c r="D23" s="1604"/>
      <c r="E23" s="1604"/>
    </row>
    <row r="24" spans="2:5" ht="13.5" customHeight="1">
      <c r="B24" s="1956"/>
      <c r="C24" s="1604"/>
      <c r="D24" s="1604"/>
      <c r="E24" s="1604"/>
    </row>
    <row r="25" spans="2:5" ht="13.5" customHeight="1">
      <c r="B25" s="1956"/>
      <c r="C25" s="1604"/>
      <c r="D25" s="1604"/>
      <c r="E25" s="1604"/>
    </row>
    <row r="26" spans="2:5" ht="13.5" customHeight="1">
      <c r="B26" s="1956"/>
      <c r="C26" s="1604"/>
      <c r="D26" s="1604"/>
      <c r="E26" s="1604"/>
    </row>
    <row r="27" spans="2:5" ht="13.5" customHeight="1">
      <c r="B27" s="1956"/>
      <c r="C27" s="1604"/>
      <c r="D27" s="1604"/>
      <c r="E27" s="1604"/>
    </row>
    <row r="28" spans="2:5" ht="13.5" customHeight="1">
      <c r="B28" s="1956"/>
      <c r="C28" s="1604"/>
      <c r="D28" s="1604"/>
      <c r="E28" s="1604"/>
    </row>
    <row r="29" spans="2:5" ht="13.5" customHeight="1">
      <c r="B29" s="1956"/>
      <c r="C29" s="1604"/>
      <c r="D29" s="1604"/>
      <c r="E29" s="1604"/>
    </row>
    <row r="30" spans="2:5" ht="13.5" customHeight="1">
      <c r="B30" s="1956"/>
      <c r="C30" s="1604"/>
      <c r="D30" s="1604"/>
      <c r="E30" s="1604"/>
    </row>
    <row r="31" spans="2:5" ht="13.5" customHeight="1">
      <c r="B31" s="1956"/>
      <c r="C31" s="1604"/>
      <c r="D31" s="1604"/>
      <c r="E31" s="1604"/>
    </row>
    <row r="32" spans="2:5" ht="13.5" customHeight="1">
      <c r="B32" s="1958"/>
      <c r="C32" s="1604"/>
      <c r="D32" s="1604"/>
      <c r="E32" s="1604"/>
    </row>
    <row r="33" spans="2:5" ht="13.5" customHeight="1">
      <c r="B33" s="1959"/>
      <c r="C33" s="1604"/>
      <c r="D33" s="1604"/>
      <c r="E33" s="1604"/>
    </row>
    <row r="34" spans="2:5" ht="13.5" customHeight="1">
      <c r="B34" s="1960"/>
      <c r="C34" s="1604"/>
      <c r="D34" s="1604"/>
      <c r="E34" s="1604"/>
    </row>
    <row r="35" spans="2:5" ht="13.5" customHeight="1">
      <c r="B35" s="1959"/>
      <c r="C35" s="1604"/>
      <c r="D35" s="1604"/>
      <c r="E35" s="1604"/>
    </row>
    <row r="36" spans="2:5" ht="13.5" customHeight="1">
      <c r="B36" s="1961"/>
      <c r="C36" s="1604"/>
      <c r="D36" s="1604"/>
      <c r="E36" s="1604"/>
    </row>
    <row r="37" spans="2:5" ht="13.5" customHeight="1">
      <c r="B37" s="1961"/>
      <c r="C37" s="1604"/>
      <c r="D37" s="1604"/>
      <c r="E37" s="1604"/>
    </row>
    <row r="38" spans="2:5" ht="13.5" customHeight="1">
      <c r="B38" s="1959"/>
      <c r="C38" s="1604"/>
      <c r="D38" s="1604"/>
      <c r="E38" s="1604"/>
    </row>
    <row r="39" spans="2:5" ht="13.5" customHeight="1">
      <c r="B39" s="1961"/>
      <c r="C39" s="1604"/>
      <c r="D39" s="1604"/>
      <c r="E39" s="1604"/>
    </row>
    <row r="40" spans="2:5" ht="13.5" customHeight="1">
      <c r="B40" s="1959"/>
      <c r="C40" s="1604"/>
      <c r="D40" s="1604"/>
      <c r="E40" s="1604"/>
    </row>
    <row r="41" spans="2:5" ht="13.5" customHeight="1">
      <c r="B41" s="1721"/>
      <c r="C41" s="1604"/>
      <c r="D41" s="1604"/>
      <c r="E41" s="1604"/>
    </row>
    <row r="42" spans="2:5" ht="13.5" customHeight="1">
      <c r="B42" s="1720"/>
      <c r="C42" s="1604"/>
      <c r="D42" s="1604"/>
      <c r="E42" s="1604"/>
    </row>
    <row r="43" spans="2:5" ht="12.75" customHeight="1" thickBot="1">
      <c r="B43" s="1719"/>
      <c r="C43" s="1604"/>
      <c r="D43" s="1604"/>
      <c r="E43" s="1604"/>
    </row>
    <row r="44" spans="2:5" ht="12.2" customHeight="1">
      <c r="B44" s="1718" t="s">
        <v>1744</v>
      </c>
      <c r="C44" s="1648"/>
    </row>
    <row r="45" spans="2:5" ht="12.2" customHeight="1">
      <c r="B45" s="1717" t="s">
        <v>1743</v>
      </c>
    </row>
    <row r="46" spans="2:5" ht="12.2" customHeight="1">
      <c r="B46" s="1554" t="s">
        <v>1742</v>
      </c>
    </row>
    <row r="47" spans="2:5" ht="12.2" customHeight="1">
      <c r="B47" s="1717" t="s">
        <v>1741</v>
      </c>
    </row>
    <row r="48" spans="2:5" ht="12.2" customHeight="1">
      <c r="B48" s="1716" t="s">
        <v>1740</v>
      </c>
    </row>
    <row r="49" spans="2:5" ht="12.2" customHeight="1">
      <c r="B49" s="1716" t="s">
        <v>1739</v>
      </c>
    </row>
    <row r="50" spans="2:5" ht="12.2" customHeight="1">
      <c r="B50" s="1716" t="s">
        <v>1738</v>
      </c>
    </row>
    <row r="51" spans="2:5" ht="12.2" customHeight="1">
      <c r="B51" s="1716" t="s">
        <v>1737</v>
      </c>
    </row>
    <row r="54" spans="2:5" ht="12.75" customHeight="1"/>
    <row r="55" spans="2:5" ht="12.75" customHeight="1">
      <c r="B55" s="1525"/>
    </row>
    <row r="56" spans="2:5" ht="12.75" customHeight="1"/>
    <row r="57" spans="2:5" ht="12.75" customHeight="1">
      <c r="B57" s="1594"/>
      <c r="C57" s="1594"/>
      <c r="D57" s="1594"/>
      <c r="E57" s="1594"/>
    </row>
    <row r="58" spans="2:5" ht="12.75" customHeight="1">
      <c r="B58" s="1594"/>
      <c r="C58" s="1594"/>
      <c r="D58" s="1594"/>
      <c r="E58" s="1594"/>
    </row>
    <row r="59" spans="2:5" ht="12.75" customHeight="1">
      <c r="B59" s="1594"/>
      <c r="C59" s="1594"/>
      <c r="D59" s="1594"/>
      <c r="E59" s="1594"/>
    </row>
    <row r="60" spans="2:5" ht="12.75" customHeight="1">
      <c r="B60" s="1594"/>
      <c r="C60" s="1594"/>
      <c r="D60" s="1594"/>
      <c r="E60" s="1594"/>
    </row>
    <row r="61" spans="2:5" ht="12.75" customHeight="1">
      <c r="B61" s="1594"/>
      <c r="C61" s="1594"/>
      <c r="D61" s="1594"/>
      <c r="E61" s="1594"/>
    </row>
    <row r="62" spans="2:5" ht="12.75" customHeight="1">
      <c r="B62" s="1594"/>
      <c r="C62" s="1594"/>
      <c r="D62" s="1594"/>
      <c r="E62" s="1594"/>
    </row>
    <row r="63" spans="2:5" ht="12.75" customHeight="1">
      <c r="B63" s="1594"/>
      <c r="C63" s="1594"/>
      <c r="D63" s="1594"/>
      <c r="E63" s="1594"/>
    </row>
    <row r="64" spans="2:5" ht="12.75" customHeight="1">
      <c r="B64" s="1594"/>
      <c r="C64" s="1594"/>
      <c r="D64" s="1594"/>
      <c r="E64" s="1594"/>
    </row>
    <row r="68" spans="2:2">
      <c r="B68" s="1715"/>
    </row>
    <row r="69" spans="2:2">
      <c r="B69" s="1546"/>
    </row>
    <row r="70" spans="2:2">
      <c r="B70" s="1546"/>
    </row>
    <row r="71" spans="2:2">
      <c r="B71" s="1551"/>
    </row>
    <row r="72" spans="2:2">
      <c r="B72" s="1551"/>
    </row>
    <row r="73" spans="2:2">
      <c r="B73" s="1551"/>
    </row>
    <row r="74" spans="2:2">
      <c r="B74" s="1546"/>
    </row>
  </sheetData>
  <sheetProtection sheet="1" objects="1" scenarios="1"/>
  <mergeCells count="4">
    <mergeCell ref="B1:D1"/>
    <mergeCell ref="B2:D2"/>
    <mergeCell ref="B3:D3"/>
    <mergeCell ref="B4:D4"/>
  </mergeCells>
  <pageMargins left="0.41"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sheetPr codeName="Sheet29">
    <tabColor rgb="FFFFFF00"/>
  </sheetPr>
  <dimension ref="B1:L70"/>
  <sheetViews>
    <sheetView showGridLines="0" zoomScaleSheetLayoutView="100" workbookViewId="0">
      <selection activeCell="L19" sqref="L19"/>
    </sheetView>
  </sheetViews>
  <sheetFormatPr defaultRowHeight="12.75"/>
  <cols>
    <col min="1" max="1" width="1.5703125" style="1541" customWidth="1"/>
    <col min="2" max="2" width="11.28515625" style="1541" customWidth="1"/>
    <col min="3" max="3" width="6.42578125" style="1541" customWidth="1"/>
    <col min="4" max="4" width="5.42578125" style="1541" customWidth="1"/>
    <col min="5" max="5" width="74.7109375" style="1541" customWidth="1"/>
    <col min="6" max="6" width="1.5703125" style="1541" customWidth="1"/>
    <col min="7" max="8" width="2.42578125" style="1541" customWidth="1"/>
    <col min="9" max="9" width="9.28515625" style="1541" customWidth="1"/>
    <col min="10" max="10" width="14.42578125" style="1541" customWidth="1"/>
    <col min="11" max="11" width="7.28515625" style="1541" customWidth="1"/>
    <col min="12" max="12" width="3.140625" style="1541" customWidth="1"/>
    <col min="13" max="16384" width="9.140625" style="1541"/>
  </cols>
  <sheetData>
    <row r="1" spans="2:12" ht="13.5" customHeight="1">
      <c r="B1" s="2533" t="str">
        <f>'A-133 Cover'!$A$7</f>
        <v>LAGRANGE AREA DEPARTMENT OF SPECIAL EDUCATION</v>
      </c>
      <c r="C1" s="2533"/>
      <c r="D1" s="2533"/>
      <c r="E1" s="2533"/>
      <c r="F1" s="1714"/>
      <c r="G1" s="1714"/>
      <c r="H1" s="1714"/>
      <c r="I1" s="1714"/>
      <c r="J1" s="1714"/>
      <c r="K1" s="1714"/>
      <c r="L1" s="1714"/>
    </row>
    <row r="2" spans="2:12" ht="13.5" customHeight="1">
      <c r="B2" s="2535" t="str">
        <f>'A-133 Cover'!$E$7</f>
        <v>06-016-2040-61</v>
      </c>
      <c r="C2" s="2535"/>
      <c r="D2" s="2535"/>
      <c r="E2" s="2535"/>
      <c r="F2" s="1713"/>
      <c r="G2" s="1713"/>
      <c r="H2" s="1713"/>
      <c r="I2" s="1713"/>
      <c r="J2" s="1713"/>
      <c r="K2" s="1713"/>
      <c r="L2" s="1713"/>
    </row>
    <row r="3" spans="2:12" ht="13.5" customHeight="1">
      <c r="B3" s="2518" t="s">
        <v>1758</v>
      </c>
      <c r="C3" s="2518"/>
      <c r="D3" s="2518"/>
      <c r="E3" s="2518"/>
      <c r="F3" s="1540"/>
      <c r="G3" s="1540"/>
      <c r="H3" s="1540"/>
      <c r="I3" s="1540"/>
      <c r="J3" s="1540"/>
      <c r="K3" s="1540"/>
      <c r="L3" s="1540"/>
    </row>
    <row r="4" spans="2:12" ht="13.5" customHeight="1">
      <c r="B4" s="2550" t="str">
        <f>'A-133 Cover'!A4</f>
        <v>Year Ending June 30, 2014</v>
      </c>
      <c r="C4" s="2550"/>
      <c r="D4" s="2550"/>
      <c r="E4" s="2550"/>
      <c r="F4" s="1734"/>
      <c r="G4" s="1734"/>
      <c r="H4" s="1734"/>
      <c r="I4" s="1734"/>
      <c r="J4" s="1734"/>
      <c r="K4" s="1734"/>
      <c r="L4" s="1734"/>
    </row>
    <row r="5" spans="2:12" ht="29.85" customHeight="1">
      <c r="B5" s="1594"/>
      <c r="C5" s="1594"/>
      <c r="D5" s="1594"/>
      <c r="E5" s="1594"/>
      <c r="F5" s="1594"/>
      <c r="G5" s="1594"/>
      <c r="H5" s="1594"/>
      <c r="I5" s="1594"/>
    </row>
    <row r="6" spans="2:12" ht="13.5" customHeight="1">
      <c r="B6" s="1733" t="s">
        <v>1757</v>
      </c>
      <c r="C6" s="1733"/>
      <c r="D6" s="1732"/>
      <c r="E6" s="1731"/>
      <c r="F6" s="1731"/>
      <c r="G6" s="1730"/>
      <c r="H6" s="1730"/>
      <c r="I6" s="1730"/>
    </row>
    <row r="7" spans="2:12" ht="13.5" customHeight="1">
      <c r="B7" s="1594" t="s">
        <v>1488</v>
      </c>
      <c r="C7" s="1594"/>
      <c r="D7" s="1594"/>
      <c r="E7" s="1594"/>
      <c r="F7" s="1594"/>
      <c r="G7" s="1594"/>
      <c r="H7" s="1594"/>
      <c r="I7" s="1594"/>
    </row>
    <row r="8" spans="2:12" ht="13.5" customHeight="1">
      <c r="B8" s="1488" t="s">
        <v>1756</v>
      </c>
      <c r="C8" s="2121" t="s">
        <v>2094</v>
      </c>
      <c r="D8" s="1962"/>
      <c r="E8" s="1594"/>
      <c r="F8" s="1594"/>
      <c r="G8" s="1594"/>
      <c r="H8" s="1594"/>
      <c r="I8" s="1594"/>
    </row>
    <row r="9" spans="2:12" ht="13.5" customHeight="1">
      <c r="B9" s="1631"/>
      <c r="C9" s="1631"/>
      <c r="D9" s="1631"/>
    </row>
    <row r="10" spans="2:12" ht="13.5" customHeight="1">
      <c r="B10" s="1488" t="s">
        <v>1755</v>
      </c>
      <c r="C10" s="1488"/>
      <c r="D10" s="1594"/>
    </row>
    <row r="11" spans="2:12" ht="66.75" customHeight="1">
      <c r="B11" s="2542"/>
      <c r="C11" s="2542"/>
      <c r="D11" s="2538"/>
      <c r="E11" s="2538"/>
    </row>
    <row r="12" spans="2:12" ht="13.5" customHeight="1">
      <c r="B12" s="1594"/>
      <c r="C12" s="1594"/>
      <c r="D12" s="1594"/>
    </row>
    <row r="13" spans="2:12" ht="13.5" customHeight="1">
      <c r="B13" s="1488" t="s">
        <v>1754</v>
      </c>
      <c r="C13" s="1488"/>
      <c r="D13" s="1594"/>
    </row>
    <row r="14" spans="2:12" ht="76.5" customHeight="1">
      <c r="B14" s="2542"/>
      <c r="C14" s="2542"/>
      <c r="D14" s="2538"/>
      <c r="E14" s="2538"/>
    </row>
    <row r="15" spans="2:12" ht="13.5" customHeight="1">
      <c r="B15" s="1594"/>
      <c r="C15" s="1594"/>
      <c r="D15" s="1594"/>
    </row>
    <row r="16" spans="2:12" ht="13.5" customHeight="1">
      <c r="B16" s="1488" t="s">
        <v>1753</v>
      </c>
      <c r="C16" s="1488"/>
      <c r="D16" s="1594"/>
      <c r="E16" s="1729"/>
    </row>
    <row r="17" spans="2:5" ht="13.5" customHeight="1">
      <c r="B17" s="1594"/>
      <c r="C17" s="1594"/>
      <c r="D17" s="1594"/>
    </row>
    <row r="18" spans="2:5" ht="13.5" customHeight="1">
      <c r="B18" s="1488" t="s">
        <v>1752</v>
      </c>
      <c r="C18" s="1488"/>
      <c r="D18" s="1594"/>
      <c r="E18" s="1722" t="s">
        <v>2049</v>
      </c>
    </row>
    <row r="19" spans="2:5" ht="13.5" customHeight="1">
      <c r="B19" s="1594"/>
      <c r="C19" s="1594"/>
      <c r="D19" s="1594"/>
    </row>
    <row r="20" spans="2:5" ht="13.5" customHeight="1">
      <c r="B20" s="1488" t="s">
        <v>1751</v>
      </c>
      <c r="C20" s="1488"/>
      <c r="D20" s="1594"/>
      <c r="E20" s="1722" t="s">
        <v>2050</v>
      </c>
    </row>
    <row r="21" spans="2:5" ht="13.5" customHeight="1">
      <c r="B21" s="1594"/>
      <c r="C21" s="1594"/>
      <c r="D21" s="1594"/>
      <c r="E21" s="1604" t="s">
        <v>2051</v>
      </c>
    </row>
    <row r="22" spans="2:5" ht="13.5" customHeight="1">
      <c r="B22" s="1594"/>
      <c r="C22" s="1594"/>
      <c r="D22" s="1594"/>
      <c r="E22" s="1604"/>
    </row>
    <row r="23" spans="2:5" ht="13.5" customHeight="1">
      <c r="B23" s="1594"/>
      <c r="C23" s="1594"/>
      <c r="D23" s="1594"/>
    </row>
    <row r="24" spans="2:5" ht="13.5" customHeight="1">
      <c r="B24" s="1594"/>
      <c r="C24" s="1594"/>
      <c r="D24" s="1594"/>
    </row>
    <row r="25" spans="2:5" ht="13.5" customHeight="1">
      <c r="B25" s="1603"/>
      <c r="C25" s="1603"/>
      <c r="D25" s="1603"/>
    </row>
    <row r="26" spans="2:5" ht="13.5" customHeight="1">
      <c r="B26" s="1603"/>
      <c r="C26" s="1603"/>
      <c r="D26" s="1603"/>
    </row>
    <row r="27" spans="2:5" ht="13.5" customHeight="1">
      <c r="B27" s="1603"/>
      <c r="C27" s="1603"/>
      <c r="D27" s="1603"/>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630"/>
      <c r="C35" s="1630"/>
      <c r="D35" s="1630"/>
    </row>
    <row r="36" spans="2:4" ht="13.5" customHeight="1"/>
    <row r="37" spans="2:4" ht="13.5" customHeight="1">
      <c r="B37" s="1626"/>
      <c r="C37" s="1626"/>
      <c r="D37" s="1626"/>
    </row>
    <row r="38" spans="2:4" ht="13.5" customHeight="1">
      <c r="B38" s="1626"/>
      <c r="C38" s="1626"/>
      <c r="D38" s="1626"/>
    </row>
    <row r="39" spans="2:4" ht="13.5" customHeight="1">
      <c r="B39" s="1626"/>
      <c r="C39" s="1626"/>
      <c r="D39" s="1626"/>
    </row>
    <row r="40" spans="2:4" ht="13.5" customHeight="1">
      <c r="B40" s="1626"/>
      <c r="C40" s="1626"/>
      <c r="D40" s="1626"/>
    </row>
    <row r="41" spans="2:4" ht="13.5" customHeight="1" thickBot="1">
      <c r="B41" s="1728"/>
      <c r="C41" s="1728"/>
      <c r="D41" s="1728"/>
    </row>
    <row r="42" spans="2:4" ht="12.2" customHeight="1">
      <c r="B42" s="1727" t="s">
        <v>1750</v>
      </c>
      <c r="C42" s="1727"/>
      <c r="D42" s="1727"/>
    </row>
    <row r="43" spans="2:4" ht="12.2" customHeight="1">
      <c r="B43" s="1554" t="s">
        <v>1742</v>
      </c>
      <c r="C43" s="1554"/>
      <c r="D43" s="1554"/>
    </row>
    <row r="44" spans="2:4" ht="12.75" customHeight="1">
      <c r="B44" s="1546"/>
      <c r="C44" s="1546"/>
      <c r="D44" s="1546"/>
    </row>
    <row r="45" spans="2:4" ht="12.75" customHeight="1">
      <c r="B45" s="1546"/>
      <c r="C45" s="1546"/>
      <c r="D45" s="1546"/>
    </row>
    <row r="46" spans="2:4">
      <c r="B46" s="1546"/>
      <c r="C46" s="1546"/>
      <c r="D46" s="1546"/>
    </row>
    <row r="47" spans="2:4">
      <c r="B47" s="1546"/>
      <c r="C47" s="1546"/>
      <c r="D47" s="1546"/>
    </row>
    <row r="51" spans="2:9">
      <c r="B51" s="1525"/>
      <c r="C51" s="1525"/>
      <c r="D51" s="1525"/>
    </row>
    <row r="52" spans="2:9" ht="12.75" customHeight="1"/>
    <row r="53" spans="2:9" ht="12.75" customHeight="1">
      <c r="B53" s="1594"/>
      <c r="C53" s="1594"/>
      <c r="D53" s="1594"/>
      <c r="E53" s="1594"/>
      <c r="F53" s="1594"/>
      <c r="G53" s="1594"/>
      <c r="H53" s="1594"/>
      <c r="I53" s="1594"/>
    </row>
    <row r="54" spans="2:9" ht="12.75" customHeight="1">
      <c r="B54" s="1594"/>
      <c r="C54" s="1594"/>
      <c r="D54" s="1594"/>
      <c r="E54" s="1594"/>
      <c r="F54" s="1594"/>
      <c r="G54" s="1594"/>
      <c r="H54" s="1594"/>
      <c r="I54" s="1594"/>
    </row>
    <row r="55" spans="2:9" ht="12.75" customHeight="1">
      <c r="B55" s="1594"/>
      <c r="C55" s="1594"/>
      <c r="D55" s="1594"/>
      <c r="E55" s="1594"/>
      <c r="F55" s="1594"/>
      <c r="G55" s="1594"/>
      <c r="H55" s="1594"/>
      <c r="I55" s="1594"/>
    </row>
    <row r="56" spans="2:9" ht="12.75" customHeight="1">
      <c r="B56" s="1594"/>
      <c r="C56" s="1594"/>
      <c r="D56" s="1594"/>
      <c r="E56" s="1594"/>
      <c r="F56" s="1594"/>
      <c r="G56" s="1594"/>
      <c r="H56" s="1594"/>
      <c r="I56" s="1594"/>
    </row>
    <row r="57" spans="2:9" ht="12.75" customHeight="1">
      <c r="B57" s="1594"/>
      <c r="C57" s="1594"/>
      <c r="D57" s="1594"/>
      <c r="E57" s="1594"/>
      <c r="F57" s="1594"/>
      <c r="G57" s="1594"/>
      <c r="H57" s="1594"/>
      <c r="I57" s="1594"/>
    </row>
    <row r="58" spans="2:9" ht="12.75" customHeight="1">
      <c r="B58" s="1594"/>
      <c r="C58" s="1594"/>
      <c r="D58" s="1594"/>
      <c r="E58" s="1594"/>
      <c r="F58" s="1594"/>
      <c r="G58" s="1594"/>
      <c r="H58" s="1594"/>
      <c r="I58" s="1594"/>
    </row>
    <row r="59" spans="2:9" ht="12.75" customHeight="1">
      <c r="B59" s="1594"/>
      <c r="C59" s="1594"/>
      <c r="D59" s="1594"/>
      <c r="E59" s="1594"/>
      <c r="F59" s="1594"/>
    </row>
    <row r="60" spans="2:9" ht="12.75" customHeight="1">
      <c r="B60" s="1594"/>
      <c r="C60" s="1594"/>
      <c r="D60" s="1594"/>
      <c r="E60" s="1594"/>
      <c r="F60" s="1594"/>
      <c r="G60" s="1594"/>
      <c r="H60" s="1594"/>
      <c r="I60" s="1594"/>
    </row>
    <row r="64" spans="2:9">
      <c r="B64" s="1715"/>
      <c r="C64" s="1715"/>
      <c r="D64" s="1715"/>
    </row>
    <row r="65" spans="2:4">
      <c r="B65" s="1546"/>
      <c r="C65" s="1546"/>
      <c r="D65" s="1546"/>
    </row>
    <row r="66" spans="2:4">
      <c r="B66" s="1546"/>
      <c r="C66" s="1546"/>
      <c r="D66" s="1546"/>
    </row>
    <row r="67" spans="2:4">
      <c r="B67" s="1551"/>
      <c r="C67" s="1551"/>
      <c r="D67" s="1551"/>
    </row>
    <row r="68" spans="2:4">
      <c r="B68" s="1551"/>
      <c r="C68" s="1551"/>
      <c r="D68" s="1551"/>
    </row>
    <row r="69" spans="2:4">
      <c r="B69" s="1551"/>
      <c r="C69" s="1551"/>
      <c r="D69" s="1551"/>
    </row>
    <row r="70" spans="2:4">
      <c r="B70" s="1546"/>
      <c r="C70" s="1546"/>
      <c r="D70" s="1546"/>
    </row>
  </sheetData>
  <sheetProtection sheet="1" objects="1" scenarios="1"/>
  <mergeCells count="6">
    <mergeCell ref="B14:E14"/>
    <mergeCell ref="B1:E1"/>
    <mergeCell ref="B2:E2"/>
    <mergeCell ref="B3:E3"/>
    <mergeCell ref="B4:E4"/>
    <mergeCell ref="B11:E11"/>
  </mergeCells>
  <pageMargins left="0.37"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cols>
    <col min="1" max="1" width="48" customWidth="1"/>
    <col min="2" max="2" width="23.7109375" style="1382" customWidth="1"/>
    <col min="3" max="3" width="3.42578125" style="14" customWidth="1"/>
    <col min="4" max="4" width="8.85546875" style="14" customWidth="1"/>
    <col min="5" max="5" width="15.5703125" style="14" customWidth="1"/>
    <col min="6" max="6" width="16.42578125" bestFit="1" customWidth="1"/>
  </cols>
  <sheetData>
    <row r="1" spans="1:2">
      <c r="A1" t="s">
        <v>709</v>
      </c>
      <c r="B1" s="1382" t="s">
        <v>327</v>
      </c>
    </row>
    <row r="2" spans="1:2">
      <c r="A2" t="s">
        <v>328</v>
      </c>
      <c r="B2" s="1382" t="str">
        <f>COVER!A13</f>
        <v>06-016-2040-61</v>
      </c>
    </row>
    <row r="3" spans="1:2">
      <c r="A3" t="s">
        <v>1209</v>
      </c>
      <c r="B3" s="1382" t="str">
        <f>COVER!A15</f>
        <v>COOK</v>
      </c>
    </row>
    <row r="4" spans="1:2">
      <c r="A4" t="s">
        <v>1265</v>
      </c>
      <c r="B4" s="1382" t="str">
        <f>COVER!A17</f>
        <v>LAGRANGE AREA DEPARTMENT OF SPECIAL EDUCATION</v>
      </c>
    </row>
    <row r="5" spans="1:2">
      <c r="A5" t="s">
        <v>880</v>
      </c>
      <c r="B5" s="1382">
        <f>COVER!A38</f>
        <v>0</v>
      </c>
    </row>
    <row r="6" spans="1:2">
      <c r="A6" t="s">
        <v>885</v>
      </c>
      <c r="B6" s="1382">
        <f>COVER!P35</f>
        <v>0</v>
      </c>
    </row>
    <row r="7" spans="1:2">
      <c r="A7" t="s">
        <v>881</v>
      </c>
      <c r="B7" s="1382">
        <f>COVER!I38</f>
        <v>0</v>
      </c>
    </row>
    <row r="8" spans="1:2">
      <c r="A8" t="s">
        <v>882</v>
      </c>
      <c r="B8" s="1382">
        <f>COVER!T38</f>
        <v>0</v>
      </c>
    </row>
    <row r="9" spans="1:2">
      <c r="A9" s="22" t="s">
        <v>1210</v>
      </c>
      <c r="B9" s="1383" t="str">
        <f>AUDITCHECK!D27</f>
        <v xml:space="preserve">ACCRUAL </v>
      </c>
    </row>
    <row r="10" spans="1:2">
      <c r="A10" t="s">
        <v>1230</v>
      </c>
      <c r="B10" s="1382">
        <f>COVER!B5</f>
        <v>0</v>
      </c>
    </row>
    <row r="11" spans="1:2">
      <c r="A11" t="s">
        <v>1231</v>
      </c>
      <c r="B11" s="1382" t="str">
        <f>COVER!B6</f>
        <v>X</v>
      </c>
    </row>
    <row r="12" spans="1:2">
      <c r="A12" t="s">
        <v>1349</v>
      </c>
      <c r="B12" s="1382" t="str">
        <f>IF(COVER!J29="x","Yes",IF(COVER!L29="X","No",0))</f>
        <v>Yes</v>
      </c>
    </row>
    <row r="13" spans="1:2">
      <c r="A13" t="s">
        <v>1350</v>
      </c>
      <c r="B13" s="1382" t="str">
        <f>IF(COVER!J30="x","Yes",IF(COVER!L30="x","No",0))</f>
        <v>Yes</v>
      </c>
    </row>
    <row r="14" spans="1:2">
      <c r="A14" t="s">
        <v>618</v>
      </c>
      <c r="B14" s="1382" t="str">
        <f>IF(COVER!J31="x","Yes",IF(COVER!L31="x","No",0))</f>
        <v>No</v>
      </c>
    </row>
    <row r="15" spans="1:2">
      <c r="A15" t="s">
        <v>731</v>
      </c>
      <c r="B15" s="1382" t="str">
        <f>COVER!T23</f>
        <v>060-004991</v>
      </c>
    </row>
    <row r="16" spans="1:2">
      <c r="A16" t="s">
        <v>547</v>
      </c>
      <c r="B16" s="1382" t="str">
        <f>COVER!T13</f>
        <v>EDER, CASELLA &amp; CO.</v>
      </c>
    </row>
    <row r="17" spans="1:2">
      <c r="A17" t="s">
        <v>1124</v>
      </c>
      <c r="B17" s="1382" t="str">
        <f>COVER!T15</f>
        <v>JOHN C. EDER</v>
      </c>
    </row>
    <row r="18" spans="1:2">
      <c r="A18" t="s">
        <v>1467</v>
      </c>
      <c r="B18" s="1382" t="str">
        <f>COVER!T17</f>
        <v>5400 WEST ELM STREET, SUITE 203</v>
      </c>
    </row>
    <row r="19" spans="1:2">
      <c r="A19" t="s">
        <v>1126</v>
      </c>
      <c r="B19" s="1382" t="str">
        <f>COVER!T25</f>
        <v>cpas@edercasella.com</v>
      </c>
    </row>
    <row r="20" spans="1:2">
      <c r="A20" t="s">
        <v>1127</v>
      </c>
      <c r="B20" s="1382" t="str">
        <f>COVER!T19</f>
        <v>MCHENRY</v>
      </c>
    </row>
    <row r="21" spans="1:2">
      <c r="A21" t="s">
        <v>622</v>
      </c>
      <c r="B21" s="1382" t="str">
        <f>COVER!X19</f>
        <v>IL</v>
      </c>
    </row>
    <row r="22" spans="1:2">
      <c r="A22" t="s">
        <v>1128</v>
      </c>
      <c r="B22" s="1382">
        <f>COVER!Z19</f>
        <v>60050</v>
      </c>
    </row>
    <row r="23" spans="1:2">
      <c r="A23" t="s">
        <v>1469</v>
      </c>
      <c r="B23" s="1382" t="str">
        <f>COVER!T21</f>
        <v>815-344-1300</v>
      </c>
    </row>
    <row r="24" spans="1:2">
      <c r="A24" t="s">
        <v>1468</v>
      </c>
      <c r="B24" s="1382" t="str">
        <f>COVER!Y21</f>
        <v>815-344-1320</v>
      </c>
    </row>
    <row r="25" spans="1:2">
      <c r="A25" t="s">
        <v>943</v>
      </c>
      <c r="B25" s="1382">
        <f>COVER!B34</f>
        <v>0</v>
      </c>
    </row>
    <row r="26" spans="1:2">
      <c r="A26" t="s">
        <v>1470</v>
      </c>
      <c r="B26" s="1382">
        <f>COVER!L34</f>
        <v>0</v>
      </c>
    </row>
    <row r="27" spans="1:2">
      <c r="A27" t="s">
        <v>335</v>
      </c>
      <c r="B27" s="1382">
        <f>COVER!U34</f>
        <v>0</v>
      </c>
    </row>
    <row r="28" spans="1:2">
      <c r="A28" t="s">
        <v>390</v>
      </c>
      <c r="B28" s="1382" t="str">
        <f>IF('Aud Quest 2'!B9="x","Yes",IF('Aud Quest 2'!B9&lt;&gt;"x","0"))</f>
        <v>0</v>
      </c>
    </row>
    <row r="29" spans="1:2">
      <c r="A29" t="s">
        <v>391</v>
      </c>
      <c r="B29" s="1382" t="str">
        <f>IF('Aud Quest 2'!B11="x","Yes",IF('Aud Quest 2'!B11&lt;&gt;"x","0"))</f>
        <v>0</v>
      </c>
    </row>
    <row r="30" spans="1:2">
      <c r="A30" t="s">
        <v>392</v>
      </c>
      <c r="B30" s="1382" t="str">
        <f>IF('Aud Quest 2'!B13="x","Yes",IF('Aud Quest 2'!B13&lt;&gt;"x","0"))</f>
        <v>0</v>
      </c>
    </row>
    <row r="31" spans="1:2">
      <c r="A31" t="s">
        <v>821</v>
      </c>
      <c r="B31" s="1382" t="str">
        <f>IF('Aud Quest 2'!B14="x","Yes",IF('Aud Quest 2'!B14&lt;&gt;"x","0"))</f>
        <v>0</v>
      </c>
    </row>
    <row r="32" spans="1:2">
      <c r="A32" t="s">
        <v>820</v>
      </c>
      <c r="B32" s="1382" t="str">
        <f>IF('Aud Quest 2'!B15="x","Yes",IF('Aud Quest 2'!B15&lt;&gt;"x","0"))</f>
        <v>0</v>
      </c>
    </row>
    <row r="33" spans="1:2">
      <c r="A33" t="s">
        <v>822</v>
      </c>
      <c r="B33" s="1382" t="str">
        <f>IF('Aud Quest 2'!B16="x","Yes",IF('Aud Quest 2'!B16&lt;&gt;"x","0"))</f>
        <v>0</v>
      </c>
    </row>
    <row r="34" spans="1:2">
      <c r="A34" t="s">
        <v>823</v>
      </c>
      <c r="B34" s="1382" t="str">
        <f>IF('Aud Quest 2'!B18="x","Yes",IF('Aud Quest 2'!B18&lt;&gt;"x","0"))</f>
        <v>0</v>
      </c>
    </row>
    <row r="35" spans="1:2">
      <c r="A35" t="s">
        <v>824</v>
      </c>
      <c r="B35" s="1382" t="str">
        <f>IF('Aud Quest 2'!B20="x","Yes",IF('Aud Quest 2'!B20&lt;&gt;"x","0"))</f>
        <v>0</v>
      </c>
    </row>
    <row r="36" spans="1:2">
      <c r="A36" t="s">
        <v>818</v>
      </c>
      <c r="B36" s="1382" t="str">
        <f>IF('Aud Quest 2'!B22="x","Yes",IF('Aud Quest 2'!B22&lt;&gt;"x","0"))</f>
        <v>0</v>
      </c>
    </row>
    <row r="37" spans="1:2">
      <c r="A37" t="s">
        <v>942</v>
      </c>
      <c r="B37" s="1382" t="str">
        <f>IF('Aud Quest 2'!B23="x","Yes",IF('Aud Quest 2'!B23&lt;&gt;"x","0"))</f>
        <v>0</v>
      </c>
    </row>
    <row r="38" spans="1:2">
      <c r="A38" t="s">
        <v>401</v>
      </c>
      <c r="B38" s="1382" t="str">
        <f>IF('Aud Quest 2'!B24="x","Yes",IF('Aud Quest 2'!B24&lt;&gt;"x","0"))</f>
        <v>0</v>
      </c>
    </row>
    <row r="39" spans="1:2">
      <c r="A39" t="s">
        <v>402</v>
      </c>
      <c r="B39" s="1382" t="str">
        <f>IF('Aud Quest 2'!B25="x","Yes",IF('Aud Quest 2'!B25&lt;&gt;"x","0"))</f>
        <v>0</v>
      </c>
    </row>
    <row r="40" spans="1:2">
      <c r="A40" t="s">
        <v>393</v>
      </c>
      <c r="B40" s="1382" t="str">
        <f>IF('Aud Quest 2'!B27="x","Yes",IF('Aud Quest 2'!B27&lt;&gt;"x","0"))</f>
        <v>0</v>
      </c>
    </row>
    <row r="41" spans="1:2">
      <c r="A41" t="s">
        <v>394</v>
      </c>
      <c r="B41" s="1382" t="str">
        <f>IF('Aud Quest 2'!B32="x","Yes",IF('Aud Quest 2'!B32&lt;&gt;"x","0"))</f>
        <v>0</v>
      </c>
    </row>
    <row r="42" spans="1:2">
      <c r="A42" t="s">
        <v>395</v>
      </c>
      <c r="B42" s="1382" t="str">
        <f>IF('Aud Quest 2'!B35="x","Yes",IF('Aud Quest 2'!B35&lt;&gt;"x","0"))</f>
        <v>0</v>
      </c>
    </row>
    <row r="43" spans="1:2">
      <c r="A43" t="s">
        <v>396</v>
      </c>
      <c r="B43" s="1382" t="str">
        <f>IF('Aud Quest 2'!B37="x","Yes",IF('Aud Quest 2'!B37&lt;&gt;"x","0"))</f>
        <v>0</v>
      </c>
    </row>
    <row r="44" spans="1:2">
      <c r="A44" s="13" t="s">
        <v>397</v>
      </c>
      <c r="B44" s="1382" t="str">
        <f>IF('Aud Quest 2'!B39="x","Yes",IF('Aud Quest 2'!B39&lt;&gt;"x","0"))</f>
        <v>0</v>
      </c>
    </row>
    <row r="45" spans="1:2">
      <c r="A45" t="s">
        <v>398</v>
      </c>
      <c r="B45" s="1382" t="str">
        <f>IF('Aud Quest 2'!B44="x","Yes",IF('Aud Quest 2'!B44&lt;&gt;"x","0"))</f>
        <v>0</v>
      </c>
    </row>
    <row r="46" spans="1:2">
      <c r="A46" t="s">
        <v>399</v>
      </c>
      <c r="B46" s="1382" t="str">
        <f>IF('Aud Quest 2'!B45="x","Yes",IF('Aud Quest 2'!B45&lt;&gt;"x","0"))</f>
        <v>0</v>
      </c>
    </row>
    <row r="47" spans="1:2">
      <c r="A47" t="s">
        <v>400</v>
      </c>
      <c r="B47" s="1382" t="str">
        <f>IF('Aud Quest 2'!B46="x","Yes",IF('Aud Quest 2'!B46&lt;&gt;"x","0"))</f>
        <v>0</v>
      </c>
    </row>
    <row r="48" spans="1:2">
      <c r="A48" t="s">
        <v>626</v>
      </c>
      <c r="B48" s="1382" t="str">
        <f>IF('Aud Quest 2'!B48="x","Yes",IF('Aud Quest 2'!B48&lt;&gt;"x","0"))</f>
        <v>0</v>
      </c>
    </row>
    <row r="49" spans="1:4">
      <c r="A49" t="s">
        <v>403</v>
      </c>
      <c r="B49" s="1382">
        <f>'Aud Quest 2'!F48</f>
        <v>0</v>
      </c>
    </row>
    <row r="50" spans="1:4">
      <c r="A50" t="s">
        <v>404</v>
      </c>
      <c r="B50" s="1382" t="str">
        <f>CONCATENATE('Aud Quest 2'!B100:H100,'Aud Quest 2'!B101:H101,'Aud Quest 2'!B102:H102,'Aud Quest 2'!B103:H103,'Aud Quest 2'!B104:H104,'Aud Quest 2'!B105:H105,+'Aud Quest 2'!B106:H106,+'Aud Quest 2'!B107:H107,'Aud Quest 2'!B108:H108,'Aud Quest 2'!B109:H109,'Aud Quest 2'!B110:H110)</f>
        <v/>
      </c>
    </row>
    <row r="51" spans="1:4">
      <c r="A51" s="13" t="s">
        <v>405</v>
      </c>
      <c r="B51" s="1382">
        <f>IF('FP Info 3'!B44="X","Yes",0)</f>
        <v>0</v>
      </c>
    </row>
    <row r="52" spans="1:4">
      <c r="A52" t="s">
        <v>406</v>
      </c>
      <c r="B52" s="1382">
        <f>IF('FP Info 3'!B45="X","Yes",0)</f>
        <v>0</v>
      </c>
    </row>
    <row r="53" spans="1:4">
      <c r="A53" t="s">
        <v>407</v>
      </c>
      <c r="B53" s="1382">
        <f>IF('FP Info 3'!B46="X","Yes",0)</f>
        <v>0</v>
      </c>
    </row>
    <row r="54" spans="1:4">
      <c r="A54" t="s">
        <v>408</v>
      </c>
      <c r="B54" s="1382">
        <f>IF('FP Info 3'!B47="X","Yes",0)</f>
        <v>0</v>
      </c>
    </row>
    <row r="55" spans="1:4">
      <c r="A55" t="s">
        <v>409</v>
      </c>
      <c r="B55" s="1382">
        <f>IF('FP Info 3'!B48="X","Yes",0)</f>
        <v>0</v>
      </c>
    </row>
    <row r="56" spans="1:4">
      <c r="A56" t="s">
        <v>410</v>
      </c>
      <c r="B56" s="1382">
        <f>IF('FP Info 3'!B49="X","Yes",0)</f>
        <v>0</v>
      </c>
    </row>
    <row r="57" spans="1:4">
      <c r="A57" t="s">
        <v>411</v>
      </c>
      <c r="B57" s="1382">
        <f>IF('FP Info 3'!B50="X","Yes",0)</f>
        <v>0</v>
      </c>
    </row>
    <row r="58" spans="1:4">
      <c r="A58" t="s">
        <v>412</v>
      </c>
      <c r="B58" s="1382">
        <f>IF('FP Info 3'!B51="X","Yes",0)</f>
        <v>0</v>
      </c>
    </row>
    <row r="59" spans="1:4">
      <c r="A59" t="s">
        <v>413</v>
      </c>
      <c r="B59" s="1382">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82">
        <f>'Assets-Liab 5-6'!C6</f>
        <v>0</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82">
        <f>'Assets-Liab 5-6'!C10</f>
        <v>0</v>
      </c>
      <c r="D70" s="14" t="str">
        <f t="shared" si="0"/>
        <v>Error?</v>
      </c>
    </row>
    <row r="71" spans="1:4">
      <c r="A71" s="56">
        <v>12</v>
      </c>
      <c r="B71" s="1382">
        <f>'Assets-Liab 5-6'!C5</f>
        <v>0</v>
      </c>
      <c r="D71" s="14" t="str">
        <f t="shared" si="0"/>
        <v>Error?</v>
      </c>
    </row>
    <row r="72" spans="1:4">
      <c r="A72" s="88">
        <v>13</v>
      </c>
      <c r="D72" s="14" t="str">
        <f t="shared" si="0"/>
        <v>OK</v>
      </c>
    </row>
    <row r="73" spans="1:4">
      <c r="A73" s="88">
        <v>14</v>
      </c>
      <c r="D73" s="14" t="str">
        <f t="shared" si="0"/>
        <v>OK</v>
      </c>
    </row>
    <row r="74" spans="1:4">
      <c r="A74" s="56">
        <v>15</v>
      </c>
      <c r="B74" s="1382">
        <f>'Assets-Liab 5-6'!C12</f>
        <v>0</v>
      </c>
      <c r="D74" s="14" t="str">
        <f t="shared" si="0"/>
        <v>Error?</v>
      </c>
    </row>
    <row r="75" spans="1:4">
      <c r="A75" s="56">
        <v>16</v>
      </c>
      <c r="B75" s="1382">
        <f>'Assets-Liab 5-6'!C13</f>
        <v>6946591</v>
      </c>
      <c r="C75" s="14" t="s">
        <v>727</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82">
        <f>'Assets-Liab 5-6'!C31</f>
        <v>0</v>
      </c>
      <c r="D84" s="14" t="str">
        <f t="shared" si="0"/>
        <v>Error?</v>
      </c>
    </row>
    <row r="85" spans="1:4">
      <c r="A85" s="88">
        <v>26</v>
      </c>
      <c r="D85" s="14" t="str">
        <f t="shared" si="0"/>
        <v>OK</v>
      </c>
    </row>
    <row r="86" spans="1:4">
      <c r="A86" s="56">
        <v>27</v>
      </c>
      <c r="B86" s="1382">
        <f>'Assets-Liab 5-6'!C32</f>
        <v>0</v>
      </c>
      <c r="D86" s="14" t="str">
        <f t="shared" si="0"/>
        <v>Error?</v>
      </c>
    </row>
    <row r="87" spans="1:4">
      <c r="A87" s="88">
        <v>28</v>
      </c>
      <c r="D87" s="14" t="str">
        <f t="shared" si="0"/>
        <v>OK</v>
      </c>
    </row>
    <row r="88" spans="1:4">
      <c r="A88" s="88">
        <v>29</v>
      </c>
      <c r="D88" s="14" t="str">
        <f t="shared" si="0"/>
        <v>OK</v>
      </c>
    </row>
    <row r="89" spans="1:4">
      <c r="A89" s="56">
        <v>30</v>
      </c>
      <c r="B89" s="1382">
        <f>'Assets-Liab 5-6'!C34</f>
        <v>184530</v>
      </c>
      <c r="C89" s="14" t="s">
        <v>727</v>
      </c>
      <c r="D89" s="14" t="str">
        <f t="shared" si="0"/>
        <v>Error?</v>
      </c>
    </row>
    <row r="90" spans="1:4">
      <c r="A90" s="56">
        <v>31</v>
      </c>
      <c r="B90" s="1382">
        <f>'Assets-Liab 5-6'!C39</f>
        <v>6762061</v>
      </c>
      <c r="D90" s="14" t="str">
        <f t="shared" si="0"/>
        <v>Error?</v>
      </c>
    </row>
    <row r="91" spans="1:4">
      <c r="A91" s="56">
        <v>32</v>
      </c>
      <c r="B91" s="1382">
        <f>'Assets-Liab 5-6'!C41</f>
        <v>6946591</v>
      </c>
      <c r="C91" s="14" t="s">
        <v>727</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82">
        <f>'Assets-Liab 5-6'!D6</f>
        <v>0</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82">
        <f>'Assets-Liab 5-6'!D10</f>
        <v>0</v>
      </c>
      <c r="D102" s="14" t="str">
        <f t="shared" si="0"/>
        <v>Error?</v>
      </c>
    </row>
    <row r="103" spans="1:4">
      <c r="A103" s="56">
        <v>44</v>
      </c>
      <c r="B103" s="1382">
        <f>'Assets-Liab 5-6'!D5</f>
        <v>0</v>
      </c>
      <c r="D103" s="14" t="str">
        <f t="shared" si="0"/>
        <v>Error?</v>
      </c>
    </row>
    <row r="104" spans="1:4">
      <c r="A104" s="88">
        <v>45</v>
      </c>
      <c r="D104" s="14" t="str">
        <f t="shared" si="0"/>
        <v>OK</v>
      </c>
    </row>
    <row r="105" spans="1:4">
      <c r="A105" s="88">
        <v>46</v>
      </c>
      <c r="D105" s="14" t="str">
        <f t="shared" si="0"/>
        <v>OK</v>
      </c>
    </row>
    <row r="106" spans="1:4">
      <c r="A106" s="56">
        <v>47</v>
      </c>
      <c r="B106" s="1382">
        <f>'Assets-Liab 5-6'!D12</f>
        <v>0</v>
      </c>
      <c r="D106" s="14" t="str">
        <f t="shared" si="0"/>
        <v>Error?</v>
      </c>
    </row>
    <row r="107" spans="1:4">
      <c r="A107" s="56">
        <v>48</v>
      </c>
      <c r="B107" s="1382">
        <f>'Assets-Liab 5-6'!D13</f>
        <v>0</v>
      </c>
      <c r="C107" s="14" t="s">
        <v>727</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82">
        <f>'Assets-Liab 5-6'!D31</f>
        <v>0</v>
      </c>
      <c r="D115" s="14" t="str">
        <f t="shared" si="0"/>
        <v>Error?</v>
      </c>
    </row>
    <row r="116" spans="1:4">
      <c r="A116" s="88">
        <v>57</v>
      </c>
      <c r="D116" s="14" t="str">
        <f t="shared" si="0"/>
        <v>OK</v>
      </c>
    </row>
    <row r="117" spans="1:4">
      <c r="A117" s="56">
        <v>58</v>
      </c>
      <c r="B117" s="1382">
        <f>'Assets-Liab 5-6'!D32</f>
        <v>0</v>
      </c>
      <c r="D117" s="14" t="str">
        <f t="shared" si="0"/>
        <v>Error?</v>
      </c>
    </row>
    <row r="118" spans="1:4">
      <c r="A118" s="88">
        <v>59</v>
      </c>
      <c r="D118" s="14" t="str">
        <f t="shared" si="0"/>
        <v>OK</v>
      </c>
    </row>
    <row r="119" spans="1:4">
      <c r="A119" s="88">
        <v>60</v>
      </c>
      <c r="D119" s="14" t="str">
        <f t="shared" si="0"/>
        <v>OK</v>
      </c>
    </row>
    <row r="120" spans="1:4">
      <c r="A120" s="56">
        <v>61</v>
      </c>
      <c r="B120" s="1382">
        <f>'Assets-Liab 5-6'!D34</f>
        <v>0</v>
      </c>
      <c r="C120" s="14" t="s">
        <v>727</v>
      </c>
      <c r="D120" s="14" t="str">
        <f t="shared" si="0"/>
        <v>Error?</v>
      </c>
    </row>
    <row r="121" spans="1:4">
      <c r="A121" s="56">
        <v>62</v>
      </c>
      <c r="B121" s="1382">
        <f>'Assets-Liab 5-6'!D39</f>
        <v>0</v>
      </c>
      <c r="D121" s="14" t="str">
        <f t="shared" si="0"/>
        <v>Error?</v>
      </c>
    </row>
    <row r="122" spans="1:4">
      <c r="A122" s="56">
        <v>63</v>
      </c>
      <c r="B122" s="1382">
        <f>'Assets-Liab 5-6'!D41</f>
        <v>0</v>
      </c>
      <c r="C122" s="14" t="s">
        <v>727</v>
      </c>
      <c r="D122" s="14" t="str">
        <f t="shared" si="0"/>
        <v>Error?</v>
      </c>
    </row>
    <row r="123" spans="1:4">
      <c r="A123" s="88">
        <v>64</v>
      </c>
      <c r="D123" s="14" t="str">
        <f t="shared" si="0"/>
        <v>OK</v>
      </c>
    </row>
    <row r="124" spans="1:4">
      <c r="A124" s="56">
        <v>65</v>
      </c>
      <c r="B124" s="1382">
        <f>'Assets-Liab 5-6'!E6</f>
        <v>0</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82">
        <f>'Assets-Liab 5-6'!E5</f>
        <v>0</v>
      </c>
      <c r="D127" s="14" t="str">
        <f t="shared" si="1"/>
        <v>Error?</v>
      </c>
    </row>
    <row r="128" spans="1:4">
      <c r="A128" s="56">
        <v>69</v>
      </c>
      <c r="B128" s="1382">
        <f>'Assets-Liab 5-6'!E12</f>
        <v>0</v>
      </c>
      <c r="D128" s="14" t="str">
        <f t="shared" si="1"/>
        <v>Error?</v>
      </c>
    </row>
    <row r="129" spans="1:4">
      <c r="A129" s="56">
        <v>70</v>
      </c>
      <c r="B129" s="1382">
        <f>'Assets-Liab 5-6'!E13</f>
        <v>0</v>
      </c>
      <c r="C129" s="14" t="s">
        <v>727</v>
      </c>
      <c r="D129" s="14" t="str">
        <f t="shared" si="1"/>
        <v>Error?</v>
      </c>
    </row>
    <row r="130" spans="1:4">
      <c r="A130" s="88">
        <v>71</v>
      </c>
      <c r="D130" s="14" t="str">
        <f t="shared" si="1"/>
        <v>OK</v>
      </c>
    </row>
    <row r="131" spans="1:4">
      <c r="A131" s="88">
        <v>72</v>
      </c>
      <c r="D131" s="14" t="str">
        <f t="shared" si="1"/>
        <v>OK</v>
      </c>
    </row>
    <row r="132" spans="1:4">
      <c r="A132" s="56">
        <v>73</v>
      </c>
      <c r="B132" s="1382">
        <f>'Assets-Liab 5-6'!E32</f>
        <v>0</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82">
        <f>'Assets-Liab 5-6'!E34</f>
        <v>0</v>
      </c>
      <c r="C137" s="14" t="s">
        <v>727</v>
      </c>
      <c r="D137" s="14" t="str">
        <f t="shared" si="1"/>
        <v>Error?</v>
      </c>
    </row>
    <row r="138" spans="1:4">
      <c r="A138" s="56">
        <v>79</v>
      </c>
      <c r="B138" s="1382">
        <f>'Assets-Liab 5-6'!E39</f>
        <v>0</v>
      </c>
      <c r="D138" s="14" t="str">
        <f t="shared" si="1"/>
        <v>Error?</v>
      </c>
    </row>
    <row r="139" spans="1:4">
      <c r="A139" s="56">
        <v>80</v>
      </c>
      <c r="B139" s="1382">
        <f>'Assets-Liab 5-6'!E41</f>
        <v>0</v>
      </c>
      <c r="C139" s="14" t="s">
        <v>727</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82">
        <f>'Assets-Liab 5-6'!F6</f>
        <v>0</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82">
        <f>'Assets-Liab 5-6'!F10</f>
        <v>0</v>
      </c>
      <c r="D150" s="14" t="str">
        <f t="shared" si="1"/>
        <v>Error?</v>
      </c>
    </row>
    <row r="151" spans="1:4">
      <c r="A151" s="56">
        <v>92</v>
      </c>
      <c r="B151" s="1382">
        <f>'Assets-Liab 5-6'!F5</f>
        <v>0</v>
      </c>
      <c r="D151" s="14" t="str">
        <f t="shared" si="1"/>
        <v>Error?</v>
      </c>
    </row>
    <row r="152" spans="1:4">
      <c r="A152" s="88">
        <v>93</v>
      </c>
      <c r="D152" s="14" t="str">
        <f t="shared" si="1"/>
        <v>OK</v>
      </c>
    </row>
    <row r="153" spans="1:4">
      <c r="A153" s="88">
        <v>94</v>
      </c>
      <c r="D153" s="14" t="str">
        <f t="shared" si="1"/>
        <v>OK</v>
      </c>
    </row>
    <row r="154" spans="1:4">
      <c r="A154" s="56">
        <v>95</v>
      </c>
      <c r="B154" s="1382">
        <f>'Assets-Liab 5-6'!F12</f>
        <v>0</v>
      </c>
      <c r="D154" s="14" t="str">
        <f t="shared" si="1"/>
        <v>Error?</v>
      </c>
    </row>
    <row r="155" spans="1:4">
      <c r="A155" s="56">
        <v>96</v>
      </c>
      <c r="B155" s="1382">
        <f>'Assets-Liab 5-6'!F13</f>
        <v>0</v>
      </c>
      <c r="C155" s="14" t="s">
        <v>727</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82">
        <f>'Assets-Liab 5-6'!F31</f>
        <v>0</v>
      </c>
      <c r="D162" s="14" t="str">
        <f t="shared" si="1"/>
        <v>Error?</v>
      </c>
    </row>
    <row r="163" spans="1:4">
      <c r="A163" s="88">
        <v>104</v>
      </c>
      <c r="D163" s="14" t="str">
        <f t="shared" si="1"/>
        <v>OK</v>
      </c>
    </row>
    <row r="164" spans="1:4">
      <c r="A164" s="56">
        <v>105</v>
      </c>
      <c r="B164" s="1382">
        <f>'Assets-Liab 5-6'!F32</f>
        <v>0</v>
      </c>
      <c r="D164" s="14" t="str">
        <f t="shared" si="1"/>
        <v>Error?</v>
      </c>
    </row>
    <row r="165" spans="1:4">
      <c r="A165" s="88">
        <v>106</v>
      </c>
      <c r="D165" s="14" t="str">
        <f t="shared" si="1"/>
        <v>OK</v>
      </c>
    </row>
    <row r="166" spans="1:4">
      <c r="A166" s="88">
        <v>107</v>
      </c>
      <c r="D166" s="14" t="str">
        <f t="shared" si="1"/>
        <v>OK</v>
      </c>
    </row>
    <row r="167" spans="1:4">
      <c r="A167" s="56">
        <v>108</v>
      </c>
      <c r="B167" s="1382">
        <f>'Assets-Liab 5-6'!F34</f>
        <v>0</v>
      </c>
      <c r="C167" s="14" t="s">
        <v>727</v>
      </c>
      <c r="D167" s="14" t="str">
        <f t="shared" si="1"/>
        <v>Error?</v>
      </c>
    </row>
    <row r="168" spans="1:4">
      <c r="A168" s="56">
        <v>109</v>
      </c>
      <c r="B168" s="1382">
        <f>'Assets-Liab 5-6'!F39</f>
        <v>0</v>
      </c>
      <c r="D168" s="14" t="str">
        <f t="shared" si="1"/>
        <v>Error?</v>
      </c>
    </row>
    <row r="169" spans="1:4">
      <c r="A169" s="56">
        <v>110</v>
      </c>
      <c r="B169" s="1382">
        <f>'Assets-Liab 5-6'!F41</f>
        <v>0</v>
      </c>
      <c r="C169" s="14" t="s">
        <v>727</v>
      </c>
      <c r="D169" s="14" t="str">
        <f t="shared" si="1"/>
        <v>Error?</v>
      </c>
    </row>
    <row r="170" spans="1:4">
      <c r="A170" s="88">
        <v>111</v>
      </c>
      <c r="D170" s="14" t="str">
        <f t="shared" si="1"/>
        <v>OK</v>
      </c>
    </row>
    <row r="171" spans="1:4">
      <c r="A171" s="56">
        <v>112</v>
      </c>
      <c r="B171" s="1382">
        <f>'Assets-Liab 5-6'!G6</f>
        <v>0</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82">
        <f>'Assets-Liab 5-6'!G5</f>
        <v>0</v>
      </c>
      <c r="D175" s="14" t="str">
        <f t="shared" si="1"/>
        <v>Error?</v>
      </c>
    </row>
    <row r="176" spans="1:4">
      <c r="A176" s="88">
        <v>117</v>
      </c>
      <c r="D176" s="14" t="str">
        <f t="shared" si="1"/>
        <v>OK</v>
      </c>
    </row>
    <row r="177" spans="1:4">
      <c r="A177" s="56">
        <v>118</v>
      </c>
      <c r="B177" s="1382">
        <f>'Assets-Liab 5-6'!G12</f>
        <v>0</v>
      </c>
      <c r="D177" s="14" t="str">
        <f t="shared" si="1"/>
        <v>Error?</v>
      </c>
    </row>
    <row r="178" spans="1:4">
      <c r="A178" s="56">
        <v>119</v>
      </c>
      <c r="B178" s="1382">
        <f>'Assets-Liab 5-6'!G13</f>
        <v>0</v>
      </c>
      <c r="C178" s="14" t="s">
        <v>727</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82">
        <f>'Assets-Liab 5-6'!G31</f>
        <v>0</v>
      </c>
      <c r="D182" s="14" t="str">
        <f t="shared" si="1"/>
        <v>Error?</v>
      </c>
    </row>
    <row r="183" spans="1:4">
      <c r="A183" s="56">
        <v>124</v>
      </c>
      <c r="B183" s="1382">
        <f>'Assets-Liab 5-6'!G32</f>
        <v>0</v>
      </c>
      <c r="D183" s="14" t="str">
        <f t="shared" si="1"/>
        <v>Error?</v>
      </c>
    </row>
    <row r="184" spans="1:4">
      <c r="A184" s="88">
        <v>125</v>
      </c>
      <c r="D184" s="14" t="str">
        <f t="shared" si="1"/>
        <v>OK</v>
      </c>
    </row>
    <row r="185" spans="1:4">
      <c r="A185" s="88">
        <v>126</v>
      </c>
      <c r="D185" s="14" t="str">
        <f t="shared" si="1"/>
        <v>OK</v>
      </c>
    </row>
    <row r="186" spans="1:4">
      <c r="A186" s="56">
        <v>127</v>
      </c>
      <c r="B186" s="1382">
        <f>'Assets-Liab 5-6'!G34</f>
        <v>0</v>
      </c>
      <c r="C186" s="14" t="s">
        <v>727</v>
      </c>
      <c r="D186" s="14" t="str">
        <f t="shared" si="1"/>
        <v>Error?</v>
      </c>
    </row>
    <row r="187" spans="1:4">
      <c r="A187" s="56">
        <v>128</v>
      </c>
      <c r="B187" s="1382">
        <f>'Assets-Liab 5-6'!G39</f>
        <v>0</v>
      </c>
      <c r="D187" s="14" t="str">
        <f t="shared" si="1"/>
        <v>Error?</v>
      </c>
    </row>
    <row r="188" spans="1:4">
      <c r="A188" s="56">
        <v>129</v>
      </c>
      <c r="B188" s="1382">
        <f>'Assets-Liab 5-6'!G41</f>
        <v>0</v>
      </c>
      <c r="C188" s="14" t="s">
        <v>727</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82">
        <f>'Assets-Liab 5-6'!H10</f>
        <v>0</v>
      </c>
      <c r="D196" s="14" t="str">
        <f t="shared" si="2"/>
        <v>Error?</v>
      </c>
    </row>
    <row r="197" spans="1:4">
      <c r="A197" s="56">
        <v>138</v>
      </c>
      <c r="B197" s="1382">
        <f>'Assets-Liab 5-6'!H5</f>
        <v>0</v>
      </c>
      <c r="D197" s="14" t="str">
        <f t="shared" si="2"/>
        <v>Error?</v>
      </c>
    </row>
    <row r="198" spans="1:4">
      <c r="A198" s="88">
        <v>139</v>
      </c>
      <c r="D198" s="14" t="str">
        <f t="shared" si="2"/>
        <v>OK</v>
      </c>
    </row>
    <row r="199" spans="1:4">
      <c r="A199" s="88">
        <v>140</v>
      </c>
      <c r="D199" s="14" t="str">
        <f t="shared" si="2"/>
        <v>OK</v>
      </c>
    </row>
    <row r="200" spans="1:4">
      <c r="A200" s="56">
        <v>141</v>
      </c>
      <c r="B200" s="1382">
        <f>'Assets-Liab 5-6'!H12</f>
        <v>0</v>
      </c>
      <c r="D200" s="14" t="str">
        <f t="shared" si="2"/>
        <v>Error?</v>
      </c>
    </row>
    <row r="201" spans="1:4">
      <c r="A201" s="56">
        <v>142</v>
      </c>
      <c r="B201" s="1382">
        <f>'Assets-Liab 5-6'!H13</f>
        <v>0</v>
      </c>
      <c r="C201" s="14" t="s">
        <v>727</v>
      </c>
      <c r="D201" s="14" t="str">
        <f t="shared" si="2"/>
        <v>Error?</v>
      </c>
    </row>
    <row r="202" spans="1:4">
      <c r="A202" s="88">
        <v>143</v>
      </c>
      <c r="D202" s="14" t="str">
        <f t="shared" si="2"/>
        <v>OK</v>
      </c>
    </row>
    <row r="203" spans="1:4">
      <c r="A203" s="88">
        <v>144</v>
      </c>
      <c r="D203" s="14" t="str">
        <f t="shared" si="2"/>
        <v>OK</v>
      </c>
    </row>
    <row r="204" spans="1:4">
      <c r="A204" s="56">
        <v>145</v>
      </c>
      <c r="B204" s="1382">
        <f>'Assets-Liab 5-6'!H31</f>
        <v>0</v>
      </c>
      <c r="D204" s="14" t="str">
        <f t="shared" si="2"/>
        <v>Error?</v>
      </c>
    </row>
    <row r="205" spans="1:4">
      <c r="A205" s="88">
        <v>146</v>
      </c>
      <c r="D205" s="14" t="str">
        <f t="shared" si="2"/>
        <v>OK</v>
      </c>
    </row>
    <row r="206" spans="1:4">
      <c r="A206" s="56">
        <v>147</v>
      </c>
      <c r="B206" s="1382">
        <f>'Assets-Liab 5-6'!H32</f>
        <v>0</v>
      </c>
      <c r="D206" s="14" t="str">
        <f t="shared" si="2"/>
        <v>Error?</v>
      </c>
    </row>
    <row r="207" spans="1:4">
      <c r="A207" s="88">
        <v>148</v>
      </c>
      <c r="D207" s="14" t="str">
        <f t="shared" si="2"/>
        <v>OK</v>
      </c>
    </row>
    <row r="208" spans="1:4">
      <c r="A208" s="88">
        <v>149</v>
      </c>
      <c r="D208" s="14" t="str">
        <f t="shared" si="2"/>
        <v>OK</v>
      </c>
    </row>
    <row r="209" spans="1:4">
      <c r="A209" s="56">
        <v>150</v>
      </c>
      <c r="B209" s="1382">
        <f>'Assets-Liab 5-6'!H34</f>
        <v>0</v>
      </c>
      <c r="C209" s="14" t="s">
        <v>727</v>
      </c>
      <c r="D209" s="14" t="str">
        <f t="shared" si="2"/>
        <v>Error?</v>
      </c>
    </row>
    <row r="210" spans="1:4">
      <c r="A210" s="56">
        <v>151</v>
      </c>
      <c r="B210" s="1382">
        <f>'Assets-Liab 5-6'!H39</f>
        <v>0</v>
      </c>
      <c r="D210" s="14" t="str">
        <f t="shared" si="2"/>
        <v>Error?</v>
      </c>
    </row>
    <row r="211" spans="1:4">
      <c r="A211" s="96">
        <v>152</v>
      </c>
      <c r="B211" s="1382">
        <f>'Assets-Liab 5-6'!H41</f>
        <v>0</v>
      </c>
      <c r="C211" s="14" t="s">
        <v>727</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727</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727</v>
      </c>
      <c r="D245" s="14" t="str">
        <f t="shared" si="2"/>
        <v>OK</v>
      </c>
    </row>
    <row r="246" spans="1:4">
      <c r="A246" s="88">
        <v>187</v>
      </c>
      <c r="D246" s="14" t="str">
        <f t="shared" si="2"/>
        <v>OK</v>
      </c>
    </row>
    <row r="247" spans="1:4">
      <c r="A247" s="88">
        <v>188</v>
      </c>
      <c r="C247" s="14" t="s">
        <v>727</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82">
        <f>'Assets-Liab 5-6'!M16</f>
        <v>0</v>
      </c>
      <c r="D271" s="14" t="str">
        <f t="shared" si="3"/>
        <v>Error?</v>
      </c>
    </row>
    <row r="272" spans="1:4">
      <c r="A272" s="56">
        <v>213</v>
      </c>
      <c r="B272" s="1382">
        <f>'Assets-Liab 5-6'!M17</f>
        <v>552998</v>
      </c>
      <c r="D272" s="14" t="str">
        <f t="shared" si="3"/>
        <v>Error?</v>
      </c>
    </row>
    <row r="273" spans="1:4">
      <c r="A273" s="56">
        <v>214</v>
      </c>
      <c r="B273" s="1382">
        <f>'Assets-Liab 5-6'!M18</f>
        <v>74255</v>
      </c>
      <c r="D273" s="14" t="str">
        <f t="shared" si="3"/>
        <v>Error?</v>
      </c>
    </row>
    <row r="274" spans="1:4">
      <c r="A274" s="56">
        <v>215</v>
      </c>
      <c r="B274" s="1382">
        <f>'Assets-Liab 5-6'!M19</f>
        <v>694832</v>
      </c>
      <c r="D274" s="14" t="str">
        <f t="shared" si="3"/>
        <v>Error?</v>
      </c>
    </row>
    <row r="275" spans="1:4">
      <c r="A275" s="88">
        <v>216</v>
      </c>
      <c r="D275" s="14" t="str">
        <f t="shared" si="3"/>
        <v>OK</v>
      </c>
    </row>
    <row r="276" spans="1:4">
      <c r="A276" s="88">
        <v>217</v>
      </c>
      <c r="D276" s="14" t="str">
        <f t="shared" si="3"/>
        <v>OK</v>
      </c>
    </row>
    <row r="277" spans="1:4">
      <c r="A277" s="56">
        <v>218</v>
      </c>
      <c r="B277" s="1382">
        <f>'Assets-Liab 5-6'!M23</f>
        <v>1322085</v>
      </c>
      <c r="C277" s="14" t="s">
        <v>727</v>
      </c>
      <c r="D277" s="14" t="str">
        <f t="shared" si="3"/>
        <v>Error?</v>
      </c>
    </row>
    <row r="278" spans="1:4">
      <c r="A278" s="56">
        <v>219</v>
      </c>
      <c r="B278" s="1382">
        <f>'Assets-Liab 5-6'!M40</f>
        <v>1322085</v>
      </c>
      <c r="D278" s="14" t="str">
        <f t="shared" si="3"/>
        <v>Error?</v>
      </c>
    </row>
    <row r="279" spans="1:4">
      <c r="A279" s="56">
        <v>220</v>
      </c>
      <c r="B279" s="1382">
        <f>'Assets-Liab 5-6'!M41</f>
        <v>1322085</v>
      </c>
      <c r="C279" s="14" t="s">
        <v>727</v>
      </c>
      <c r="D279" s="14" t="str">
        <f t="shared" si="3"/>
        <v>Error?</v>
      </c>
    </row>
    <row r="280" spans="1:4">
      <c r="A280" s="56">
        <v>221</v>
      </c>
      <c r="B280" s="1382">
        <f>'Assets-Liab 5-6'!N21</f>
        <v>0</v>
      </c>
      <c r="D280" s="14" t="str">
        <f t="shared" si="3"/>
        <v>Error?</v>
      </c>
    </row>
    <row r="281" spans="1:4">
      <c r="A281" s="56">
        <v>222</v>
      </c>
      <c r="B281" s="1382">
        <f>'Assets-Liab 5-6'!N22</f>
        <v>0</v>
      </c>
      <c r="D281" s="14" t="str">
        <f t="shared" si="3"/>
        <v>Error?</v>
      </c>
    </row>
    <row r="282" spans="1:4">
      <c r="A282" s="56">
        <v>223</v>
      </c>
      <c r="B282" s="1382">
        <f>'Assets-Liab 5-6'!N23</f>
        <v>0</v>
      </c>
      <c r="C282" s="14" t="s">
        <v>727</v>
      </c>
      <c r="D282" s="14" t="str">
        <f t="shared" si="3"/>
        <v>Error?</v>
      </c>
    </row>
    <row r="283" spans="1:4">
      <c r="A283" s="56">
        <v>224</v>
      </c>
      <c r="B283" s="1382">
        <f>'Assets-Liab 5-6'!N36</f>
        <v>0</v>
      </c>
      <c r="D283" s="14" t="str">
        <f t="shared" si="3"/>
        <v>Error?</v>
      </c>
    </row>
    <row r="284" spans="1:4">
      <c r="A284" s="88">
        <v>225</v>
      </c>
      <c r="D284" s="14" t="str">
        <f t="shared" si="3"/>
        <v>OK</v>
      </c>
    </row>
    <row r="285" spans="1:4">
      <c r="A285" s="56">
        <v>226</v>
      </c>
      <c r="B285" s="1382">
        <f>'Assets-Liab 5-6'!N37</f>
        <v>0</v>
      </c>
      <c r="C285" s="14" t="s">
        <v>727</v>
      </c>
      <c r="D285" s="14" t="str">
        <f t="shared" si="3"/>
        <v>Error?</v>
      </c>
    </row>
    <row r="286" spans="1:4">
      <c r="A286" s="56">
        <v>227</v>
      </c>
      <c r="B286" s="1382">
        <f>'Assets-Liab 5-6'!N41</f>
        <v>0</v>
      </c>
      <c r="C286" s="14" t="s">
        <v>727</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82">
        <f>'Acct Summary 7-8'!C24</f>
        <v>0</v>
      </c>
      <c r="D318" s="14" t="str">
        <f t="shared" si="4"/>
        <v>Error?</v>
      </c>
    </row>
    <row r="319" spans="1:4">
      <c r="A319" s="56">
        <v>260</v>
      </c>
      <c r="B319" s="1382">
        <f>'Acct Summary 7-8'!C26</f>
        <v>0</v>
      </c>
      <c r="D319" s="14" t="str">
        <f t="shared" si="4"/>
        <v>Error?</v>
      </c>
    </row>
    <row r="320" spans="1:4">
      <c r="A320" s="88">
        <v>261</v>
      </c>
      <c r="D320" s="14" t="str">
        <f t="shared" si="4"/>
        <v>OK</v>
      </c>
    </row>
    <row r="321" spans="1:4">
      <c r="A321" s="56">
        <v>262</v>
      </c>
      <c r="B321" s="1382">
        <f>'Acct Summary 7-8'!C33</f>
        <v>0</v>
      </c>
      <c r="D321" s="14" t="str">
        <f t="shared" si="4"/>
        <v>Error?</v>
      </c>
    </row>
    <row r="322" spans="1:4">
      <c r="A322" s="56">
        <v>263</v>
      </c>
      <c r="B322" s="1382">
        <f>'Acct Summary 7-8'!C34</f>
        <v>0</v>
      </c>
      <c r="D322" s="14" t="str">
        <f t="shared" si="4"/>
        <v>Error?</v>
      </c>
    </row>
    <row r="323" spans="1:4">
      <c r="A323" s="56">
        <v>264</v>
      </c>
      <c r="B323" s="1382">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82">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82">
        <f>'Acct Summary 7-8'!E34</f>
        <v>0</v>
      </c>
      <c r="D498" s="14" t="str">
        <f t="shared" si="6"/>
        <v>Error?</v>
      </c>
    </row>
    <row r="499" spans="1:4">
      <c r="A499" s="56">
        <v>440</v>
      </c>
      <c r="B499" s="1382">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82">
        <f>'Acct Summary 7-8'!H33</f>
        <v>0</v>
      </c>
      <c r="D616" s="14" t="str">
        <f t="shared" si="8"/>
        <v>Error?</v>
      </c>
    </row>
    <row r="617" spans="1:4">
      <c r="A617" s="56">
        <v>558</v>
      </c>
      <c r="B617" s="1382">
        <f>'Acct Summary 7-8'!H34</f>
        <v>0</v>
      </c>
      <c r="D617" s="14" t="str">
        <f t="shared" si="8"/>
        <v>Error?</v>
      </c>
    </row>
    <row r="618" spans="1:4">
      <c r="A618" s="56">
        <v>559</v>
      </c>
      <c r="B618" s="1382">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82">
        <f>'Acct Summary 7-8'!I33</f>
        <v>0</v>
      </c>
      <c r="D649" s="14" t="str">
        <f t="shared" si="9"/>
        <v>Error?</v>
      </c>
    </row>
    <row r="650" spans="1:4">
      <c r="A650" s="56">
        <v>591</v>
      </c>
      <c r="B650" s="1382">
        <f>'Acct Summary 7-8'!I34</f>
        <v>0</v>
      </c>
      <c r="D650" s="14" t="str">
        <f t="shared" si="9"/>
        <v>Error?</v>
      </c>
    </row>
    <row r="651" spans="1:4">
      <c r="A651" s="56">
        <v>592</v>
      </c>
      <c r="B651" s="1382">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82">
        <f>'Expenditures 15-22'!C5</f>
        <v>0</v>
      </c>
      <c r="D703" s="14" t="str">
        <f t="shared" si="10"/>
        <v>Error?</v>
      </c>
    </row>
    <row r="704" spans="1:4">
      <c r="A704" s="56">
        <v>645</v>
      </c>
      <c r="B704" s="1382">
        <f>'Expenditures 15-22'!C16</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82">
        <f>'Expenditures 15-22'!C18</f>
        <v>0</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82">
        <f>'Expenditures 15-22'!C12</f>
        <v>0</v>
      </c>
      <c r="D714" s="14" t="str">
        <f t="shared" si="10"/>
        <v>Error?</v>
      </c>
    </row>
    <row r="715" spans="1:4">
      <c r="A715" s="56">
        <v>656</v>
      </c>
      <c r="B715" s="1382">
        <f>'Expenditures 15-22'!C13</f>
        <v>490445</v>
      </c>
      <c r="D715" s="14" t="str">
        <f t="shared" si="10"/>
        <v>Error?</v>
      </c>
    </row>
    <row r="716" spans="1:4">
      <c r="A716" s="56">
        <v>657</v>
      </c>
      <c r="B716" s="1382">
        <f>'Expenditures 15-22'!C14</f>
        <v>0</v>
      </c>
      <c r="D716" s="14" t="str">
        <f t="shared" si="10"/>
        <v>Error?</v>
      </c>
    </row>
    <row r="717" spans="1:4">
      <c r="A717" s="56">
        <v>658</v>
      </c>
      <c r="B717" s="1382">
        <f>'Expenditures 15-22'!C15</f>
        <v>0</v>
      </c>
      <c r="D717" s="14" t="str">
        <f t="shared" si="10"/>
        <v>Error?</v>
      </c>
    </row>
    <row r="718" spans="1:4">
      <c r="A718" s="56">
        <v>659</v>
      </c>
      <c r="B718" s="1382">
        <f>'Expenditures 15-22'!C33</f>
        <v>4238440</v>
      </c>
      <c r="C718" s="14" t="s">
        <v>727</v>
      </c>
      <c r="D718" s="14" t="str">
        <f t="shared" si="10"/>
        <v>Error?</v>
      </c>
    </row>
    <row r="719" spans="1:4">
      <c r="A719" s="56">
        <v>660</v>
      </c>
      <c r="B719" s="1382">
        <f>'Expenditures 15-22'!C36</f>
        <v>544288</v>
      </c>
      <c r="D719" s="14" t="str">
        <f t="shared" si="10"/>
        <v>Error?</v>
      </c>
    </row>
    <row r="720" spans="1:4">
      <c r="A720" s="56">
        <v>661</v>
      </c>
      <c r="B720" s="1382">
        <f>'Expenditures 15-22'!C37</f>
        <v>0</v>
      </c>
      <c r="D720" s="14" t="str">
        <f t="shared" si="10"/>
        <v>Error?</v>
      </c>
    </row>
    <row r="721" spans="1:4">
      <c r="A721" s="56">
        <v>662</v>
      </c>
      <c r="B721" s="1382">
        <f>'Expenditures 15-22'!C38</f>
        <v>3607092</v>
      </c>
      <c r="D721" s="14" t="str">
        <f t="shared" si="10"/>
        <v>Error?</v>
      </c>
    </row>
    <row r="722" spans="1:4">
      <c r="A722" s="56">
        <v>663</v>
      </c>
      <c r="B722" s="1382">
        <f>'Expenditures 15-22'!C39</f>
        <v>1583175</v>
      </c>
      <c r="D722" s="14" t="str">
        <f t="shared" si="10"/>
        <v>Error?</v>
      </c>
    </row>
    <row r="723" spans="1:4">
      <c r="A723" s="56">
        <v>664</v>
      </c>
      <c r="B723" s="1382">
        <f>'Expenditures 15-22'!C40</f>
        <v>2431476</v>
      </c>
      <c r="D723" s="14" t="str">
        <f t="shared" si="10"/>
        <v>Error?</v>
      </c>
    </row>
    <row r="724" spans="1:4">
      <c r="A724" s="56">
        <v>665</v>
      </c>
      <c r="B724" s="1382">
        <f>'Expenditures 15-22'!C41</f>
        <v>0</v>
      </c>
      <c r="D724" s="14" t="str">
        <f t="shared" si="10"/>
        <v>Error?</v>
      </c>
    </row>
    <row r="725" spans="1:4">
      <c r="A725" s="56">
        <v>666</v>
      </c>
      <c r="B725" s="1382">
        <f>'Expenditures 15-22'!C42</f>
        <v>8166031</v>
      </c>
      <c r="C725" s="14" t="s">
        <v>727</v>
      </c>
      <c r="D725" s="14" t="str">
        <f t="shared" si="10"/>
        <v>Error?</v>
      </c>
    </row>
    <row r="726" spans="1:4">
      <c r="A726" s="56">
        <v>667</v>
      </c>
      <c r="B726" s="1382">
        <f>'Expenditures 15-22'!C44</f>
        <v>173009</v>
      </c>
      <c r="D726" s="14" t="str">
        <f t="shared" si="10"/>
        <v>Error?</v>
      </c>
    </row>
    <row r="727" spans="1:4">
      <c r="A727" s="56">
        <v>668</v>
      </c>
      <c r="B727" s="1382">
        <f>'Expenditures 15-22'!C45</f>
        <v>0</v>
      </c>
      <c r="D727" s="14" t="str">
        <f t="shared" si="10"/>
        <v>Error?</v>
      </c>
    </row>
    <row r="728" spans="1:4">
      <c r="A728" s="56">
        <v>669</v>
      </c>
      <c r="B728" s="1382">
        <f>'Expenditures 15-22'!C46</f>
        <v>0</v>
      </c>
      <c r="D728" s="14" t="str">
        <f t="shared" si="10"/>
        <v>Error?</v>
      </c>
    </row>
    <row r="729" spans="1:4">
      <c r="A729" s="56">
        <v>670</v>
      </c>
      <c r="B729" s="1382">
        <f>'Expenditures 15-22'!C47</f>
        <v>173009</v>
      </c>
      <c r="C729" s="14" t="s">
        <v>727</v>
      </c>
      <c r="D729" s="14" t="str">
        <f t="shared" si="10"/>
        <v>Error?</v>
      </c>
    </row>
    <row r="730" spans="1:4">
      <c r="A730" s="56">
        <v>671</v>
      </c>
      <c r="B730" s="1382">
        <f>'Expenditures 15-22'!C49</f>
        <v>0</v>
      </c>
      <c r="D730" s="14" t="str">
        <f t="shared" si="10"/>
        <v>Error?</v>
      </c>
    </row>
    <row r="731" spans="1:4">
      <c r="A731" s="56">
        <v>672</v>
      </c>
      <c r="B731" s="1382">
        <f>'Expenditures 15-22'!C50</f>
        <v>210696</v>
      </c>
      <c r="D731" s="14" t="str">
        <f t="shared" si="10"/>
        <v>Error?</v>
      </c>
    </row>
    <row r="732" spans="1:4">
      <c r="A732" s="56">
        <v>673</v>
      </c>
      <c r="B732" s="1382">
        <f>'Expenditures 15-22'!C53</f>
        <v>210696</v>
      </c>
      <c r="C732" s="14" t="s">
        <v>727</v>
      </c>
      <c r="D732" s="14" t="str">
        <f t="shared" si="10"/>
        <v>Error?</v>
      </c>
    </row>
    <row r="733" spans="1:4">
      <c r="A733" s="56">
        <v>674</v>
      </c>
      <c r="B733" s="1382">
        <f>'Expenditures 15-22'!C55</f>
        <v>0</v>
      </c>
      <c r="D733" s="14" t="str">
        <f t="shared" si="10"/>
        <v>Error?</v>
      </c>
    </row>
    <row r="734" spans="1:4">
      <c r="A734" s="56">
        <v>675</v>
      </c>
      <c r="B734" s="1382">
        <f>'Expenditures 15-22'!C56</f>
        <v>692476</v>
      </c>
      <c r="D734" s="14" t="str">
        <f t="shared" si="10"/>
        <v>Error?</v>
      </c>
    </row>
    <row r="735" spans="1:4">
      <c r="A735" s="56">
        <v>676</v>
      </c>
      <c r="B735" s="1382">
        <f>'Expenditures 15-22'!C57</f>
        <v>692476</v>
      </c>
      <c r="C735" s="14" t="s">
        <v>727</v>
      </c>
      <c r="D735" s="14" t="str">
        <f t="shared" si="10"/>
        <v>Error?</v>
      </c>
    </row>
    <row r="736" spans="1:4">
      <c r="A736" s="56">
        <v>677</v>
      </c>
      <c r="B736" s="1382">
        <f>'Expenditures 15-22'!C59</f>
        <v>119750</v>
      </c>
      <c r="D736" s="14" t="str">
        <f t="shared" si="10"/>
        <v>Error?</v>
      </c>
    </row>
    <row r="737" spans="1:4">
      <c r="A737" s="56">
        <v>678</v>
      </c>
      <c r="B737" s="1382">
        <f>'Expenditures 15-22'!C60</f>
        <v>65845</v>
      </c>
      <c r="D737" s="14" t="str">
        <f t="shared" si="10"/>
        <v>Error?</v>
      </c>
    </row>
    <row r="738" spans="1:4">
      <c r="A738" s="56">
        <v>679</v>
      </c>
      <c r="B738" s="1382">
        <f>'Expenditures 15-22'!C61</f>
        <v>40741</v>
      </c>
      <c r="D738" s="14" t="str">
        <f t="shared" si="10"/>
        <v>Error?</v>
      </c>
    </row>
    <row r="739" spans="1:4">
      <c r="A739" s="56">
        <v>680</v>
      </c>
      <c r="B739" s="1382">
        <f>'Expenditures 15-22'!C62</f>
        <v>57078</v>
      </c>
      <c r="D739" s="14" t="str">
        <f t="shared" si="10"/>
        <v>Error?</v>
      </c>
    </row>
    <row r="740" spans="1:4">
      <c r="A740" s="56">
        <v>681</v>
      </c>
      <c r="B740" s="1382">
        <f>'Expenditures 15-22'!C63</f>
        <v>0</v>
      </c>
      <c r="D740" s="14" t="str">
        <f t="shared" si="10"/>
        <v>Error?</v>
      </c>
    </row>
    <row r="741" spans="1:4">
      <c r="A741" s="56">
        <v>682</v>
      </c>
      <c r="B741" s="1382">
        <f>'Expenditures 15-22'!C64</f>
        <v>0</v>
      </c>
      <c r="D741" s="14" t="str">
        <f t="shared" si="10"/>
        <v>Error?</v>
      </c>
    </row>
    <row r="742" spans="1:4">
      <c r="A742" s="88">
        <v>683</v>
      </c>
      <c r="D742" s="14" t="str">
        <f t="shared" si="10"/>
        <v>OK</v>
      </c>
    </row>
    <row r="743" spans="1:4">
      <c r="A743" s="56">
        <v>684</v>
      </c>
      <c r="B743" s="1382">
        <f>'Expenditures 15-22'!C65</f>
        <v>283414</v>
      </c>
      <c r="C743" s="14" t="s">
        <v>727</v>
      </c>
      <c r="D743" s="14" t="str">
        <f t="shared" si="10"/>
        <v>Error?</v>
      </c>
    </row>
    <row r="744" spans="1:4">
      <c r="A744" s="56">
        <v>685</v>
      </c>
      <c r="B744" s="1382">
        <f>'Expenditures 15-22'!C67</f>
        <v>249436</v>
      </c>
      <c r="D744" s="14" t="str">
        <f t="shared" si="10"/>
        <v>Error?</v>
      </c>
    </row>
    <row r="745" spans="1:4">
      <c r="A745" s="56">
        <v>686</v>
      </c>
      <c r="B745" s="1382">
        <f>'Expenditures 15-22'!C68</f>
        <v>0</v>
      </c>
      <c r="D745" s="14" t="str">
        <f t="shared" si="10"/>
        <v>Error?</v>
      </c>
    </row>
    <row r="746" spans="1:4">
      <c r="A746" s="56">
        <v>687</v>
      </c>
      <c r="B746" s="1382">
        <f>'Expenditures 15-22'!C69</f>
        <v>15352</v>
      </c>
      <c r="D746" s="14" t="str">
        <f t="shared" si="10"/>
        <v>Error?</v>
      </c>
    </row>
    <row r="747" spans="1:4">
      <c r="A747" s="56">
        <v>688</v>
      </c>
      <c r="B747" s="1382">
        <f>'Expenditures 15-22'!C70</f>
        <v>35386</v>
      </c>
      <c r="D747" s="14" t="str">
        <f t="shared" si="10"/>
        <v>Error?</v>
      </c>
    </row>
    <row r="748" spans="1:4">
      <c r="A748" s="88">
        <v>689</v>
      </c>
      <c r="D748" s="14" t="str">
        <f t="shared" si="10"/>
        <v>OK</v>
      </c>
    </row>
    <row r="749" spans="1:4">
      <c r="A749" s="56">
        <v>690</v>
      </c>
      <c r="B749" s="1382">
        <f>'Expenditures 15-22'!C71</f>
        <v>0</v>
      </c>
      <c r="D749" s="14" t="str">
        <f t="shared" si="10"/>
        <v>Error?</v>
      </c>
    </row>
    <row r="750" spans="1:4">
      <c r="A750" s="88">
        <v>691</v>
      </c>
      <c r="D750" s="14" t="str">
        <f t="shared" si="10"/>
        <v>OK</v>
      </c>
    </row>
    <row r="751" spans="1:4">
      <c r="A751" s="56">
        <v>692</v>
      </c>
      <c r="B751" s="1382">
        <f>'Expenditures 15-22'!C72</f>
        <v>300174</v>
      </c>
      <c r="C751" s="14" t="s">
        <v>727</v>
      </c>
      <c r="D751" s="14" t="str">
        <f t="shared" si="10"/>
        <v>Error?</v>
      </c>
    </row>
    <row r="752" spans="1:4">
      <c r="A752" s="56">
        <v>693</v>
      </c>
      <c r="B752" s="1382">
        <f>'Expenditures 15-22'!C73</f>
        <v>0</v>
      </c>
      <c r="D752" s="14" t="str">
        <f t="shared" si="10"/>
        <v>Error?</v>
      </c>
    </row>
    <row r="753" spans="1:4">
      <c r="A753" s="56">
        <v>694</v>
      </c>
      <c r="B753" s="1382">
        <f>'Expenditures 15-22'!C74</f>
        <v>9825800</v>
      </c>
      <c r="C753" s="14" t="s">
        <v>727</v>
      </c>
      <c r="D753" s="14" t="str">
        <f t="shared" si="10"/>
        <v>Error?</v>
      </c>
    </row>
    <row r="754" spans="1:4">
      <c r="A754" s="56">
        <v>695</v>
      </c>
      <c r="B754" s="1382">
        <f>'Expenditures 15-22'!C75</f>
        <v>59646</v>
      </c>
      <c r="D754" s="14" t="str">
        <f t="shared" si="10"/>
        <v>Error?</v>
      </c>
    </row>
    <row r="755" spans="1:4">
      <c r="A755" s="56">
        <v>696</v>
      </c>
      <c r="B755" s="1382">
        <f>'Expenditures 15-22'!C114</f>
        <v>14123886</v>
      </c>
      <c r="C755" s="14" t="s">
        <v>727</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82">
        <f>'Expenditures 15-22'!D5</f>
        <v>0</v>
      </c>
      <c r="D761" s="14" t="str">
        <f t="shared" si="10"/>
        <v>Error?</v>
      </c>
    </row>
    <row r="762" spans="1:4">
      <c r="A762" s="56">
        <v>703</v>
      </c>
      <c r="B762" s="1382">
        <f>'Expenditures 15-22'!D16</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82">
        <f>'Expenditures 15-22'!D18</f>
        <v>0</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82">
        <f>'Expenditures 15-22'!D12</f>
        <v>0</v>
      </c>
      <c r="D772" s="14" t="str">
        <f t="shared" si="11"/>
        <v>Error?</v>
      </c>
    </row>
    <row r="773" spans="1:4">
      <c r="A773" s="56">
        <v>714</v>
      </c>
      <c r="B773" s="1382">
        <f>'Expenditures 15-22'!D13</f>
        <v>118835</v>
      </c>
      <c r="D773" s="14" t="str">
        <f t="shared" si="11"/>
        <v>Error?</v>
      </c>
    </row>
    <row r="774" spans="1:4">
      <c r="A774" s="56">
        <v>715</v>
      </c>
      <c r="B774" s="1382">
        <f>'Expenditures 15-22'!D14</f>
        <v>0</v>
      </c>
      <c r="D774" s="14" t="str">
        <f t="shared" si="11"/>
        <v>Error?</v>
      </c>
    </row>
    <row r="775" spans="1:4">
      <c r="A775" s="56">
        <v>716</v>
      </c>
      <c r="B775" s="1382">
        <f>'Expenditures 15-22'!D15</f>
        <v>0</v>
      </c>
      <c r="D775" s="14" t="str">
        <f t="shared" si="11"/>
        <v>Error?</v>
      </c>
    </row>
    <row r="776" spans="1:4">
      <c r="A776" s="56">
        <v>717</v>
      </c>
      <c r="B776" s="1382">
        <f>'Expenditures 15-22'!D33</f>
        <v>1011421</v>
      </c>
      <c r="C776" s="14" t="s">
        <v>727</v>
      </c>
      <c r="D776" s="14" t="str">
        <f t="shared" si="11"/>
        <v>Error?</v>
      </c>
    </row>
    <row r="777" spans="1:4">
      <c r="A777" s="56">
        <v>718</v>
      </c>
      <c r="B777" s="1382">
        <f>'Expenditures 15-22'!D36</f>
        <v>62941</v>
      </c>
      <c r="D777" s="14" t="str">
        <f t="shared" si="11"/>
        <v>Error?</v>
      </c>
    </row>
    <row r="778" spans="1:4">
      <c r="A778" s="56">
        <v>719</v>
      </c>
      <c r="B778" s="1382">
        <f>'Expenditures 15-22'!D37</f>
        <v>0</v>
      </c>
      <c r="D778" s="14" t="str">
        <f t="shared" si="11"/>
        <v>Error?</v>
      </c>
    </row>
    <row r="779" spans="1:4">
      <c r="A779" s="56">
        <v>720</v>
      </c>
      <c r="B779" s="1382">
        <f>'Expenditures 15-22'!D38</f>
        <v>1126025</v>
      </c>
      <c r="D779" s="14" t="str">
        <f t="shared" si="11"/>
        <v>Error?</v>
      </c>
    </row>
    <row r="780" spans="1:4">
      <c r="A780" s="56">
        <v>721</v>
      </c>
      <c r="B780" s="1382">
        <f>'Expenditures 15-22'!D39</f>
        <v>226444</v>
      </c>
      <c r="D780" s="14" t="str">
        <f t="shared" si="11"/>
        <v>Error?</v>
      </c>
    </row>
    <row r="781" spans="1:4">
      <c r="A781" s="56">
        <v>722</v>
      </c>
      <c r="B781" s="1382">
        <f>'Expenditures 15-22'!D40</f>
        <v>301244</v>
      </c>
      <c r="D781" s="14" t="str">
        <f t="shared" si="11"/>
        <v>Error?</v>
      </c>
    </row>
    <row r="782" spans="1:4">
      <c r="A782" s="56">
        <v>723</v>
      </c>
      <c r="B782" s="1382">
        <f>'Expenditures 15-22'!D41</f>
        <v>0</v>
      </c>
      <c r="D782" s="14" t="str">
        <f t="shared" si="11"/>
        <v>Error?</v>
      </c>
    </row>
    <row r="783" spans="1:4">
      <c r="A783" s="56">
        <v>724</v>
      </c>
      <c r="B783" s="1382">
        <f>'Expenditures 15-22'!D42</f>
        <v>1716654</v>
      </c>
      <c r="C783" s="14" t="s">
        <v>727</v>
      </c>
      <c r="D783" s="14" t="str">
        <f t="shared" si="11"/>
        <v>Error?</v>
      </c>
    </row>
    <row r="784" spans="1:4">
      <c r="A784" s="56">
        <v>725</v>
      </c>
      <c r="B784" s="1382">
        <f>'Expenditures 15-22'!D44</f>
        <v>44130</v>
      </c>
      <c r="D784" s="14" t="str">
        <f t="shared" si="11"/>
        <v>Error?</v>
      </c>
    </row>
    <row r="785" spans="1:4">
      <c r="A785" s="56">
        <v>726</v>
      </c>
      <c r="B785" s="1382">
        <f>'Expenditures 15-22'!D45</f>
        <v>0</v>
      </c>
      <c r="D785" s="14" t="str">
        <f t="shared" si="11"/>
        <v>Error?</v>
      </c>
    </row>
    <row r="786" spans="1:4">
      <c r="A786" s="56">
        <v>727</v>
      </c>
      <c r="B786" s="1382">
        <f>'Expenditures 15-22'!D46</f>
        <v>0</v>
      </c>
      <c r="D786" s="14" t="str">
        <f t="shared" si="11"/>
        <v>Error?</v>
      </c>
    </row>
    <row r="787" spans="1:4">
      <c r="A787" s="56">
        <v>728</v>
      </c>
      <c r="B787" s="1382">
        <f>'Expenditures 15-22'!D47</f>
        <v>44130</v>
      </c>
      <c r="C787" s="14" t="s">
        <v>727</v>
      </c>
      <c r="D787" s="14" t="str">
        <f t="shared" si="11"/>
        <v>Error?</v>
      </c>
    </row>
    <row r="788" spans="1:4">
      <c r="A788" s="56">
        <v>729</v>
      </c>
      <c r="B788" s="1382">
        <f>'Expenditures 15-22'!D49</f>
        <v>0</v>
      </c>
      <c r="D788" s="14" t="str">
        <f t="shared" si="11"/>
        <v>Error?</v>
      </c>
    </row>
    <row r="789" spans="1:4">
      <c r="A789" s="56">
        <v>730</v>
      </c>
      <c r="B789" s="1382">
        <f>'Expenditures 15-22'!D50</f>
        <v>65944</v>
      </c>
      <c r="D789" s="14" t="str">
        <f t="shared" si="11"/>
        <v>Error?</v>
      </c>
    </row>
    <row r="790" spans="1:4">
      <c r="A790" s="56">
        <v>731</v>
      </c>
      <c r="B790" s="1382">
        <f>'Expenditures 15-22'!D53</f>
        <v>65944</v>
      </c>
      <c r="C790" s="14" t="s">
        <v>727</v>
      </c>
      <c r="D790" s="14" t="str">
        <f t="shared" si="11"/>
        <v>Error?</v>
      </c>
    </row>
    <row r="791" spans="1:4">
      <c r="A791" s="56">
        <v>732</v>
      </c>
      <c r="B791" s="1382">
        <f>'Expenditures 15-22'!D55</f>
        <v>0</v>
      </c>
      <c r="D791" s="14" t="str">
        <f t="shared" si="11"/>
        <v>Error?</v>
      </c>
    </row>
    <row r="792" spans="1:4">
      <c r="A792" s="56">
        <v>733</v>
      </c>
      <c r="B792" s="1382">
        <f>'Expenditures 15-22'!D56</f>
        <v>151641</v>
      </c>
      <c r="D792" s="14" t="str">
        <f t="shared" si="11"/>
        <v>Error?</v>
      </c>
    </row>
    <row r="793" spans="1:4">
      <c r="A793" s="56">
        <v>734</v>
      </c>
      <c r="B793" s="1382">
        <f>'Expenditures 15-22'!D57</f>
        <v>151641</v>
      </c>
      <c r="C793" s="14" t="s">
        <v>727</v>
      </c>
      <c r="D793" s="14" t="str">
        <f t="shared" si="11"/>
        <v>Error?</v>
      </c>
    </row>
    <row r="794" spans="1:4">
      <c r="A794" s="56">
        <v>735</v>
      </c>
      <c r="B794" s="1382">
        <f>'Expenditures 15-22'!D59</f>
        <v>35415</v>
      </c>
      <c r="D794" s="14" t="str">
        <f t="shared" si="11"/>
        <v>Error?</v>
      </c>
    </row>
    <row r="795" spans="1:4">
      <c r="A795" s="56">
        <v>736</v>
      </c>
      <c r="B795" s="1382">
        <f>'Expenditures 15-22'!D60</f>
        <v>23043</v>
      </c>
      <c r="D795" s="14" t="str">
        <f t="shared" si="11"/>
        <v>Error?</v>
      </c>
    </row>
    <row r="796" spans="1:4">
      <c r="A796" s="56">
        <v>737</v>
      </c>
      <c r="B796" s="1382">
        <f>'Expenditures 15-22'!D61</f>
        <v>19207</v>
      </c>
      <c r="D796" s="14" t="str">
        <f t="shared" si="11"/>
        <v>Error?</v>
      </c>
    </row>
    <row r="797" spans="1:4">
      <c r="A797" s="56">
        <v>738</v>
      </c>
      <c r="B797" s="1382">
        <f>'Expenditures 15-22'!D62</f>
        <v>20947</v>
      </c>
      <c r="D797" s="14" t="str">
        <f t="shared" si="11"/>
        <v>Error?</v>
      </c>
    </row>
    <row r="798" spans="1:4">
      <c r="A798" s="56">
        <v>739</v>
      </c>
      <c r="B798" s="1382">
        <f>'Expenditures 15-22'!D63</f>
        <v>0</v>
      </c>
      <c r="D798" s="14" t="str">
        <f t="shared" si="11"/>
        <v>Error?</v>
      </c>
    </row>
    <row r="799" spans="1:4">
      <c r="A799" s="56">
        <v>740</v>
      </c>
      <c r="B799" s="1382">
        <f>'Expenditures 15-22'!D64</f>
        <v>0</v>
      </c>
      <c r="D799" s="14" t="str">
        <f t="shared" si="11"/>
        <v>Error?</v>
      </c>
    </row>
    <row r="800" spans="1:4">
      <c r="A800" s="88">
        <v>741</v>
      </c>
      <c r="D800" s="14" t="str">
        <f t="shared" si="11"/>
        <v>OK</v>
      </c>
    </row>
    <row r="801" spans="1:4">
      <c r="A801" s="56">
        <v>742</v>
      </c>
      <c r="B801" s="1382">
        <f>'Expenditures 15-22'!D65</f>
        <v>98612</v>
      </c>
      <c r="C801" s="14" t="s">
        <v>727</v>
      </c>
      <c r="D801" s="14" t="str">
        <f t="shared" si="11"/>
        <v>Error?</v>
      </c>
    </row>
    <row r="802" spans="1:4">
      <c r="A802" s="56">
        <v>743</v>
      </c>
      <c r="B802" s="1382">
        <f>'Expenditures 15-22'!D67</f>
        <v>115089</v>
      </c>
      <c r="D802" s="14" t="str">
        <f t="shared" si="11"/>
        <v>Error?</v>
      </c>
    </row>
    <row r="803" spans="1:4">
      <c r="A803" s="56">
        <v>744</v>
      </c>
      <c r="B803" s="1382">
        <f>'Expenditures 15-22'!D68</f>
        <v>0</v>
      </c>
      <c r="D803" s="14" t="str">
        <f t="shared" si="11"/>
        <v>Error?</v>
      </c>
    </row>
    <row r="804" spans="1:4">
      <c r="A804" s="56">
        <v>745</v>
      </c>
      <c r="B804" s="1382">
        <f>'Expenditures 15-22'!D69</f>
        <v>6418</v>
      </c>
      <c r="D804" s="14" t="str">
        <f t="shared" si="11"/>
        <v>Error?</v>
      </c>
    </row>
    <row r="805" spans="1:4">
      <c r="A805" s="56">
        <v>746</v>
      </c>
      <c r="B805" s="1382">
        <f>'Expenditures 15-22'!D70</f>
        <v>9513</v>
      </c>
      <c r="D805" s="14" t="str">
        <f t="shared" si="11"/>
        <v>Error?</v>
      </c>
    </row>
    <row r="806" spans="1:4">
      <c r="A806" s="88">
        <v>747</v>
      </c>
      <c r="D806" s="14" t="str">
        <f t="shared" si="11"/>
        <v>OK</v>
      </c>
    </row>
    <row r="807" spans="1:4">
      <c r="A807" s="56">
        <v>748</v>
      </c>
      <c r="B807" s="1382">
        <f>'Expenditures 15-22'!D71</f>
        <v>0</v>
      </c>
      <c r="D807" s="14" t="str">
        <f t="shared" si="11"/>
        <v>Error?</v>
      </c>
    </row>
    <row r="808" spans="1:4">
      <c r="A808" s="88">
        <v>749</v>
      </c>
      <c r="D808" s="14" t="str">
        <f t="shared" si="11"/>
        <v>OK</v>
      </c>
    </row>
    <row r="809" spans="1:4">
      <c r="A809" s="56">
        <v>750</v>
      </c>
      <c r="B809" s="1382">
        <f>'Expenditures 15-22'!D72</f>
        <v>131020</v>
      </c>
      <c r="C809" s="14" t="s">
        <v>727</v>
      </c>
      <c r="D809" s="14" t="str">
        <f t="shared" si="11"/>
        <v>Error?</v>
      </c>
    </row>
    <row r="810" spans="1:4">
      <c r="A810" s="56">
        <v>751</v>
      </c>
      <c r="B810" s="1382">
        <f>'Expenditures 15-22'!D73</f>
        <v>0</v>
      </c>
      <c r="D810" s="14" t="str">
        <f t="shared" si="11"/>
        <v>Error?</v>
      </c>
    </row>
    <row r="811" spans="1:4">
      <c r="A811" s="56">
        <v>752</v>
      </c>
      <c r="B811" s="1382">
        <f>'Expenditures 15-22'!D74</f>
        <v>2208001</v>
      </c>
      <c r="C811" s="14" t="s">
        <v>727</v>
      </c>
      <c r="D811" s="14" t="str">
        <f t="shared" si="11"/>
        <v>Error?</v>
      </c>
    </row>
    <row r="812" spans="1:4">
      <c r="A812" s="56">
        <v>753</v>
      </c>
      <c r="B812" s="1382">
        <f>'Expenditures 15-22'!D75</f>
        <v>4626</v>
      </c>
      <c r="D812" s="14" t="str">
        <f t="shared" si="11"/>
        <v>Error?</v>
      </c>
    </row>
    <row r="813" spans="1:4">
      <c r="A813" s="56">
        <v>754</v>
      </c>
      <c r="B813" s="1382">
        <f>'Expenditures 15-22'!D114</f>
        <v>3224048</v>
      </c>
      <c r="C813" s="14" t="s">
        <v>727</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82">
        <f>'Expenditures 15-22'!E5</f>
        <v>0</v>
      </c>
      <c r="D819" s="14" t="str">
        <f t="shared" si="11"/>
        <v>Error?</v>
      </c>
    </row>
    <row r="820" spans="1:4">
      <c r="A820" s="56">
        <v>761</v>
      </c>
      <c r="B820" s="1382">
        <f>'Expenditures 15-22'!E16</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82">
        <f>'Expenditures 15-22'!E18</f>
        <v>0</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82">
        <f>'Expenditures 15-22'!E12</f>
        <v>0</v>
      </c>
      <c r="D830" s="14" t="str">
        <f t="shared" si="12"/>
        <v>Error?</v>
      </c>
    </row>
    <row r="831" spans="1:4">
      <c r="A831" s="56">
        <v>772</v>
      </c>
      <c r="B831" s="1382">
        <f>'Expenditures 15-22'!E13</f>
        <v>43503</v>
      </c>
      <c r="D831" s="14" t="str">
        <f t="shared" si="12"/>
        <v>Error?</v>
      </c>
    </row>
    <row r="832" spans="1:4">
      <c r="A832" s="56">
        <v>773</v>
      </c>
      <c r="B832" s="1382">
        <f>'Expenditures 15-22'!E14</f>
        <v>0</v>
      </c>
      <c r="D832" s="14" t="str">
        <f t="shared" si="12"/>
        <v>Error?</v>
      </c>
    </row>
    <row r="833" spans="1:4">
      <c r="A833" s="56">
        <v>774</v>
      </c>
      <c r="B833" s="1382">
        <f>'Expenditures 15-22'!E15</f>
        <v>0</v>
      </c>
      <c r="D833" s="14" t="str">
        <f t="shared" si="12"/>
        <v>Error?</v>
      </c>
    </row>
    <row r="834" spans="1:4">
      <c r="A834" s="56">
        <v>775</v>
      </c>
      <c r="B834" s="1382">
        <f>'Expenditures 15-22'!E33</f>
        <v>334060</v>
      </c>
      <c r="C834" s="14" t="s">
        <v>727</v>
      </c>
      <c r="D834" s="14" t="str">
        <f t="shared" si="12"/>
        <v>Error?</v>
      </c>
    </row>
    <row r="835" spans="1:4">
      <c r="A835" s="56">
        <v>776</v>
      </c>
      <c r="B835" s="1382">
        <f>'Expenditures 15-22'!E36</f>
        <v>828</v>
      </c>
      <c r="D835" s="14" t="str">
        <f t="shared" si="12"/>
        <v>Error?</v>
      </c>
    </row>
    <row r="836" spans="1:4">
      <c r="A836" s="56">
        <v>777</v>
      </c>
      <c r="B836" s="1382">
        <f>'Expenditures 15-22'!E37</f>
        <v>0</v>
      </c>
      <c r="D836" s="14" t="str">
        <f t="shared" si="12"/>
        <v>Error?</v>
      </c>
    </row>
    <row r="837" spans="1:4">
      <c r="A837" s="56">
        <v>778</v>
      </c>
      <c r="B837" s="1382">
        <f>'Expenditures 15-22'!E38</f>
        <v>112701</v>
      </c>
      <c r="D837" s="14" t="str">
        <f t="shared" si="12"/>
        <v>Error?</v>
      </c>
    </row>
    <row r="838" spans="1:4">
      <c r="A838" s="56">
        <v>779</v>
      </c>
      <c r="B838" s="1382">
        <f>'Expenditures 15-22'!E39</f>
        <v>1922</v>
      </c>
      <c r="D838" s="14" t="str">
        <f t="shared" si="12"/>
        <v>Error?</v>
      </c>
    </row>
    <row r="839" spans="1:4">
      <c r="A839" s="56">
        <v>780</v>
      </c>
      <c r="B839" s="1382">
        <f>'Expenditures 15-22'!E40</f>
        <v>4964</v>
      </c>
      <c r="D839" s="14" t="str">
        <f t="shared" si="12"/>
        <v>Error?</v>
      </c>
    </row>
    <row r="840" spans="1:4">
      <c r="A840" s="56">
        <v>781</v>
      </c>
      <c r="B840" s="1382">
        <f>'Expenditures 15-22'!E41</f>
        <v>0</v>
      </c>
      <c r="D840" s="14" t="str">
        <f t="shared" si="12"/>
        <v>Error?</v>
      </c>
    </row>
    <row r="841" spans="1:4">
      <c r="A841" s="56">
        <v>782</v>
      </c>
      <c r="B841" s="1382">
        <f>'Expenditures 15-22'!E42</f>
        <v>120415</v>
      </c>
      <c r="C841" s="14" t="s">
        <v>727</v>
      </c>
      <c r="D841" s="14" t="str">
        <f t="shared" si="12"/>
        <v>Error?</v>
      </c>
    </row>
    <row r="842" spans="1:4">
      <c r="A842" s="56">
        <v>783</v>
      </c>
      <c r="B842" s="1382">
        <f>'Expenditures 15-22'!E44</f>
        <v>87945</v>
      </c>
      <c r="D842" s="14" t="str">
        <f t="shared" si="12"/>
        <v>Error?</v>
      </c>
    </row>
    <row r="843" spans="1:4">
      <c r="A843" s="56">
        <v>784</v>
      </c>
      <c r="B843" s="1382">
        <f>'Expenditures 15-22'!E45</f>
        <v>0</v>
      </c>
      <c r="D843" s="14" t="str">
        <f t="shared" si="12"/>
        <v>Error?</v>
      </c>
    </row>
    <row r="844" spans="1:4">
      <c r="A844" s="56">
        <v>785</v>
      </c>
      <c r="B844" s="1382">
        <f>'Expenditures 15-22'!E46</f>
        <v>38956</v>
      </c>
      <c r="D844" s="14" t="str">
        <f t="shared" si="12"/>
        <v>Error?</v>
      </c>
    </row>
    <row r="845" spans="1:4">
      <c r="A845" s="56">
        <v>786</v>
      </c>
      <c r="B845" s="1382">
        <f>'Expenditures 15-22'!E47</f>
        <v>126901</v>
      </c>
      <c r="C845" s="14" t="s">
        <v>727</v>
      </c>
      <c r="D845" s="14" t="str">
        <f t="shared" si="12"/>
        <v>Error?</v>
      </c>
    </row>
    <row r="846" spans="1:4">
      <c r="A846" s="56">
        <v>787</v>
      </c>
      <c r="B846" s="1382">
        <f>'Expenditures 15-22'!E49</f>
        <v>0</v>
      </c>
      <c r="D846" s="14" t="str">
        <f t="shared" si="12"/>
        <v>Error?</v>
      </c>
    </row>
    <row r="847" spans="1:4">
      <c r="A847" s="56">
        <v>788</v>
      </c>
      <c r="B847" s="1382">
        <f>'Expenditures 15-22'!E50</f>
        <v>219349</v>
      </c>
      <c r="D847" s="14" t="str">
        <f t="shared" si="12"/>
        <v>Error?</v>
      </c>
    </row>
    <row r="848" spans="1:4">
      <c r="A848" s="56">
        <v>789</v>
      </c>
      <c r="B848" s="1382">
        <f>'Expenditures 15-22'!E53</f>
        <v>219349</v>
      </c>
      <c r="C848" s="14" t="s">
        <v>727</v>
      </c>
      <c r="D848" s="14" t="str">
        <f t="shared" si="12"/>
        <v>Error?</v>
      </c>
    </row>
    <row r="849" spans="1:4">
      <c r="A849" s="56">
        <v>790</v>
      </c>
      <c r="B849" s="1382">
        <f>'Expenditures 15-22'!E55</f>
        <v>0</v>
      </c>
      <c r="D849" s="14" t="str">
        <f t="shared" si="12"/>
        <v>Error?</v>
      </c>
    </row>
    <row r="850" spans="1:4">
      <c r="A850" s="56">
        <v>791</v>
      </c>
      <c r="B850" s="1382">
        <f>'Expenditures 15-22'!E56</f>
        <v>23986</v>
      </c>
      <c r="D850" s="14" t="str">
        <f t="shared" si="12"/>
        <v>Error?</v>
      </c>
    </row>
    <row r="851" spans="1:4">
      <c r="A851" s="56">
        <v>792</v>
      </c>
      <c r="B851" s="1382">
        <f>'Expenditures 15-22'!E57</f>
        <v>23986</v>
      </c>
      <c r="C851" s="14" t="s">
        <v>727</v>
      </c>
      <c r="D851" s="14" t="str">
        <f t="shared" si="12"/>
        <v>Error?</v>
      </c>
    </row>
    <row r="852" spans="1:4">
      <c r="A852" s="56">
        <v>793</v>
      </c>
      <c r="B852" s="1382">
        <f>'Expenditures 15-22'!E59</f>
        <v>1437</v>
      </c>
      <c r="D852" s="14" t="str">
        <f t="shared" si="12"/>
        <v>Error?</v>
      </c>
    </row>
    <row r="853" spans="1:4">
      <c r="A853" s="56">
        <v>794</v>
      </c>
      <c r="B853" s="1382">
        <f>'Expenditures 15-22'!E60</f>
        <v>0</v>
      </c>
      <c r="D853" s="14" t="str">
        <f t="shared" si="12"/>
        <v>Error?</v>
      </c>
    </row>
    <row r="854" spans="1:4">
      <c r="A854" s="56">
        <v>795</v>
      </c>
      <c r="B854" s="1382">
        <f>'Expenditures 15-22'!E61</f>
        <v>68554</v>
      </c>
      <c r="D854" s="14" t="str">
        <f t="shared" si="12"/>
        <v>Error?</v>
      </c>
    </row>
    <row r="855" spans="1:4">
      <c r="A855" s="56">
        <v>796</v>
      </c>
      <c r="B855" s="1382">
        <f>'Expenditures 15-22'!E62</f>
        <v>24556</v>
      </c>
      <c r="D855" s="14" t="str">
        <f t="shared" si="12"/>
        <v>Error?</v>
      </c>
    </row>
    <row r="856" spans="1:4">
      <c r="A856" s="56">
        <v>797</v>
      </c>
      <c r="B856" s="1382">
        <f>'Expenditures 15-22'!E63</f>
        <v>0</v>
      </c>
      <c r="D856" s="14" t="str">
        <f t="shared" si="12"/>
        <v>Error?</v>
      </c>
    </row>
    <row r="857" spans="1:4">
      <c r="A857" s="56">
        <v>798</v>
      </c>
      <c r="B857" s="1382">
        <f>'Expenditures 15-22'!E64</f>
        <v>69839</v>
      </c>
      <c r="D857" s="14" t="str">
        <f t="shared" si="12"/>
        <v>Error?</v>
      </c>
    </row>
    <row r="858" spans="1:4">
      <c r="A858" s="88">
        <v>799</v>
      </c>
      <c r="D858" s="14" t="str">
        <f t="shared" si="12"/>
        <v>OK</v>
      </c>
    </row>
    <row r="859" spans="1:4">
      <c r="A859" s="56">
        <v>800</v>
      </c>
      <c r="B859" s="1382">
        <f>'Expenditures 15-22'!E65</f>
        <v>164386</v>
      </c>
      <c r="C859" s="14" t="s">
        <v>727</v>
      </c>
      <c r="D859" s="14" t="str">
        <f t="shared" si="12"/>
        <v>Error?</v>
      </c>
    </row>
    <row r="860" spans="1:4">
      <c r="A860" s="56">
        <v>801</v>
      </c>
      <c r="B860" s="1382">
        <f>'Expenditures 15-22'!E67</f>
        <v>9106</v>
      </c>
      <c r="D860" s="14" t="str">
        <f t="shared" si="12"/>
        <v>Error?</v>
      </c>
    </row>
    <row r="861" spans="1:4">
      <c r="A861" s="56">
        <v>802</v>
      </c>
      <c r="B861" s="1382">
        <f>'Expenditures 15-22'!E68</f>
        <v>0</v>
      </c>
      <c r="D861" s="14" t="str">
        <f t="shared" si="12"/>
        <v>Error?</v>
      </c>
    </row>
    <row r="862" spans="1:4">
      <c r="A862" s="56">
        <v>803</v>
      </c>
      <c r="B862" s="1382">
        <f>'Expenditures 15-22'!E69</f>
        <v>78367</v>
      </c>
      <c r="D862" s="14" t="str">
        <f t="shared" si="12"/>
        <v>Error?</v>
      </c>
    </row>
    <row r="863" spans="1:4">
      <c r="A863" s="56">
        <v>804</v>
      </c>
      <c r="B863" s="1382">
        <f>'Expenditures 15-22'!E70</f>
        <v>10953</v>
      </c>
      <c r="D863" s="14" t="str">
        <f t="shared" si="12"/>
        <v>Error?</v>
      </c>
    </row>
    <row r="864" spans="1:4">
      <c r="A864" s="88">
        <v>805</v>
      </c>
      <c r="D864" s="14" t="str">
        <f t="shared" si="12"/>
        <v>OK</v>
      </c>
    </row>
    <row r="865" spans="1:4">
      <c r="A865" s="56">
        <v>806</v>
      </c>
      <c r="B865" s="1382">
        <f>'Expenditures 15-22'!E71</f>
        <v>0</v>
      </c>
      <c r="D865" s="14" t="str">
        <f t="shared" si="12"/>
        <v>Error?</v>
      </c>
    </row>
    <row r="866" spans="1:4">
      <c r="A866" s="88">
        <v>807</v>
      </c>
      <c r="D866" s="14" t="str">
        <f t="shared" si="12"/>
        <v>OK</v>
      </c>
    </row>
    <row r="867" spans="1:4">
      <c r="A867" s="56">
        <v>808</v>
      </c>
      <c r="B867" s="1382">
        <f>'Expenditures 15-22'!E72</f>
        <v>98426</v>
      </c>
      <c r="C867" s="14" t="s">
        <v>727</v>
      </c>
      <c r="D867" s="14" t="str">
        <f t="shared" si="12"/>
        <v>Error?</v>
      </c>
    </row>
    <row r="868" spans="1:4">
      <c r="A868" s="56">
        <v>809</v>
      </c>
      <c r="B868" s="1382">
        <f>'Expenditures 15-22'!E73</f>
        <v>0</v>
      </c>
      <c r="D868" s="14" t="str">
        <f t="shared" si="12"/>
        <v>Error?</v>
      </c>
    </row>
    <row r="869" spans="1:4">
      <c r="A869" s="56">
        <v>810</v>
      </c>
      <c r="B869" s="1382">
        <f>'Expenditures 15-22'!E74</f>
        <v>753463</v>
      </c>
      <c r="C869" s="14" t="s">
        <v>727</v>
      </c>
      <c r="D869" s="14" t="str">
        <f t="shared" si="12"/>
        <v>Error?</v>
      </c>
    </row>
    <row r="870" spans="1:4">
      <c r="A870" s="56">
        <v>811</v>
      </c>
      <c r="B870" s="1382">
        <f>'Expenditures 15-22'!E75</f>
        <v>0</v>
      </c>
      <c r="D870" s="14" t="str">
        <f t="shared" si="12"/>
        <v>Error?</v>
      </c>
    </row>
    <row r="871" spans="1:4">
      <c r="A871" s="56">
        <v>812</v>
      </c>
      <c r="B871" s="1382">
        <f>'Expenditures 15-22'!E114</f>
        <v>1087523</v>
      </c>
      <c r="C871" s="14" t="s">
        <v>727</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82">
        <f>'Expenditures 15-22'!F5</f>
        <v>0</v>
      </c>
      <c r="D877" s="14" t="str">
        <f t="shared" si="12"/>
        <v>Error?</v>
      </c>
    </row>
    <row r="878" spans="1:4">
      <c r="A878" s="56">
        <v>819</v>
      </c>
      <c r="B878" s="1382">
        <f>'Expenditures 15-22'!F16</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82">
        <f>'Expenditures 15-22'!F18</f>
        <v>0</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82">
        <f>'Expenditures 15-22'!F12</f>
        <v>0</v>
      </c>
      <c r="D888" s="14" t="str">
        <f t="shared" si="12"/>
        <v>Error?</v>
      </c>
    </row>
    <row r="889" spans="1:4">
      <c r="A889" s="56">
        <v>830</v>
      </c>
      <c r="B889" s="1382">
        <f>'Expenditures 15-22'!F13</f>
        <v>5770</v>
      </c>
      <c r="D889" s="14" t="str">
        <f t="shared" si="12"/>
        <v>Error?</v>
      </c>
    </row>
    <row r="890" spans="1:4">
      <c r="A890" s="56">
        <v>831</v>
      </c>
      <c r="B890" s="1382">
        <f>'Expenditures 15-22'!F14</f>
        <v>0</v>
      </c>
      <c r="D890" s="14" t="str">
        <f t="shared" si="12"/>
        <v>Error?</v>
      </c>
    </row>
    <row r="891" spans="1:4">
      <c r="A891" s="56">
        <v>832</v>
      </c>
      <c r="B891" s="1382">
        <f>'Expenditures 15-22'!F15</f>
        <v>0</v>
      </c>
      <c r="D891" s="14" t="str">
        <f t="shared" si="12"/>
        <v>Error?</v>
      </c>
    </row>
    <row r="892" spans="1:4">
      <c r="A892" s="56">
        <v>833</v>
      </c>
      <c r="B892" s="1382">
        <f>'Expenditures 15-22'!F33</f>
        <v>79912</v>
      </c>
      <c r="C892" s="14" t="s">
        <v>727</v>
      </c>
      <c r="D892" s="14" t="str">
        <f t="shared" si="12"/>
        <v>Error?</v>
      </c>
    </row>
    <row r="893" spans="1:4">
      <c r="A893" s="56">
        <v>834</v>
      </c>
      <c r="B893" s="1382">
        <f>'Expenditures 15-22'!F36</f>
        <v>0</v>
      </c>
      <c r="D893" s="14" t="str">
        <f t="shared" ref="D893:D956" si="13">IF(ISBLANK(B893),"OK",IF(A893-B893=0,"OK","Error?"))</f>
        <v>Error?</v>
      </c>
    </row>
    <row r="894" spans="1:4">
      <c r="A894" s="56">
        <v>835</v>
      </c>
      <c r="B894" s="1382">
        <f>'Expenditures 15-22'!F37</f>
        <v>0</v>
      </c>
      <c r="D894" s="14" t="str">
        <f t="shared" si="13"/>
        <v>Error?</v>
      </c>
    </row>
    <row r="895" spans="1:4">
      <c r="A895" s="56">
        <v>836</v>
      </c>
      <c r="B895" s="1382">
        <f>'Expenditures 15-22'!F38</f>
        <v>12324</v>
      </c>
      <c r="D895" s="14" t="str">
        <f t="shared" si="13"/>
        <v>Error?</v>
      </c>
    </row>
    <row r="896" spans="1:4">
      <c r="A896" s="56">
        <v>837</v>
      </c>
      <c r="B896" s="1382">
        <f>'Expenditures 15-22'!F39</f>
        <v>8930</v>
      </c>
      <c r="D896" s="14" t="str">
        <f t="shared" si="13"/>
        <v>Error?</v>
      </c>
    </row>
    <row r="897" spans="1:4">
      <c r="A897" s="56">
        <v>838</v>
      </c>
      <c r="B897" s="1382">
        <f>'Expenditures 15-22'!F40</f>
        <v>2980</v>
      </c>
      <c r="D897" s="14" t="str">
        <f t="shared" si="13"/>
        <v>Error?</v>
      </c>
    </row>
    <row r="898" spans="1:4">
      <c r="A898" s="56">
        <v>839</v>
      </c>
      <c r="B898" s="1382">
        <f>'Expenditures 15-22'!F41</f>
        <v>0</v>
      </c>
      <c r="D898" s="14" t="str">
        <f t="shared" si="13"/>
        <v>Error?</v>
      </c>
    </row>
    <row r="899" spans="1:4">
      <c r="A899" s="56">
        <v>840</v>
      </c>
      <c r="B899" s="1382">
        <f>'Expenditures 15-22'!F42</f>
        <v>24234</v>
      </c>
      <c r="C899" s="14" t="s">
        <v>727</v>
      </c>
      <c r="D899" s="14" t="str">
        <f t="shared" si="13"/>
        <v>Error?</v>
      </c>
    </row>
    <row r="900" spans="1:4">
      <c r="A900" s="56">
        <v>841</v>
      </c>
      <c r="B900" s="1382">
        <f>'Expenditures 15-22'!F44</f>
        <v>8249</v>
      </c>
      <c r="D900" s="14" t="str">
        <f t="shared" si="13"/>
        <v>Error?</v>
      </c>
    </row>
    <row r="901" spans="1:4">
      <c r="A901" s="56">
        <v>842</v>
      </c>
      <c r="B901" s="1382">
        <f>'Expenditures 15-22'!F45</f>
        <v>0</v>
      </c>
      <c r="D901" s="14" t="str">
        <f t="shared" si="13"/>
        <v>Error?</v>
      </c>
    </row>
    <row r="902" spans="1:4">
      <c r="A902" s="56">
        <v>843</v>
      </c>
      <c r="B902" s="1382">
        <f>'Expenditures 15-22'!F46</f>
        <v>0</v>
      </c>
      <c r="D902" s="14" t="str">
        <f t="shared" si="13"/>
        <v>Error?</v>
      </c>
    </row>
    <row r="903" spans="1:4">
      <c r="A903" s="56">
        <v>844</v>
      </c>
      <c r="B903" s="1382">
        <f>'Expenditures 15-22'!F47</f>
        <v>8249</v>
      </c>
      <c r="C903" s="14" t="s">
        <v>727</v>
      </c>
      <c r="D903" s="14" t="str">
        <f t="shared" si="13"/>
        <v>Error?</v>
      </c>
    </row>
    <row r="904" spans="1:4">
      <c r="A904" s="56">
        <v>845</v>
      </c>
      <c r="B904" s="1382">
        <f>'Expenditures 15-22'!F49</f>
        <v>0</v>
      </c>
      <c r="D904" s="14" t="str">
        <f t="shared" si="13"/>
        <v>Error?</v>
      </c>
    </row>
    <row r="905" spans="1:4">
      <c r="A905" s="56">
        <v>846</v>
      </c>
      <c r="B905" s="1382">
        <f>'Expenditures 15-22'!F50</f>
        <v>1428</v>
      </c>
      <c r="D905" s="14" t="str">
        <f t="shared" si="13"/>
        <v>Error?</v>
      </c>
    </row>
    <row r="906" spans="1:4">
      <c r="A906" s="56">
        <v>847</v>
      </c>
      <c r="B906" s="1382">
        <f>'Expenditures 15-22'!F53</f>
        <v>1428</v>
      </c>
      <c r="C906" s="14" t="s">
        <v>727</v>
      </c>
      <c r="D906" s="14" t="str">
        <f t="shared" si="13"/>
        <v>Error?</v>
      </c>
    </row>
    <row r="907" spans="1:4">
      <c r="A907" s="56">
        <v>848</v>
      </c>
      <c r="B907" s="1382">
        <f>'Expenditures 15-22'!F55</f>
        <v>0</v>
      </c>
      <c r="D907" s="14" t="str">
        <f t="shared" si="13"/>
        <v>Error?</v>
      </c>
    </row>
    <row r="908" spans="1:4">
      <c r="A908" s="56">
        <v>849</v>
      </c>
      <c r="B908" s="1382">
        <f>'Expenditures 15-22'!F56</f>
        <v>17946</v>
      </c>
      <c r="D908" s="14" t="str">
        <f t="shared" si="13"/>
        <v>Error?</v>
      </c>
    </row>
    <row r="909" spans="1:4">
      <c r="A909" s="56">
        <v>850</v>
      </c>
      <c r="B909" s="1382">
        <f>'Expenditures 15-22'!F57</f>
        <v>17946</v>
      </c>
      <c r="C909" s="14" t="s">
        <v>727</v>
      </c>
      <c r="D909" s="14" t="str">
        <f t="shared" si="13"/>
        <v>Error?</v>
      </c>
    </row>
    <row r="910" spans="1:4">
      <c r="A910" s="56">
        <v>851</v>
      </c>
      <c r="B910" s="1382">
        <f>'Expenditures 15-22'!F59</f>
        <v>629</v>
      </c>
      <c r="D910" s="14" t="str">
        <f t="shared" si="13"/>
        <v>Error?</v>
      </c>
    </row>
    <row r="911" spans="1:4">
      <c r="A911" s="56">
        <v>852</v>
      </c>
      <c r="B911" s="1382">
        <f>'Expenditures 15-22'!F60</f>
        <v>0</v>
      </c>
      <c r="D911" s="14" t="str">
        <f t="shared" si="13"/>
        <v>Error?</v>
      </c>
    </row>
    <row r="912" spans="1:4">
      <c r="A912" s="56">
        <v>853</v>
      </c>
      <c r="B912" s="1382">
        <f>'Expenditures 15-22'!F61</f>
        <v>5110</v>
      </c>
      <c r="D912" s="14" t="str">
        <f t="shared" si="13"/>
        <v>Error?</v>
      </c>
    </row>
    <row r="913" spans="1:4">
      <c r="A913" s="56">
        <v>854</v>
      </c>
      <c r="B913" s="1382">
        <f>'Expenditures 15-22'!F62</f>
        <v>90</v>
      </c>
      <c r="D913" s="14" t="str">
        <f t="shared" si="13"/>
        <v>Error?</v>
      </c>
    </row>
    <row r="914" spans="1:4">
      <c r="A914" s="56">
        <v>855</v>
      </c>
      <c r="B914" s="1382">
        <f>'Expenditures 15-22'!F63</f>
        <v>0</v>
      </c>
      <c r="D914" s="14" t="str">
        <f t="shared" si="13"/>
        <v>Error?</v>
      </c>
    </row>
    <row r="915" spans="1:4">
      <c r="A915" s="56">
        <v>856</v>
      </c>
      <c r="B915" s="1382">
        <f>'Expenditures 15-22'!F64</f>
        <v>0</v>
      </c>
      <c r="D915" s="14" t="str">
        <f t="shared" si="13"/>
        <v>Error?</v>
      </c>
    </row>
    <row r="916" spans="1:4">
      <c r="A916" s="88">
        <v>857</v>
      </c>
      <c r="D916" s="14" t="str">
        <f t="shared" si="13"/>
        <v>OK</v>
      </c>
    </row>
    <row r="917" spans="1:4">
      <c r="A917" s="56">
        <v>858</v>
      </c>
      <c r="B917" s="1382">
        <f>'Expenditures 15-22'!F65</f>
        <v>5829</v>
      </c>
      <c r="C917" s="14" t="s">
        <v>727</v>
      </c>
      <c r="D917" s="14" t="str">
        <f t="shared" si="13"/>
        <v>Error?</v>
      </c>
    </row>
    <row r="918" spans="1:4">
      <c r="A918" s="56">
        <v>859</v>
      </c>
      <c r="B918" s="1382">
        <f>'Expenditures 15-22'!F67</f>
        <v>0</v>
      </c>
      <c r="D918" s="14" t="str">
        <f t="shared" si="13"/>
        <v>Error?</v>
      </c>
    </row>
    <row r="919" spans="1:4">
      <c r="A919" s="56">
        <v>860</v>
      </c>
      <c r="B919" s="1382">
        <f>'Expenditures 15-22'!F68</f>
        <v>0</v>
      </c>
      <c r="D919" s="14" t="str">
        <f t="shared" si="13"/>
        <v>Error?</v>
      </c>
    </row>
    <row r="920" spans="1:4">
      <c r="A920" s="56">
        <v>861</v>
      </c>
      <c r="B920" s="1382">
        <f>'Expenditures 15-22'!F69</f>
        <v>0</v>
      </c>
      <c r="D920" s="14" t="str">
        <f t="shared" si="13"/>
        <v>Error?</v>
      </c>
    </row>
    <row r="921" spans="1:4">
      <c r="A921" s="56">
        <v>862</v>
      </c>
      <c r="B921" s="1382">
        <f>'Expenditures 15-22'!F70</f>
        <v>951</v>
      </c>
      <c r="D921" s="14" t="str">
        <f t="shared" si="13"/>
        <v>Error?</v>
      </c>
    </row>
    <row r="922" spans="1:4">
      <c r="A922" s="88">
        <v>863</v>
      </c>
      <c r="D922" s="14" t="str">
        <f t="shared" si="13"/>
        <v>OK</v>
      </c>
    </row>
    <row r="923" spans="1:4">
      <c r="A923" s="56">
        <v>864</v>
      </c>
      <c r="B923" s="1382">
        <f>'Expenditures 15-22'!F71</f>
        <v>0</v>
      </c>
      <c r="D923" s="14" t="str">
        <f t="shared" si="13"/>
        <v>Error?</v>
      </c>
    </row>
    <row r="924" spans="1:4">
      <c r="A924" s="88">
        <v>865</v>
      </c>
      <c r="D924" s="14" t="str">
        <f t="shared" si="13"/>
        <v>OK</v>
      </c>
    </row>
    <row r="925" spans="1:4">
      <c r="A925" s="56">
        <v>866</v>
      </c>
      <c r="B925" s="1382">
        <f>'Expenditures 15-22'!F72</f>
        <v>951</v>
      </c>
      <c r="C925" s="14" t="s">
        <v>727</v>
      </c>
      <c r="D925" s="14" t="str">
        <f t="shared" si="13"/>
        <v>Error?</v>
      </c>
    </row>
    <row r="926" spans="1:4">
      <c r="A926" s="56">
        <v>867</v>
      </c>
      <c r="B926" s="1382">
        <f>'Expenditures 15-22'!F73</f>
        <v>0</v>
      </c>
      <c r="D926" s="14" t="str">
        <f t="shared" si="13"/>
        <v>Error?</v>
      </c>
    </row>
    <row r="927" spans="1:4">
      <c r="A927" s="56">
        <v>868</v>
      </c>
      <c r="B927" s="1382">
        <f>'Expenditures 15-22'!F74</f>
        <v>58637</v>
      </c>
      <c r="C927" s="14" t="s">
        <v>727</v>
      </c>
      <c r="D927" s="14" t="str">
        <f t="shared" si="13"/>
        <v>Error?</v>
      </c>
    </row>
    <row r="928" spans="1:4">
      <c r="A928" s="56">
        <v>869</v>
      </c>
      <c r="B928" s="1382">
        <f>'Expenditures 15-22'!F75</f>
        <v>5651</v>
      </c>
      <c r="D928" s="14" t="str">
        <f t="shared" si="13"/>
        <v>Error?</v>
      </c>
    </row>
    <row r="929" spans="1:4">
      <c r="A929" s="56">
        <v>870</v>
      </c>
      <c r="B929" s="1382">
        <f>'Expenditures 15-22'!F114</f>
        <v>144200</v>
      </c>
      <c r="C929" s="14" t="s">
        <v>727</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82">
        <f>'Expenditures 15-22'!G5</f>
        <v>0</v>
      </c>
      <c r="D935" s="14" t="str">
        <f t="shared" si="13"/>
        <v>Error?</v>
      </c>
    </row>
    <row r="936" spans="1:4">
      <c r="A936" s="56">
        <v>877</v>
      </c>
      <c r="B936" s="1382">
        <f>'Expenditures 15-22'!G16</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82">
        <f>'Expenditures 15-22'!G18</f>
        <v>0</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82">
        <f>'Expenditures 15-22'!G12</f>
        <v>0</v>
      </c>
      <c r="D946" s="14" t="str">
        <f t="shared" si="13"/>
        <v>Error?</v>
      </c>
    </row>
    <row r="947" spans="1:4">
      <c r="A947" s="56">
        <v>888</v>
      </c>
      <c r="B947" s="1382">
        <f>'Expenditures 15-22'!G13</f>
        <v>0</v>
      </c>
      <c r="D947" s="14" t="str">
        <f t="shared" si="13"/>
        <v>Error?</v>
      </c>
    </row>
    <row r="948" spans="1:4">
      <c r="A948" s="56">
        <v>889</v>
      </c>
      <c r="B948" s="1382">
        <f>'Expenditures 15-22'!G14</f>
        <v>0</v>
      </c>
      <c r="D948" s="14" t="str">
        <f t="shared" si="13"/>
        <v>Error?</v>
      </c>
    </row>
    <row r="949" spans="1:4">
      <c r="A949" s="56">
        <v>890</v>
      </c>
      <c r="B949" s="1382">
        <f>'Expenditures 15-22'!G15</f>
        <v>0</v>
      </c>
      <c r="D949" s="14" t="str">
        <f t="shared" si="13"/>
        <v>Error?</v>
      </c>
    </row>
    <row r="950" spans="1:4">
      <c r="A950" s="56">
        <v>891</v>
      </c>
      <c r="B950" s="1382">
        <f>'Expenditures 15-22'!G33</f>
        <v>5995</v>
      </c>
      <c r="C950" s="14" t="s">
        <v>727</v>
      </c>
      <c r="D950" s="14" t="str">
        <f t="shared" si="13"/>
        <v>Error?</v>
      </c>
    </row>
    <row r="951" spans="1:4">
      <c r="A951" s="56">
        <v>892</v>
      </c>
      <c r="B951" s="1382">
        <f>'Expenditures 15-22'!G36</f>
        <v>0</v>
      </c>
      <c r="D951" s="14" t="str">
        <f t="shared" si="13"/>
        <v>Error?</v>
      </c>
    </row>
    <row r="952" spans="1:4">
      <c r="A952" s="56">
        <v>893</v>
      </c>
      <c r="B952" s="1382">
        <f>'Expenditures 15-22'!G37</f>
        <v>0</v>
      </c>
      <c r="D952" s="14" t="str">
        <f t="shared" si="13"/>
        <v>Error?</v>
      </c>
    </row>
    <row r="953" spans="1:4">
      <c r="A953" s="56">
        <v>894</v>
      </c>
      <c r="B953" s="1382">
        <f>'Expenditures 15-22'!G38</f>
        <v>0</v>
      </c>
      <c r="D953" s="14" t="str">
        <f t="shared" si="13"/>
        <v>Error?</v>
      </c>
    </row>
    <row r="954" spans="1:4">
      <c r="A954" s="56">
        <v>895</v>
      </c>
      <c r="B954" s="1382">
        <f>'Expenditures 15-22'!G39</f>
        <v>0</v>
      </c>
      <c r="D954" s="14" t="str">
        <f t="shared" si="13"/>
        <v>Error?</v>
      </c>
    </row>
    <row r="955" spans="1:4">
      <c r="A955" s="56">
        <v>896</v>
      </c>
      <c r="B955" s="1382">
        <f>'Expenditures 15-22'!G40</f>
        <v>0</v>
      </c>
      <c r="D955" s="14" t="str">
        <f t="shared" si="13"/>
        <v>Error?</v>
      </c>
    </row>
    <row r="956" spans="1:4">
      <c r="A956" s="56">
        <v>897</v>
      </c>
      <c r="B956" s="1382">
        <f>'Expenditures 15-22'!G41</f>
        <v>0</v>
      </c>
      <c r="D956" s="14" t="str">
        <f t="shared" si="13"/>
        <v>Error?</v>
      </c>
    </row>
    <row r="957" spans="1:4">
      <c r="A957" s="56">
        <v>898</v>
      </c>
      <c r="B957" s="1382">
        <f>'Expenditures 15-22'!G42</f>
        <v>0</v>
      </c>
      <c r="C957" s="14" t="s">
        <v>727</v>
      </c>
      <c r="D957" s="14" t="str">
        <f t="shared" ref="D957:D1020" si="14">IF(ISBLANK(B957),"OK",IF(A957-B957=0,"OK","Error?"))</f>
        <v>Error?</v>
      </c>
    </row>
    <row r="958" spans="1:4">
      <c r="A958" s="56">
        <v>899</v>
      </c>
      <c r="B958" s="1382">
        <f>'Expenditures 15-22'!G44</f>
        <v>0</v>
      </c>
      <c r="D958" s="14" t="str">
        <f t="shared" si="14"/>
        <v>Error?</v>
      </c>
    </row>
    <row r="959" spans="1:4">
      <c r="A959" s="56">
        <v>900</v>
      </c>
      <c r="B959" s="1382">
        <f>'Expenditures 15-22'!G45</f>
        <v>0</v>
      </c>
      <c r="D959" s="14" t="str">
        <f t="shared" si="14"/>
        <v>Error?</v>
      </c>
    </row>
    <row r="960" spans="1:4">
      <c r="A960" s="56">
        <v>901</v>
      </c>
      <c r="B960" s="1382">
        <f>'Expenditures 15-22'!G46</f>
        <v>0</v>
      </c>
      <c r="D960" s="14" t="str">
        <f t="shared" si="14"/>
        <v>Error?</v>
      </c>
    </row>
    <row r="961" spans="1:4">
      <c r="A961" s="56">
        <v>902</v>
      </c>
      <c r="B961" s="1382">
        <f>'Expenditures 15-22'!G47</f>
        <v>0</v>
      </c>
      <c r="C961" s="14" t="s">
        <v>727</v>
      </c>
      <c r="D961" s="14" t="str">
        <f t="shared" si="14"/>
        <v>Error?</v>
      </c>
    </row>
    <row r="962" spans="1:4">
      <c r="A962" s="56">
        <v>903</v>
      </c>
      <c r="B962" s="1382">
        <f>'Expenditures 15-22'!G49</f>
        <v>0</v>
      </c>
      <c r="D962" s="14" t="str">
        <f t="shared" si="14"/>
        <v>Error?</v>
      </c>
    </row>
    <row r="963" spans="1:4">
      <c r="A963" s="56">
        <v>904</v>
      </c>
      <c r="B963" s="1382">
        <f>'Expenditures 15-22'!G50</f>
        <v>0</v>
      </c>
      <c r="D963" s="14" t="str">
        <f t="shared" si="14"/>
        <v>Error?</v>
      </c>
    </row>
    <row r="964" spans="1:4">
      <c r="A964" s="56">
        <v>905</v>
      </c>
      <c r="B964" s="1382">
        <f>'Expenditures 15-22'!G53</f>
        <v>0</v>
      </c>
      <c r="C964" s="14" t="s">
        <v>727</v>
      </c>
      <c r="D964" s="14" t="str">
        <f t="shared" si="14"/>
        <v>Error?</v>
      </c>
    </row>
    <row r="965" spans="1:4">
      <c r="A965" s="56">
        <v>906</v>
      </c>
      <c r="B965" s="1382">
        <f>'Expenditures 15-22'!G55</f>
        <v>0</v>
      </c>
      <c r="D965" s="14" t="str">
        <f t="shared" si="14"/>
        <v>Error?</v>
      </c>
    </row>
    <row r="966" spans="1:4">
      <c r="A966" s="56">
        <v>907</v>
      </c>
      <c r="B966" s="1382">
        <f>'Expenditures 15-22'!G56</f>
        <v>0</v>
      </c>
      <c r="D966" s="14" t="str">
        <f t="shared" si="14"/>
        <v>Error?</v>
      </c>
    </row>
    <row r="967" spans="1:4">
      <c r="A967" s="56">
        <v>908</v>
      </c>
      <c r="B967" s="1382">
        <f>'Expenditures 15-22'!G57</f>
        <v>0</v>
      </c>
      <c r="C967" s="14" t="s">
        <v>727</v>
      </c>
      <c r="D967" s="14" t="str">
        <f t="shared" si="14"/>
        <v>Error?</v>
      </c>
    </row>
    <row r="968" spans="1:4">
      <c r="A968" s="56">
        <v>909</v>
      </c>
      <c r="B968" s="1382">
        <f>'Expenditures 15-22'!G59</f>
        <v>0</v>
      </c>
      <c r="D968" s="14" t="str">
        <f t="shared" si="14"/>
        <v>Error?</v>
      </c>
    </row>
    <row r="969" spans="1:4">
      <c r="A969" s="56">
        <v>910</v>
      </c>
      <c r="B969" s="1382">
        <f>'Expenditures 15-22'!G60</f>
        <v>0</v>
      </c>
      <c r="D969" s="14" t="str">
        <f t="shared" si="14"/>
        <v>Error?</v>
      </c>
    </row>
    <row r="970" spans="1:4">
      <c r="A970" s="56">
        <v>911</v>
      </c>
      <c r="B970" s="1382">
        <f>'Expenditures 15-22'!G61</f>
        <v>0</v>
      </c>
      <c r="D970" s="14" t="str">
        <f t="shared" si="14"/>
        <v>Error?</v>
      </c>
    </row>
    <row r="971" spans="1:4">
      <c r="A971" s="56">
        <v>912</v>
      </c>
      <c r="B971" s="1382">
        <f>'Expenditures 15-22'!G62</f>
        <v>0</v>
      </c>
      <c r="D971" s="14" t="str">
        <f t="shared" si="14"/>
        <v>Error?</v>
      </c>
    </row>
    <row r="972" spans="1:4">
      <c r="A972" s="56">
        <v>913</v>
      </c>
      <c r="B972" s="1382">
        <f>'Expenditures 15-22'!G63</f>
        <v>0</v>
      </c>
      <c r="D972" s="14" t="str">
        <f t="shared" si="14"/>
        <v>Error?</v>
      </c>
    </row>
    <row r="973" spans="1:4">
      <c r="A973" s="56">
        <v>914</v>
      </c>
      <c r="B973" s="1382">
        <f>'Expenditures 15-22'!G64</f>
        <v>0</v>
      </c>
      <c r="D973" s="14" t="str">
        <f t="shared" si="14"/>
        <v>Error?</v>
      </c>
    </row>
    <row r="974" spans="1:4">
      <c r="A974" s="88">
        <v>915</v>
      </c>
      <c r="D974" s="14" t="str">
        <f t="shared" si="14"/>
        <v>OK</v>
      </c>
    </row>
    <row r="975" spans="1:4">
      <c r="A975" s="56">
        <v>916</v>
      </c>
      <c r="B975" s="1382">
        <f>'Expenditures 15-22'!G65</f>
        <v>0</v>
      </c>
      <c r="C975" s="14" t="s">
        <v>727</v>
      </c>
      <c r="D975" s="14" t="str">
        <f t="shared" si="14"/>
        <v>Error?</v>
      </c>
    </row>
    <row r="976" spans="1:4">
      <c r="A976" s="56">
        <v>917</v>
      </c>
      <c r="B976" s="1382">
        <f>'Expenditures 15-22'!G67</f>
        <v>0</v>
      </c>
      <c r="D976" s="14" t="str">
        <f t="shared" si="14"/>
        <v>Error?</v>
      </c>
    </row>
    <row r="977" spans="1:4">
      <c r="A977" s="56">
        <v>918</v>
      </c>
      <c r="B977" s="1382">
        <f>'Expenditures 15-22'!G68</f>
        <v>0</v>
      </c>
      <c r="D977" s="14" t="str">
        <f t="shared" si="14"/>
        <v>Error?</v>
      </c>
    </row>
    <row r="978" spans="1:4">
      <c r="A978" s="56">
        <v>919</v>
      </c>
      <c r="B978" s="1382">
        <f>'Expenditures 15-22'!G69</f>
        <v>0</v>
      </c>
      <c r="D978" s="14" t="str">
        <f t="shared" si="14"/>
        <v>Error?</v>
      </c>
    </row>
    <row r="979" spans="1:4">
      <c r="A979" s="56">
        <v>920</v>
      </c>
      <c r="B979" s="1382">
        <f>'Expenditures 15-22'!G70</f>
        <v>0</v>
      </c>
      <c r="D979" s="14" t="str">
        <f t="shared" si="14"/>
        <v>Error?</v>
      </c>
    </row>
    <row r="980" spans="1:4">
      <c r="A980" s="88">
        <v>921</v>
      </c>
      <c r="D980" s="14" t="str">
        <f t="shared" si="14"/>
        <v>OK</v>
      </c>
    </row>
    <row r="981" spans="1:4">
      <c r="A981" s="56">
        <v>922</v>
      </c>
      <c r="B981" s="1382">
        <f>'Expenditures 15-22'!G71</f>
        <v>0</v>
      </c>
      <c r="D981" s="14" t="str">
        <f t="shared" si="14"/>
        <v>Error?</v>
      </c>
    </row>
    <row r="982" spans="1:4">
      <c r="A982" s="88">
        <v>923</v>
      </c>
      <c r="D982" s="14" t="str">
        <f t="shared" si="14"/>
        <v>OK</v>
      </c>
    </row>
    <row r="983" spans="1:4">
      <c r="A983" s="56">
        <v>924</v>
      </c>
      <c r="B983" s="1382">
        <f>'Expenditures 15-22'!G72</f>
        <v>0</v>
      </c>
      <c r="C983" s="14" t="s">
        <v>727</v>
      </c>
      <c r="D983" s="14" t="str">
        <f t="shared" si="14"/>
        <v>Error?</v>
      </c>
    </row>
    <row r="984" spans="1:4">
      <c r="A984" s="56">
        <v>925</v>
      </c>
      <c r="B984" s="1382">
        <f>'Expenditures 15-22'!G73</f>
        <v>0</v>
      </c>
      <c r="D984" s="14" t="str">
        <f t="shared" si="14"/>
        <v>Error?</v>
      </c>
    </row>
    <row r="985" spans="1:4">
      <c r="A985" s="56">
        <v>926</v>
      </c>
      <c r="B985" s="1382">
        <f>'Expenditures 15-22'!G74</f>
        <v>0</v>
      </c>
      <c r="C985" s="14" t="s">
        <v>727</v>
      </c>
      <c r="D985" s="14" t="str">
        <f t="shared" si="14"/>
        <v>Error?</v>
      </c>
    </row>
    <row r="986" spans="1:4">
      <c r="A986" s="56">
        <v>927</v>
      </c>
      <c r="B986" s="1382">
        <f>'Expenditures 15-22'!G75</f>
        <v>0</v>
      </c>
      <c r="D986" s="14" t="str">
        <f t="shared" si="14"/>
        <v>Error?</v>
      </c>
    </row>
    <row r="987" spans="1:4">
      <c r="A987" s="56">
        <v>928</v>
      </c>
      <c r="B987" s="1382">
        <f>'Expenditures 15-22'!G114</f>
        <v>5995</v>
      </c>
      <c r="C987" s="14" t="s">
        <v>727</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84">
        <f>'Expenditures 15-22'!H5</f>
        <v>0</v>
      </c>
      <c r="C993" s="86"/>
      <c r="D993" s="14" t="str">
        <f t="shared" si="14"/>
        <v>Error?</v>
      </c>
    </row>
    <row r="994" spans="1:4">
      <c r="A994" s="56">
        <v>935</v>
      </c>
      <c r="B994" s="1382">
        <f>'Expenditures 15-22'!H16</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82">
        <f>'Expenditures 15-22'!H18</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82">
        <f>'Expenditures 15-22'!H12</f>
        <v>0</v>
      </c>
      <c r="D1004" s="14" t="str">
        <f t="shared" si="14"/>
        <v>Error?</v>
      </c>
    </row>
    <row r="1005" spans="1:4">
      <c r="A1005" s="56">
        <v>946</v>
      </c>
      <c r="B1005" s="1382">
        <f>'Expenditures 15-22'!H13</f>
        <v>0</v>
      </c>
      <c r="D1005" s="14" t="str">
        <f t="shared" si="14"/>
        <v>Error?</v>
      </c>
    </row>
    <row r="1006" spans="1:4">
      <c r="A1006" s="56">
        <v>947</v>
      </c>
      <c r="B1006" s="1382">
        <f>'Expenditures 15-22'!H14</f>
        <v>0</v>
      </c>
      <c r="D1006" s="14" t="str">
        <f t="shared" si="14"/>
        <v>Error?</v>
      </c>
    </row>
    <row r="1007" spans="1:4">
      <c r="A1007" s="56">
        <v>948</v>
      </c>
      <c r="B1007" s="1382">
        <f>'Expenditures 15-22'!H15</f>
        <v>0</v>
      </c>
      <c r="D1007" s="14" t="str">
        <f t="shared" si="14"/>
        <v>Error?</v>
      </c>
    </row>
    <row r="1008" spans="1:4">
      <c r="A1008" s="56">
        <v>949</v>
      </c>
      <c r="B1008" s="1382">
        <f>'Expenditures 15-22'!H33</f>
        <v>0</v>
      </c>
      <c r="C1008" s="14" t="s">
        <v>727</v>
      </c>
      <c r="D1008" s="14" t="str">
        <f t="shared" si="14"/>
        <v>Error?</v>
      </c>
    </row>
    <row r="1009" spans="1:4">
      <c r="A1009" s="56">
        <v>950</v>
      </c>
      <c r="B1009" s="1382">
        <f>'Expenditures 15-22'!H36</f>
        <v>0</v>
      </c>
      <c r="D1009" s="14" t="str">
        <f t="shared" si="14"/>
        <v>Error?</v>
      </c>
    </row>
    <row r="1010" spans="1:4">
      <c r="A1010" s="56">
        <v>951</v>
      </c>
      <c r="B1010" s="1382">
        <f>'Expenditures 15-22'!H37</f>
        <v>0</v>
      </c>
      <c r="D1010" s="14" t="str">
        <f t="shared" si="14"/>
        <v>Error?</v>
      </c>
    </row>
    <row r="1011" spans="1:4">
      <c r="A1011" s="56">
        <v>952</v>
      </c>
      <c r="B1011" s="1382">
        <f>'Expenditures 15-22'!H38</f>
        <v>0</v>
      </c>
      <c r="D1011" s="14" t="str">
        <f t="shared" si="14"/>
        <v>Error?</v>
      </c>
    </row>
    <row r="1012" spans="1:4">
      <c r="A1012" s="56">
        <v>953</v>
      </c>
      <c r="B1012" s="1382">
        <f>'Expenditures 15-22'!H39</f>
        <v>0</v>
      </c>
      <c r="D1012" s="14" t="str">
        <f t="shared" si="14"/>
        <v>Error?</v>
      </c>
    </row>
    <row r="1013" spans="1:4">
      <c r="A1013" s="56">
        <v>954</v>
      </c>
      <c r="B1013" s="1382">
        <f>'Expenditures 15-22'!H40</f>
        <v>0</v>
      </c>
      <c r="D1013" s="14" t="str">
        <f t="shared" si="14"/>
        <v>Error?</v>
      </c>
    </row>
    <row r="1014" spans="1:4">
      <c r="A1014" s="56">
        <v>955</v>
      </c>
      <c r="B1014" s="1382">
        <f>'Expenditures 15-22'!H41</f>
        <v>0</v>
      </c>
      <c r="D1014" s="14" t="str">
        <f t="shared" si="14"/>
        <v>Error?</v>
      </c>
    </row>
    <row r="1015" spans="1:4">
      <c r="A1015" s="56">
        <v>956</v>
      </c>
      <c r="B1015" s="1382">
        <f>'Expenditures 15-22'!H42</f>
        <v>0</v>
      </c>
      <c r="C1015" s="14" t="s">
        <v>727</v>
      </c>
      <c r="D1015" s="14" t="str">
        <f t="shared" si="14"/>
        <v>Error?</v>
      </c>
    </row>
    <row r="1016" spans="1:4">
      <c r="A1016" s="56">
        <v>957</v>
      </c>
      <c r="B1016" s="1382">
        <f>'Expenditures 15-22'!H44</f>
        <v>2591</v>
      </c>
      <c r="D1016" s="14" t="str">
        <f t="shared" si="14"/>
        <v>Error?</v>
      </c>
    </row>
    <row r="1017" spans="1:4">
      <c r="A1017" s="56">
        <v>958</v>
      </c>
      <c r="B1017" s="1382">
        <f>'Expenditures 15-22'!H45</f>
        <v>0</v>
      </c>
      <c r="D1017" s="14" t="str">
        <f t="shared" si="14"/>
        <v>Error?</v>
      </c>
    </row>
    <row r="1018" spans="1:4">
      <c r="A1018" s="56">
        <v>959</v>
      </c>
      <c r="B1018" s="1382">
        <f>'Expenditures 15-22'!H46</f>
        <v>0</v>
      </c>
      <c r="D1018" s="14" t="str">
        <f t="shared" si="14"/>
        <v>Error?</v>
      </c>
    </row>
    <row r="1019" spans="1:4">
      <c r="A1019" s="56">
        <v>960</v>
      </c>
      <c r="B1019" s="1382">
        <f>'Expenditures 15-22'!H47</f>
        <v>2591</v>
      </c>
      <c r="C1019" s="14" t="s">
        <v>727</v>
      </c>
      <c r="D1019" s="14" t="str">
        <f t="shared" si="14"/>
        <v>Error?</v>
      </c>
    </row>
    <row r="1020" spans="1:4">
      <c r="A1020" s="56">
        <v>961</v>
      </c>
      <c r="B1020" s="1382">
        <f>'Expenditures 15-22'!H49</f>
        <v>0</v>
      </c>
      <c r="D1020" s="14" t="str">
        <f t="shared" si="14"/>
        <v>Error?</v>
      </c>
    </row>
    <row r="1021" spans="1:4">
      <c r="A1021" s="56">
        <v>962</v>
      </c>
      <c r="B1021" s="1382">
        <f>'Expenditures 15-22'!H50</f>
        <v>3019</v>
      </c>
      <c r="D1021" s="14" t="str">
        <f t="shared" ref="D1021:D1084" si="15">IF(ISBLANK(B1021),"OK",IF(A1021-B1021=0,"OK","Error?"))</f>
        <v>Error?</v>
      </c>
    </row>
    <row r="1022" spans="1:4">
      <c r="A1022" s="56">
        <v>963</v>
      </c>
      <c r="B1022" s="1382">
        <f>'Expenditures 15-22'!H53</f>
        <v>3019</v>
      </c>
      <c r="C1022" s="14" t="s">
        <v>727</v>
      </c>
      <c r="D1022" s="14" t="str">
        <f t="shared" si="15"/>
        <v>Error?</v>
      </c>
    </row>
    <row r="1023" spans="1:4">
      <c r="A1023" s="56">
        <v>964</v>
      </c>
      <c r="B1023" s="1382">
        <f>'Expenditures 15-22'!H55</f>
        <v>0</v>
      </c>
      <c r="D1023" s="14" t="str">
        <f t="shared" si="15"/>
        <v>Error?</v>
      </c>
    </row>
    <row r="1024" spans="1:4">
      <c r="A1024" s="56">
        <v>965</v>
      </c>
      <c r="B1024" s="1382">
        <f>'Expenditures 15-22'!H56</f>
        <v>640</v>
      </c>
      <c r="D1024" s="14" t="str">
        <f t="shared" si="15"/>
        <v>Error?</v>
      </c>
    </row>
    <row r="1025" spans="1:4">
      <c r="A1025" s="56">
        <v>966</v>
      </c>
      <c r="B1025" s="1382">
        <f>'Expenditures 15-22'!H57</f>
        <v>640</v>
      </c>
      <c r="C1025" s="14" t="s">
        <v>727</v>
      </c>
      <c r="D1025" s="14" t="str">
        <f t="shared" si="15"/>
        <v>Error?</v>
      </c>
    </row>
    <row r="1026" spans="1:4">
      <c r="A1026" s="56">
        <v>967</v>
      </c>
      <c r="B1026" s="1382">
        <f>'Expenditures 15-22'!H59</f>
        <v>835</v>
      </c>
      <c r="D1026" s="14" t="str">
        <f t="shared" si="15"/>
        <v>Error?</v>
      </c>
    </row>
    <row r="1027" spans="1:4">
      <c r="A1027" s="56">
        <v>968</v>
      </c>
      <c r="B1027" s="1382">
        <f>'Expenditures 15-22'!H60</f>
        <v>0</v>
      </c>
      <c r="D1027" s="14" t="str">
        <f t="shared" si="15"/>
        <v>Error?</v>
      </c>
    </row>
    <row r="1028" spans="1:4">
      <c r="A1028" s="56">
        <v>969</v>
      </c>
      <c r="B1028" s="1382">
        <f>'Expenditures 15-22'!H61</f>
        <v>0</v>
      </c>
      <c r="D1028" s="14" t="str">
        <f t="shared" si="15"/>
        <v>Error?</v>
      </c>
    </row>
    <row r="1029" spans="1:4">
      <c r="A1029" s="56">
        <v>970</v>
      </c>
      <c r="B1029" s="1382">
        <f>'Expenditures 15-22'!H62</f>
        <v>0</v>
      </c>
      <c r="D1029" s="14" t="str">
        <f t="shared" si="15"/>
        <v>Error?</v>
      </c>
    </row>
    <row r="1030" spans="1:4">
      <c r="A1030" s="56">
        <v>971</v>
      </c>
      <c r="B1030" s="1382">
        <f>'Expenditures 15-22'!H63</f>
        <v>0</v>
      </c>
      <c r="D1030" s="14" t="str">
        <f t="shared" si="15"/>
        <v>Error?</v>
      </c>
    </row>
    <row r="1031" spans="1:4">
      <c r="A1031" s="56">
        <v>972</v>
      </c>
      <c r="B1031" s="1382">
        <f>'Expenditures 15-22'!H64</f>
        <v>0</v>
      </c>
      <c r="D1031" s="14" t="str">
        <f t="shared" si="15"/>
        <v>Error?</v>
      </c>
    </row>
    <row r="1032" spans="1:4">
      <c r="A1032" s="88">
        <v>973</v>
      </c>
      <c r="D1032" s="14" t="str">
        <f t="shared" si="15"/>
        <v>OK</v>
      </c>
    </row>
    <row r="1033" spans="1:4">
      <c r="A1033" s="56">
        <v>974</v>
      </c>
      <c r="B1033" s="1382">
        <f>'Expenditures 15-22'!H65</f>
        <v>835</v>
      </c>
      <c r="C1033" s="14" t="s">
        <v>727</v>
      </c>
      <c r="D1033" s="14" t="str">
        <f t="shared" si="15"/>
        <v>Error?</v>
      </c>
    </row>
    <row r="1034" spans="1:4">
      <c r="A1034" s="56">
        <v>975</v>
      </c>
      <c r="B1034" s="1382">
        <f>'Expenditures 15-22'!H67</f>
        <v>0</v>
      </c>
      <c r="D1034" s="14" t="str">
        <f t="shared" si="15"/>
        <v>Error?</v>
      </c>
    </row>
    <row r="1035" spans="1:4">
      <c r="A1035" s="56">
        <v>976</v>
      </c>
      <c r="B1035" s="1382">
        <f>'Expenditures 15-22'!H68</f>
        <v>0</v>
      </c>
      <c r="D1035" s="14" t="str">
        <f t="shared" si="15"/>
        <v>Error?</v>
      </c>
    </row>
    <row r="1036" spans="1:4">
      <c r="A1036" s="56">
        <v>977</v>
      </c>
      <c r="B1036" s="1382">
        <f>'Expenditures 15-22'!H69</f>
        <v>0</v>
      </c>
      <c r="D1036" s="14" t="str">
        <f t="shared" si="15"/>
        <v>Error?</v>
      </c>
    </row>
    <row r="1037" spans="1:4">
      <c r="A1037" s="56">
        <v>978</v>
      </c>
      <c r="B1037" s="1382">
        <f>'Expenditures 15-22'!H70</f>
        <v>0</v>
      </c>
      <c r="D1037" s="14" t="str">
        <f t="shared" si="15"/>
        <v>Error?</v>
      </c>
    </row>
    <row r="1038" spans="1:4">
      <c r="A1038" s="88">
        <v>979</v>
      </c>
      <c r="D1038" s="14" t="str">
        <f t="shared" si="15"/>
        <v>OK</v>
      </c>
    </row>
    <row r="1039" spans="1:4">
      <c r="A1039" s="56">
        <v>980</v>
      </c>
      <c r="B1039" s="1382">
        <f>'Expenditures 15-22'!H71</f>
        <v>0</v>
      </c>
      <c r="D1039" s="14" t="str">
        <f t="shared" si="15"/>
        <v>Error?</v>
      </c>
    </row>
    <row r="1040" spans="1:4">
      <c r="A1040" s="88">
        <v>981</v>
      </c>
      <c r="D1040" s="14" t="str">
        <f t="shared" si="15"/>
        <v>OK</v>
      </c>
    </row>
    <row r="1041" spans="1:4">
      <c r="A1041" s="56">
        <v>982</v>
      </c>
      <c r="B1041" s="1382">
        <f>'Expenditures 15-22'!H72</f>
        <v>0</v>
      </c>
      <c r="C1041" s="14" t="s">
        <v>727</v>
      </c>
      <c r="D1041" s="14" t="str">
        <f t="shared" si="15"/>
        <v>Error?</v>
      </c>
    </row>
    <row r="1042" spans="1:4">
      <c r="A1042" s="56">
        <v>983</v>
      </c>
      <c r="B1042" s="1382">
        <f>'Expenditures 15-22'!H73</f>
        <v>0</v>
      </c>
      <c r="D1042" s="14" t="str">
        <f t="shared" si="15"/>
        <v>Error?</v>
      </c>
    </row>
    <row r="1043" spans="1:4">
      <c r="A1043" s="56">
        <v>984</v>
      </c>
      <c r="B1043" s="1382">
        <f>'Expenditures 15-22'!H74</f>
        <v>7085</v>
      </c>
      <c r="C1043" s="14" t="s">
        <v>727</v>
      </c>
      <c r="D1043" s="14" t="str">
        <f t="shared" si="15"/>
        <v>Error?</v>
      </c>
    </row>
    <row r="1044" spans="1:4">
      <c r="A1044" s="56">
        <v>985</v>
      </c>
      <c r="B1044" s="1382">
        <f>'Expenditures 15-22'!H75</f>
        <v>0</v>
      </c>
      <c r="D1044" s="14" t="str">
        <f t="shared" si="15"/>
        <v>Error?</v>
      </c>
    </row>
    <row r="1045" spans="1:4">
      <c r="A1045" s="56">
        <v>986</v>
      </c>
      <c r="B1045" s="1382">
        <f>'Expenditures 15-22'!H102</f>
        <v>1063811</v>
      </c>
      <c r="C1045" s="14" t="s">
        <v>727</v>
      </c>
      <c r="D1045" s="14" t="str">
        <f t="shared" si="15"/>
        <v>Error?</v>
      </c>
    </row>
    <row r="1046" spans="1:4">
      <c r="A1046" s="56">
        <v>987</v>
      </c>
      <c r="B1046" s="1382">
        <f>'Expenditures 15-22'!H105</f>
        <v>0</v>
      </c>
      <c r="D1046" s="14" t="str">
        <f t="shared" si="15"/>
        <v>Error?</v>
      </c>
    </row>
    <row r="1047" spans="1:4">
      <c r="A1047" s="56">
        <v>988</v>
      </c>
      <c r="B1047" s="1382">
        <f>'Expenditures 15-22'!H106</f>
        <v>0</v>
      </c>
      <c r="D1047" s="14" t="str">
        <f t="shared" si="15"/>
        <v>Error?</v>
      </c>
    </row>
    <row r="1048" spans="1:4">
      <c r="A1048" s="88">
        <v>989</v>
      </c>
      <c r="D1048" s="14" t="str">
        <f t="shared" si="15"/>
        <v>OK</v>
      </c>
    </row>
    <row r="1049" spans="1:4">
      <c r="A1049" s="56">
        <v>990</v>
      </c>
      <c r="B1049" s="1382">
        <f>'Expenditures 15-22'!H109</f>
        <v>0</v>
      </c>
      <c r="D1049" s="14" t="str">
        <f t="shared" si="15"/>
        <v>Error?</v>
      </c>
    </row>
    <row r="1050" spans="1:4">
      <c r="A1050" s="88">
        <v>991</v>
      </c>
      <c r="D1050" s="14" t="str">
        <f t="shared" si="15"/>
        <v>OK</v>
      </c>
    </row>
    <row r="1051" spans="1:4">
      <c r="A1051" s="56">
        <v>992</v>
      </c>
      <c r="B1051" s="1382">
        <f>'Expenditures 15-22'!H110</f>
        <v>0</v>
      </c>
      <c r="C1051" s="14" t="s">
        <v>727</v>
      </c>
      <c r="D1051" s="14" t="str">
        <f t="shared" si="15"/>
        <v>Error?</v>
      </c>
    </row>
    <row r="1052" spans="1:4">
      <c r="A1052" s="56">
        <v>993</v>
      </c>
      <c r="B1052" s="1382">
        <f>'Expenditures 15-22'!H114</f>
        <v>1070896</v>
      </c>
      <c r="C1052" s="14" t="s">
        <v>727</v>
      </c>
      <c r="D1052" s="14" t="str">
        <f t="shared" si="15"/>
        <v>Error?</v>
      </c>
    </row>
    <row r="1053" spans="1:4">
      <c r="A1053" s="88">
        <v>994</v>
      </c>
      <c r="D1053" s="14" t="str">
        <f t="shared" si="15"/>
        <v>OK</v>
      </c>
    </row>
    <row r="1054" spans="1:4">
      <c r="A1054" s="88">
        <v>995</v>
      </c>
      <c r="C1054" s="14" t="s">
        <v>727</v>
      </c>
      <c r="D1054" s="14" t="s">
        <v>229</v>
      </c>
    </row>
    <row r="1055" spans="1:4">
      <c r="A1055" s="88">
        <v>996</v>
      </c>
      <c r="C1055" s="14" t="s">
        <v>727</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84"/>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727</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727</v>
      </c>
      <c r="D1084" s="14" t="str">
        <f t="shared" si="15"/>
        <v>OK</v>
      </c>
    </row>
    <row r="1085" spans="1:4">
      <c r="A1085" s="88">
        <v>1026</v>
      </c>
      <c r="C1085" s="14" t="s">
        <v>727</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82">
        <f>'Expenditures 15-22'!K5</f>
        <v>0</v>
      </c>
      <c r="C1091" s="14" t="s">
        <v>727</v>
      </c>
      <c r="D1091" s="14" t="str">
        <f t="shared" si="16"/>
        <v>Error?</v>
      </c>
    </row>
    <row r="1092" spans="1:4">
      <c r="A1092" s="56">
        <v>1033</v>
      </c>
      <c r="B1092" s="1382">
        <f>'Expenditures 15-22'!K16</f>
        <v>0</v>
      </c>
      <c r="C1092" s="14" t="s">
        <v>727</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82">
        <f>'Expenditures 15-22'!K18</f>
        <v>0</v>
      </c>
      <c r="C1098" s="14" t="s">
        <v>727</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82">
        <f>'Expenditures 15-22'!K12</f>
        <v>0</v>
      </c>
      <c r="C1102" s="14" t="s">
        <v>727</v>
      </c>
      <c r="D1102" s="14" t="str">
        <f t="shared" si="16"/>
        <v>Error?</v>
      </c>
    </row>
    <row r="1103" spans="1:4">
      <c r="A1103" s="56">
        <v>1044</v>
      </c>
      <c r="B1103" s="1382">
        <f>'Expenditures 15-22'!K13</f>
        <v>661923</v>
      </c>
      <c r="C1103" s="14" t="s">
        <v>727</v>
      </c>
      <c r="D1103" s="14" t="str">
        <f t="shared" si="16"/>
        <v>Error?</v>
      </c>
    </row>
    <row r="1104" spans="1:4">
      <c r="A1104" s="56">
        <v>1045</v>
      </c>
      <c r="B1104" s="1382">
        <f>'Expenditures 15-22'!K14</f>
        <v>0</v>
      </c>
      <c r="C1104" s="14" t="s">
        <v>727</v>
      </c>
      <c r="D1104" s="14" t="str">
        <f t="shared" si="16"/>
        <v>Error?</v>
      </c>
    </row>
    <row r="1105" spans="1:4">
      <c r="A1105" s="56">
        <v>1046</v>
      </c>
      <c r="B1105" s="1382">
        <f>'Expenditures 15-22'!K15</f>
        <v>0</v>
      </c>
      <c r="C1105" s="14" t="s">
        <v>727</v>
      </c>
      <c r="D1105" s="14" t="str">
        <f t="shared" si="16"/>
        <v>Error?</v>
      </c>
    </row>
    <row r="1106" spans="1:4">
      <c r="A1106" s="56">
        <v>1047</v>
      </c>
      <c r="B1106" s="1382">
        <f>'Expenditures 15-22'!K33</f>
        <v>5696353</v>
      </c>
      <c r="C1106" s="14" t="s">
        <v>727</v>
      </c>
      <c r="D1106" s="14" t="str">
        <f t="shared" si="16"/>
        <v>Error?</v>
      </c>
    </row>
    <row r="1107" spans="1:4">
      <c r="A1107" s="56">
        <v>1048</v>
      </c>
      <c r="B1107" s="1382">
        <f>'Expenditures 15-22'!K36</f>
        <v>608057</v>
      </c>
      <c r="C1107" s="14" t="s">
        <v>727</v>
      </c>
      <c r="D1107" s="14" t="str">
        <f t="shared" si="16"/>
        <v>Error?</v>
      </c>
    </row>
    <row r="1108" spans="1:4">
      <c r="A1108" s="56">
        <v>1049</v>
      </c>
      <c r="B1108" s="1382">
        <f>'Expenditures 15-22'!K37</f>
        <v>0</v>
      </c>
      <c r="C1108" s="14" t="s">
        <v>727</v>
      </c>
      <c r="D1108" s="14" t="str">
        <f t="shared" si="16"/>
        <v>Error?</v>
      </c>
    </row>
    <row r="1109" spans="1:4">
      <c r="A1109" s="56">
        <v>1050</v>
      </c>
      <c r="B1109" s="1382">
        <f>'Expenditures 15-22'!K38</f>
        <v>4858142</v>
      </c>
      <c r="C1109" s="14" t="s">
        <v>727</v>
      </c>
      <c r="D1109" s="14" t="str">
        <f t="shared" si="16"/>
        <v>Error?</v>
      </c>
    </row>
    <row r="1110" spans="1:4">
      <c r="A1110" s="56">
        <v>1051</v>
      </c>
      <c r="B1110" s="1382">
        <f>'Expenditures 15-22'!K39</f>
        <v>1820471</v>
      </c>
      <c r="C1110" s="14" t="s">
        <v>727</v>
      </c>
      <c r="D1110" s="14" t="str">
        <f t="shared" si="16"/>
        <v>Error?</v>
      </c>
    </row>
    <row r="1111" spans="1:4">
      <c r="A1111" s="56">
        <v>1052</v>
      </c>
      <c r="B1111" s="1382">
        <f>'Expenditures 15-22'!K40</f>
        <v>2744007</v>
      </c>
      <c r="C1111" s="14" t="s">
        <v>727</v>
      </c>
      <c r="D1111" s="14" t="str">
        <f t="shared" si="16"/>
        <v>Error?</v>
      </c>
    </row>
    <row r="1112" spans="1:4">
      <c r="A1112" s="56">
        <v>1053</v>
      </c>
      <c r="B1112" s="1382">
        <f>'Expenditures 15-22'!K41</f>
        <v>0</v>
      </c>
      <c r="C1112" s="14" t="s">
        <v>727</v>
      </c>
      <c r="D1112" s="14" t="str">
        <f t="shared" si="16"/>
        <v>Error?</v>
      </c>
    </row>
    <row r="1113" spans="1:4">
      <c r="A1113" s="56">
        <v>1054</v>
      </c>
      <c r="B1113" s="1382">
        <f>'Expenditures 15-22'!K42</f>
        <v>10030677</v>
      </c>
      <c r="C1113" s="14" t="s">
        <v>727</v>
      </c>
      <c r="D1113" s="14" t="str">
        <f t="shared" si="16"/>
        <v>Error?</v>
      </c>
    </row>
    <row r="1114" spans="1:4">
      <c r="A1114" s="56">
        <v>1055</v>
      </c>
      <c r="B1114" s="1382">
        <f>'Expenditures 15-22'!K44</f>
        <v>318352</v>
      </c>
      <c r="C1114" s="14" t="s">
        <v>727</v>
      </c>
      <c r="D1114" s="14" t="str">
        <f t="shared" si="16"/>
        <v>Error?</v>
      </c>
    </row>
    <row r="1115" spans="1:4">
      <c r="A1115" s="56">
        <v>1056</v>
      </c>
      <c r="B1115" s="1382">
        <f>'Expenditures 15-22'!K45</f>
        <v>0</v>
      </c>
      <c r="C1115" s="14" t="s">
        <v>727</v>
      </c>
      <c r="D1115" s="14" t="str">
        <f t="shared" si="16"/>
        <v>Error?</v>
      </c>
    </row>
    <row r="1116" spans="1:4">
      <c r="A1116" s="56">
        <v>1057</v>
      </c>
      <c r="B1116" s="1382">
        <f>'Expenditures 15-22'!K46</f>
        <v>38956</v>
      </c>
      <c r="C1116" s="14" t="s">
        <v>727</v>
      </c>
      <c r="D1116" s="14" t="str">
        <f t="shared" si="16"/>
        <v>Error?</v>
      </c>
    </row>
    <row r="1117" spans="1:4">
      <c r="A1117" s="56">
        <v>1058</v>
      </c>
      <c r="B1117" s="1382">
        <f>'Expenditures 15-22'!K47</f>
        <v>357308</v>
      </c>
      <c r="C1117" s="14" t="s">
        <v>727</v>
      </c>
      <c r="D1117" s="14" t="str">
        <f t="shared" si="16"/>
        <v>Error?</v>
      </c>
    </row>
    <row r="1118" spans="1:4">
      <c r="A1118" s="56">
        <v>1059</v>
      </c>
      <c r="B1118" s="1382">
        <f>'Expenditures 15-22'!K49</f>
        <v>0</v>
      </c>
      <c r="C1118" s="14" t="s">
        <v>727</v>
      </c>
      <c r="D1118" s="14" t="str">
        <f t="shared" si="16"/>
        <v>Error?</v>
      </c>
    </row>
    <row r="1119" spans="1:4">
      <c r="A1119" s="56">
        <v>1060</v>
      </c>
      <c r="B1119" s="1382">
        <f>'Expenditures 15-22'!K50</f>
        <v>500436</v>
      </c>
      <c r="C1119" s="14" t="s">
        <v>727</v>
      </c>
      <c r="D1119" s="14" t="str">
        <f t="shared" si="16"/>
        <v>Error?</v>
      </c>
    </row>
    <row r="1120" spans="1:4">
      <c r="A1120" s="56">
        <v>1061</v>
      </c>
      <c r="B1120" s="1382">
        <f>'Expenditures 15-22'!K53</f>
        <v>500436</v>
      </c>
      <c r="C1120" s="14" t="s">
        <v>727</v>
      </c>
      <c r="D1120" s="14" t="str">
        <f t="shared" si="16"/>
        <v>Error?</v>
      </c>
    </row>
    <row r="1121" spans="1:4">
      <c r="A1121" s="56">
        <v>1062</v>
      </c>
      <c r="B1121" s="1382">
        <f>'Expenditures 15-22'!K55</f>
        <v>0</v>
      </c>
      <c r="C1121" s="14" t="s">
        <v>727</v>
      </c>
      <c r="D1121" s="14" t="str">
        <f t="shared" si="16"/>
        <v>Error?</v>
      </c>
    </row>
    <row r="1122" spans="1:4">
      <c r="A1122" s="56">
        <v>1063</v>
      </c>
      <c r="B1122" s="1382">
        <f>'Expenditures 15-22'!K56</f>
        <v>886689</v>
      </c>
      <c r="C1122" s="14" t="s">
        <v>727</v>
      </c>
      <c r="D1122" s="14" t="str">
        <f t="shared" si="16"/>
        <v>Error?</v>
      </c>
    </row>
    <row r="1123" spans="1:4">
      <c r="A1123" s="56">
        <v>1064</v>
      </c>
      <c r="B1123" s="1382">
        <f>'Expenditures 15-22'!K57</f>
        <v>886689</v>
      </c>
      <c r="C1123" s="14" t="s">
        <v>727</v>
      </c>
      <c r="D1123" s="14" t="str">
        <f t="shared" si="16"/>
        <v>Error?</v>
      </c>
    </row>
    <row r="1124" spans="1:4">
      <c r="A1124" s="56">
        <v>1065</v>
      </c>
      <c r="B1124" s="1382">
        <f>'Expenditures 15-22'!K59</f>
        <v>158866</v>
      </c>
      <c r="C1124" s="14" t="s">
        <v>727</v>
      </c>
      <c r="D1124" s="14" t="str">
        <f t="shared" si="16"/>
        <v>Error?</v>
      </c>
    </row>
    <row r="1125" spans="1:4">
      <c r="A1125" s="56">
        <v>1066</v>
      </c>
      <c r="B1125" s="1382">
        <f>'Expenditures 15-22'!K60</f>
        <v>88888</v>
      </c>
      <c r="C1125" s="14" t="s">
        <v>727</v>
      </c>
      <c r="D1125" s="14" t="str">
        <f t="shared" si="16"/>
        <v>Error?</v>
      </c>
    </row>
    <row r="1126" spans="1:4">
      <c r="A1126" s="56">
        <v>1067</v>
      </c>
      <c r="B1126" s="1382">
        <f>'Expenditures 15-22'!K61</f>
        <v>133612</v>
      </c>
      <c r="C1126" s="14" t="s">
        <v>727</v>
      </c>
      <c r="D1126" s="14" t="str">
        <f t="shared" si="16"/>
        <v>Error?</v>
      </c>
    </row>
    <row r="1127" spans="1:4">
      <c r="A1127" s="56">
        <v>1068</v>
      </c>
      <c r="B1127" s="1382">
        <f>'Expenditures 15-22'!K62</f>
        <v>102671</v>
      </c>
      <c r="C1127" s="14" t="s">
        <v>727</v>
      </c>
      <c r="D1127" s="14" t="str">
        <f t="shared" si="16"/>
        <v>Error?</v>
      </c>
    </row>
    <row r="1128" spans="1:4">
      <c r="A1128" s="56">
        <v>1069</v>
      </c>
      <c r="B1128" s="1382">
        <f>'Expenditures 15-22'!K63</f>
        <v>0</v>
      </c>
      <c r="C1128" s="14" t="s">
        <v>727</v>
      </c>
      <c r="D1128" s="14" t="str">
        <f t="shared" si="16"/>
        <v>Error?</v>
      </c>
    </row>
    <row r="1129" spans="1:4">
      <c r="A1129" s="56">
        <v>1070</v>
      </c>
      <c r="B1129" s="1382">
        <f>'Expenditures 15-22'!K64</f>
        <v>69839</v>
      </c>
      <c r="C1129" s="14" t="s">
        <v>727</v>
      </c>
      <c r="D1129" s="14" t="str">
        <f t="shared" si="16"/>
        <v>Error?</v>
      </c>
    </row>
    <row r="1130" spans="1:4">
      <c r="A1130" s="88">
        <v>1071</v>
      </c>
      <c r="D1130" s="14" t="str">
        <f t="shared" si="16"/>
        <v>OK</v>
      </c>
    </row>
    <row r="1131" spans="1:4">
      <c r="A1131" s="56">
        <v>1072</v>
      </c>
      <c r="B1131" s="1382">
        <f>'Expenditures 15-22'!K65</f>
        <v>553876</v>
      </c>
      <c r="C1131" s="14" t="s">
        <v>727</v>
      </c>
      <c r="D1131" s="14" t="str">
        <f t="shared" si="16"/>
        <v>Error?</v>
      </c>
    </row>
    <row r="1132" spans="1:4">
      <c r="A1132" s="56">
        <v>1073</v>
      </c>
      <c r="B1132" s="1382">
        <f>'Expenditures 15-22'!K67</f>
        <v>373631</v>
      </c>
      <c r="C1132" s="14" t="s">
        <v>727</v>
      </c>
      <c r="D1132" s="14" t="str">
        <f t="shared" si="16"/>
        <v>Error?</v>
      </c>
    </row>
    <row r="1133" spans="1:4">
      <c r="A1133" s="56">
        <v>1074</v>
      </c>
      <c r="B1133" s="1382">
        <f>'Expenditures 15-22'!K68</f>
        <v>0</v>
      </c>
      <c r="C1133" s="14" t="s">
        <v>727</v>
      </c>
      <c r="D1133" s="14" t="str">
        <f t="shared" si="16"/>
        <v>Error?</v>
      </c>
    </row>
    <row r="1134" spans="1:4">
      <c r="A1134" s="56">
        <v>1075</v>
      </c>
      <c r="B1134" s="1382">
        <f>'Expenditures 15-22'!K69</f>
        <v>112089</v>
      </c>
      <c r="C1134" s="14" t="s">
        <v>727</v>
      </c>
      <c r="D1134" s="14" t="str">
        <f t="shared" si="16"/>
        <v>Error?</v>
      </c>
    </row>
    <row r="1135" spans="1:4">
      <c r="A1135" s="56">
        <v>1076</v>
      </c>
      <c r="B1135" s="1382">
        <f>'Expenditures 15-22'!K70</f>
        <v>56803</v>
      </c>
      <c r="C1135" s="14" t="s">
        <v>727</v>
      </c>
      <c r="D1135" s="14" t="str">
        <f t="shared" si="16"/>
        <v>Error?</v>
      </c>
    </row>
    <row r="1136" spans="1:4">
      <c r="A1136" s="88">
        <v>1077</v>
      </c>
      <c r="D1136" s="14" t="str">
        <f t="shared" si="16"/>
        <v>OK</v>
      </c>
    </row>
    <row r="1137" spans="1:4">
      <c r="A1137" s="56">
        <v>1078</v>
      </c>
      <c r="B1137" s="1382">
        <f>'Expenditures 15-22'!K71</f>
        <v>0</v>
      </c>
      <c r="C1137" s="14" t="s">
        <v>727</v>
      </c>
      <c r="D1137" s="14" t="str">
        <f t="shared" si="16"/>
        <v>Error?</v>
      </c>
    </row>
    <row r="1138" spans="1:4">
      <c r="A1138" s="88">
        <v>1079</v>
      </c>
      <c r="D1138" s="14" t="str">
        <f t="shared" si="16"/>
        <v>OK</v>
      </c>
    </row>
    <row r="1139" spans="1:4">
      <c r="A1139" s="56">
        <v>1080</v>
      </c>
      <c r="B1139" s="1382">
        <f>'Expenditures 15-22'!K72</f>
        <v>542523</v>
      </c>
      <c r="C1139" s="14" t="s">
        <v>727</v>
      </c>
      <c r="D1139" s="14" t="str">
        <f t="shared" si="16"/>
        <v>Error?</v>
      </c>
    </row>
    <row r="1140" spans="1:4">
      <c r="A1140" s="56">
        <v>1081</v>
      </c>
      <c r="B1140" s="1382">
        <f>'Expenditures 15-22'!K73</f>
        <v>0</v>
      </c>
      <c r="C1140" s="14" t="s">
        <v>727</v>
      </c>
      <c r="D1140" s="14" t="str">
        <f t="shared" si="16"/>
        <v>Error?</v>
      </c>
    </row>
    <row r="1141" spans="1:4">
      <c r="A1141" s="56">
        <v>1082</v>
      </c>
      <c r="B1141" s="1382">
        <f>'Expenditures 15-22'!K74</f>
        <v>12871509</v>
      </c>
      <c r="C1141" s="14" t="s">
        <v>727</v>
      </c>
      <c r="D1141" s="14" t="str">
        <f t="shared" si="16"/>
        <v>Error?</v>
      </c>
    </row>
    <row r="1142" spans="1:4">
      <c r="A1142" s="56">
        <v>1083</v>
      </c>
      <c r="B1142" s="1382">
        <f>'Expenditures 15-22'!K75</f>
        <v>69923</v>
      </c>
      <c r="C1142" s="14" t="s">
        <v>727</v>
      </c>
      <c r="D1142" s="14" t="str">
        <f t="shared" si="16"/>
        <v>Error?</v>
      </c>
    </row>
    <row r="1143" spans="1:4">
      <c r="A1143" s="56">
        <v>1084</v>
      </c>
      <c r="B1143" s="1382">
        <f>'Expenditures 15-22'!K102</f>
        <v>1063811</v>
      </c>
      <c r="C1143" s="14" t="s">
        <v>727</v>
      </c>
      <c r="D1143" s="14" t="str">
        <f t="shared" si="16"/>
        <v>Error?</v>
      </c>
    </row>
    <row r="1144" spans="1:4">
      <c r="A1144" s="56">
        <v>1085</v>
      </c>
      <c r="B1144" s="1382">
        <f>'Expenditures 15-22'!K105</f>
        <v>0</v>
      </c>
      <c r="C1144" s="14" t="s">
        <v>727</v>
      </c>
      <c r="D1144" s="14" t="str">
        <f t="shared" si="16"/>
        <v>Error?</v>
      </c>
    </row>
    <row r="1145" spans="1:4">
      <c r="A1145" s="56">
        <v>1086</v>
      </c>
      <c r="B1145" s="1382">
        <f>'Expenditures 15-22'!K106</f>
        <v>0</v>
      </c>
      <c r="C1145" s="14" t="s">
        <v>727</v>
      </c>
      <c r="D1145" s="14" t="str">
        <f t="shared" si="16"/>
        <v>Error?</v>
      </c>
    </row>
    <row r="1146" spans="1:4">
      <c r="A1146" s="88">
        <v>1087</v>
      </c>
      <c r="C1146" s="14" t="s">
        <v>727</v>
      </c>
      <c r="D1146" s="14" t="str">
        <f t="shared" si="16"/>
        <v>OK</v>
      </c>
    </row>
    <row r="1147" spans="1:4">
      <c r="A1147" s="56">
        <v>1088</v>
      </c>
      <c r="B1147" s="1382">
        <f>'Expenditures 15-22'!K109</f>
        <v>0</v>
      </c>
      <c r="C1147" s="14" t="s">
        <v>727</v>
      </c>
      <c r="D1147" s="14" t="str">
        <f t="shared" si="16"/>
        <v>Error?</v>
      </c>
    </row>
    <row r="1148" spans="1:4">
      <c r="A1148" s="88">
        <v>1089</v>
      </c>
      <c r="D1148" s="14" t="str">
        <f t="shared" si="16"/>
        <v>OK</v>
      </c>
    </row>
    <row r="1149" spans="1:4">
      <c r="A1149" s="56">
        <v>1090</v>
      </c>
      <c r="B1149" s="1382">
        <f>'Expenditures 15-22'!K110</f>
        <v>0</v>
      </c>
      <c r="C1149" s="14" t="s">
        <v>727</v>
      </c>
      <c r="D1149" s="14" t="str">
        <f t="shared" ref="D1149:D1212" si="17">IF(ISBLANK(B1149),"OK",IF(A1149-B1149=0,"OK","Error?"))</f>
        <v>Error?</v>
      </c>
    </row>
    <row r="1150" spans="1:4">
      <c r="A1150" s="56">
        <v>1091</v>
      </c>
      <c r="B1150" s="1382">
        <f>'Expenditures 15-22'!K114</f>
        <v>19701596</v>
      </c>
      <c r="C1150" s="14" t="s">
        <v>727</v>
      </c>
      <c r="D1150" s="14" t="str">
        <f t="shared" si="17"/>
        <v>Error?</v>
      </c>
    </row>
    <row r="1151" spans="1:4">
      <c r="A1151" s="56">
        <v>1092</v>
      </c>
      <c r="B1151" s="1382">
        <f>'Expenditures 15-22'!K115</f>
        <v>-173638</v>
      </c>
      <c r="C1151" s="14" t="s">
        <v>727</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82">
        <f>'Expenditures 15-22'!C122</f>
        <v>0</v>
      </c>
      <c r="D1217" s="14" t="str">
        <f t="shared" si="18"/>
        <v>Error?</v>
      </c>
    </row>
    <row r="1218" spans="1:4">
      <c r="A1218" s="56">
        <v>1159</v>
      </c>
      <c r="B1218" s="1382">
        <f>'Expenditures 15-22'!C123</f>
        <v>0</v>
      </c>
      <c r="D1218" s="14" t="str">
        <f t="shared" si="18"/>
        <v>Error?</v>
      </c>
    </row>
    <row r="1219" spans="1:4">
      <c r="A1219" s="56">
        <v>1160</v>
      </c>
      <c r="B1219" s="1382">
        <f>'Expenditures 15-22'!C124</f>
        <v>0</v>
      </c>
      <c r="D1219" s="14" t="str">
        <f t="shared" si="18"/>
        <v>Error?</v>
      </c>
    </row>
    <row r="1220" spans="1:4">
      <c r="A1220" s="88">
        <v>1161</v>
      </c>
      <c r="D1220" s="14" t="str">
        <f t="shared" si="18"/>
        <v>OK</v>
      </c>
    </row>
    <row r="1221" spans="1:4">
      <c r="A1221" s="56">
        <v>1162</v>
      </c>
      <c r="B1221" s="1382">
        <f>'Expenditures 15-22'!C127</f>
        <v>0</v>
      </c>
      <c r="C1221" s="14" t="s">
        <v>727</v>
      </c>
      <c r="D1221" s="14" t="str">
        <f t="shared" si="18"/>
        <v>Error?</v>
      </c>
    </row>
    <row r="1222" spans="1:4">
      <c r="A1222" s="56">
        <v>1163</v>
      </c>
      <c r="B1222" s="1382">
        <f>'Expenditures 15-22'!C128</f>
        <v>0</v>
      </c>
      <c r="D1222" s="14" t="str">
        <f t="shared" si="18"/>
        <v>Error?</v>
      </c>
    </row>
    <row r="1223" spans="1:4">
      <c r="A1223" s="56">
        <v>1164</v>
      </c>
      <c r="B1223" s="1382">
        <f>'Expenditures 15-22'!C129</f>
        <v>0</v>
      </c>
      <c r="C1223" s="14" t="s">
        <v>727</v>
      </c>
      <c r="D1223" s="14" t="str">
        <f t="shared" si="18"/>
        <v>Error?</v>
      </c>
    </row>
    <row r="1224" spans="1:4">
      <c r="A1224" s="56">
        <v>1165</v>
      </c>
      <c r="B1224" s="1382">
        <f>'Expenditures 15-22'!C150</f>
        <v>0</v>
      </c>
      <c r="C1224" s="14" t="s">
        <v>727</v>
      </c>
      <c r="D1224" s="14" t="str">
        <f t="shared" si="18"/>
        <v>Error?</v>
      </c>
    </row>
    <row r="1225" spans="1:4">
      <c r="A1225" s="56">
        <v>1166</v>
      </c>
      <c r="B1225" s="1382">
        <f>'Expenditures 15-22'!D122</f>
        <v>0</v>
      </c>
      <c r="D1225" s="14" t="str">
        <f t="shared" si="18"/>
        <v>Error?</v>
      </c>
    </row>
    <row r="1226" spans="1:4">
      <c r="A1226" s="56">
        <v>1167</v>
      </c>
      <c r="B1226" s="1382">
        <f>'Expenditures 15-22'!D123</f>
        <v>0</v>
      </c>
      <c r="D1226" s="14" t="str">
        <f t="shared" si="18"/>
        <v>Error?</v>
      </c>
    </row>
    <row r="1227" spans="1:4">
      <c r="A1227" s="56">
        <v>1168</v>
      </c>
      <c r="B1227" s="1382">
        <f>'Expenditures 15-22'!D124</f>
        <v>0</v>
      </c>
      <c r="D1227" s="14" t="str">
        <f t="shared" si="18"/>
        <v>Error?</v>
      </c>
    </row>
    <row r="1228" spans="1:4">
      <c r="A1228" s="88">
        <v>1169</v>
      </c>
      <c r="D1228" s="14" t="str">
        <f t="shared" si="18"/>
        <v>OK</v>
      </c>
    </row>
    <row r="1229" spans="1:4">
      <c r="A1229" s="56">
        <v>1170</v>
      </c>
      <c r="B1229" s="1382">
        <f>'Expenditures 15-22'!D127</f>
        <v>0</v>
      </c>
      <c r="C1229" s="14" t="s">
        <v>727</v>
      </c>
      <c r="D1229" s="14" t="str">
        <f t="shared" si="18"/>
        <v>Error?</v>
      </c>
    </row>
    <row r="1230" spans="1:4">
      <c r="A1230" s="56">
        <v>1171</v>
      </c>
      <c r="B1230" s="1382">
        <f>'Expenditures 15-22'!D128</f>
        <v>0</v>
      </c>
      <c r="D1230" s="14" t="str">
        <f t="shared" si="18"/>
        <v>Error?</v>
      </c>
    </row>
    <row r="1231" spans="1:4">
      <c r="A1231" s="56">
        <v>1172</v>
      </c>
      <c r="B1231" s="1382">
        <f>'Expenditures 15-22'!D129</f>
        <v>0</v>
      </c>
      <c r="C1231" s="14" t="s">
        <v>727</v>
      </c>
      <c r="D1231" s="14" t="str">
        <f t="shared" si="18"/>
        <v>Error?</v>
      </c>
    </row>
    <row r="1232" spans="1:4">
      <c r="A1232" s="56">
        <v>1173</v>
      </c>
      <c r="B1232" s="1382">
        <f>'Expenditures 15-22'!D150</f>
        <v>0</v>
      </c>
      <c r="C1232" s="14" t="s">
        <v>727</v>
      </c>
      <c r="D1232" s="14" t="str">
        <f t="shared" si="18"/>
        <v>Error?</v>
      </c>
    </row>
    <row r="1233" spans="1:4">
      <c r="A1233" s="56">
        <v>1174</v>
      </c>
      <c r="B1233" s="1382">
        <f>'Expenditures 15-22'!E122</f>
        <v>0</v>
      </c>
      <c r="D1233" s="14" t="str">
        <f t="shared" si="18"/>
        <v>Error?</v>
      </c>
    </row>
    <row r="1234" spans="1:4">
      <c r="A1234" s="56">
        <v>1175</v>
      </c>
      <c r="B1234" s="1382">
        <f>'Expenditures 15-22'!E123</f>
        <v>0</v>
      </c>
      <c r="D1234" s="14" t="str">
        <f t="shared" si="18"/>
        <v>Error?</v>
      </c>
    </row>
    <row r="1235" spans="1:4">
      <c r="A1235" s="56">
        <v>1176</v>
      </c>
      <c r="B1235" s="1382">
        <f>'Expenditures 15-22'!E124</f>
        <v>0</v>
      </c>
      <c r="D1235" s="14" t="str">
        <f t="shared" si="18"/>
        <v>Error?</v>
      </c>
    </row>
    <row r="1236" spans="1:4">
      <c r="A1236" s="88">
        <v>1177</v>
      </c>
      <c r="D1236" s="14" t="str">
        <f t="shared" si="18"/>
        <v>OK</v>
      </c>
    </row>
    <row r="1237" spans="1:4">
      <c r="A1237" s="56">
        <v>1178</v>
      </c>
      <c r="B1237" s="1382">
        <f>'Expenditures 15-22'!E127</f>
        <v>0</v>
      </c>
      <c r="C1237" s="14" t="s">
        <v>727</v>
      </c>
      <c r="D1237" s="14" t="str">
        <f t="shared" si="18"/>
        <v>Error?</v>
      </c>
    </row>
    <row r="1238" spans="1:4">
      <c r="A1238" s="56">
        <v>1179</v>
      </c>
      <c r="B1238" s="1382">
        <f>'Expenditures 15-22'!E128</f>
        <v>0</v>
      </c>
      <c r="D1238" s="14" t="str">
        <f t="shared" si="18"/>
        <v>Error?</v>
      </c>
    </row>
    <row r="1239" spans="1:4">
      <c r="A1239" s="56">
        <v>1180</v>
      </c>
      <c r="B1239" s="1382">
        <f>'Expenditures 15-22'!E129</f>
        <v>0</v>
      </c>
      <c r="C1239" s="14" t="s">
        <v>727</v>
      </c>
      <c r="D1239" s="14" t="str">
        <f t="shared" si="18"/>
        <v>Error?</v>
      </c>
    </row>
    <row r="1240" spans="1:4">
      <c r="A1240" s="56">
        <v>1181</v>
      </c>
      <c r="B1240" s="1382">
        <f>'Expenditures 15-22'!E150</f>
        <v>0</v>
      </c>
      <c r="C1240" s="14" t="s">
        <v>727</v>
      </c>
      <c r="D1240" s="14" t="str">
        <f t="shared" si="18"/>
        <v>Error?</v>
      </c>
    </row>
    <row r="1241" spans="1:4">
      <c r="A1241" s="56">
        <v>1182</v>
      </c>
      <c r="B1241" s="1382">
        <f>'Expenditures 15-22'!F122</f>
        <v>0</v>
      </c>
      <c r="D1241" s="14" t="str">
        <f t="shared" si="18"/>
        <v>Error?</v>
      </c>
    </row>
    <row r="1242" spans="1:4">
      <c r="A1242" s="56">
        <v>1183</v>
      </c>
      <c r="B1242" s="1382">
        <f>'Expenditures 15-22'!F123</f>
        <v>0</v>
      </c>
      <c r="D1242" s="14" t="str">
        <f t="shared" si="18"/>
        <v>Error?</v>
      </c>
    </row>
    <row r="1243" spans="1:4">
      <c r="A1243" s="56">
        <v>1184</v>
      </c>
      <c r="B1243" s="1382">
        <f>'Expenditures 15-22'!F124</f>
        <v>0</v>
      </c>
      <c r="D1243" s="14" t="str">
        <f t="shared" si="18"/>
        <v>Error?</v>
      </c>
    </row>
    <row r="1244" spans="1:4">
      <c r="A1244" s="88">
        <v>1185</v>
      </c>
      <c r="D1244" s="14" t="str">
        <f t="shared" si="18"/>
        <v>OK</v>
      </c>
    </row>
    <row r="1245" spans="1:4">
      <c r="A1245" s="56">
        <v>1186</v>
      </c>
      <c r="B1245" s="1382">
        <f>'Expenditures 15-22'!F127</f>
        <v>0</v>
      </c>
      <c r="C1245" s="14" t="s">
        <v>727</v>
      </c>
      <c r="D1245" s="14" t="str">
        <f t="shared" si="18"/>
        <v>Error?</v>
      </c>
    </row>
    <row r="1246" spans="1:4">
      <c r="A1246" s="56">
        <v>1187</v>
      </c>
      <c r="B1246" s="1382">
        <f>'Expenditures 15-22'!F128</f>
        <v>0</v>
      </c>
      <c r="D1246" s="14" t="str">
        <f t="shared" si="18"/>
        <v>Error?</v>
      </c>
    </row>
    <row r="1247" spans="1:4">
      <c r="A1247" s="56">
        <v>1188</v>
      </c>
      <c r="B1247" s="1382">
        <f>'Expenditures 15-22'!F129</f>
        <v>0</v>
      </c>
      <c r="C1247" s="14" t="s">
        <v>727</v>
      </c>
      <c r="D1247" s="14" t="str">
        <f t="shared" si="18"/>
        <v>Error?</v>
      </c>
    </row>
    <row r="1248" spans="1:4">
      <c r="A1248" s="56">
        <v>1189</v>
      </c>
      <c r="B1248" s="1382">
        <f>'Expenditures 15-22'!F150</f>
        <v>0</v>
      </c>
      <c r="C1248" s="14" t="s">
        <v>727</v>
      </c>
      <c r="D1248" s="14" t="str">
        <f t="shared" si="18"/>
        <v>Error?</v>
      </c>
    </row>
    <row r="1249" spans="1:4">
      <c r="A1249" s="56">
        <v>1190</v>
      </c>
      <c r="B1249" s="1382">
        <f>'Expenditures 15-22'!G122</f>
        <v>0</v>
      </c>
      <c r="D1249" s="14" t="str">
        <f t="shared" si="18"/>
        <v>Error?</v>
      </c>
    </row>
    <row r="1250" spans="1:4">
      <c r="A1250" s="56">
        <v>1191</v>
      </c>
      <c r="B1250" s="1382">
        <f>'Expenditures 15-22'!G123</f>
        <v>0</v>
      </c>
      <c r="D1250" s="14" t="str">
        <f t="shared" si="18"/>
        <v>Error?</v>
      </c>
    </row>
    <row r="1251" spans="1:4">
      <c r="A1251" s="56">
        <v>1192</v>
      </c>
      <c r="B1251" s="1382">
        <f>'Expenditures 15-22'!G124</f>
        <v>0</v>
      </c>
      <c r="D1251" s="14" t="str">
        <f t="shared" si="18"/>
        <v>Error?</v>
      </c>
    </row>
    <row r="1252" spans="1:4">
      <c r="A1252" s="56">
        <v>1193</v>
      </c>
      <c r="B1252" s="1382">
        <f>'Expenditures 15-22'!G126</f>
        <v>0</v>
      </c>
      <c r="D1252" s="14" t="str">
        <f t="shared" si="18"/>
        <v>Error?</v>
      </c>
    </row>
    <row r="1253" spans="1:4">
      <c r="A1253" s="88">
        <v>1194</v>
      </c>
      <c r="D1253" s="14" t="str">
        <f t="shared" si="18"/>
        <v>OK</v>
      </c>
    </row>
    <row r="1254" spans="1:4">
      <c r="A1254" s="56">
        <v>1195</v>
      </c>
      <c r="B1254" s="1382">
        <f>'Expenditures 15-22'!G127</f>
        <v>0</v>
      </c>
      <c r="C1254" s="14" t="s">
        <v>727</v>
      </c>
      <c r="D1254" s="14" t="str">
        <f t="shared" si="18"/>
        <v>Error?</v>
      </c>
    </row>
    <row r="1255" spans="1:4">
      <c r="A1255" s="56">
        <v>1196</v>
      </c>
      <c r="B1255" s="1382">
        <f>'Expenditures 15-22'!G128</f>
        <v>0</v>
      </c>
      <c r="D1255" s="14" t="str">
        <f t="shared" si="18"/>
        <v>Error?</v>
      </c>
    </row>
    <row r="1256" spans="1:4">
      <c r="A1256" s="56">
        <v>1197</v>
      </c>
      <c r="B1256" s="1382">
        <f>'Expenditures 15-22'!G129</f>
        <v>0</v>
      </c>
      <c r="C1256" s="14" t="s">
        <v>727</v>
      </c>
      <c r="D1256" s="14" t="str">
        <f t="shared" si="18"/>
        <v>Error?</v>
      </c>
    </row>
    <row r="1257" spans="1:4">
      <c r="A1257" s="56">
        <v>1198</v>
      </c>
      <c r="B1257" s="1382">
        <f>'Expenditures 15-22'!G150</f>
        <v>0</v>
      </c>
      <c r="C1257" s="14" t="s">
        <v>727</v>
      </c>
      <c r="D1257" s="14" t="str">
        <f t="shared" si="18"/>
        <v>Error?</v>
      </c>
    </row>
    <row r="1258" spans="1:4">
      <c r="A1258" s="56">
        <v>1199</v>
      </c>
      <c r="B1258" s="1382">
        <f>'Expenditures 15-22'!H122</f>
        <v>0</v>
      </c>
      <c r="D1258" s="14" t="str">
        <f t="shared" si="18"/>
        <v>Error?</v>
      </c>
    </row>
    <row r="1259" spans="1:4">
      <c r="A1259" s="56">
        <v>1200</v>
      </c>
      <c r="B1259" s="1382">
        <f>'Expenditures 15-22'!H123</f>
        <v>0</v>
      </c>
      <c r="D1259" s="14" t="str">
        <f t="shared" si="18"/>
        <v>Error?</v>
      </c>
    </row>
    <row r="1260" spans="1:4">
      <c r="A1260" s="56">
        <v>1201</v>
      </c>
      <c r="B1260" s="1382">
        <f>'Expenditures 15-22'!H124</f>
        <v>0</v>
      </c>
      <c r="D1260" s="14" t="str">
        <f t="shared" si="18"/>
        <v>Error?</v>
      </c>
    </row>
    <row r="1261" spans="1:4">
      <c r="A1261" s="88">
        <v>1202</v>
      </c>
      <c r="D1261" s="14" t="str">
        <f t="shared" si="18"/>
        <v>OK</v>
      </c>
    </row>
    <row r="1262" spans="1:4">
      <c r="A1262" s="56">
        <v>1203</v>
      </c>
      <c r="B1262" s="1382">
        <f>'Expenditures 15-22'!H127</f>
        <v>0</v>
      </c>
      <c r="C1262" s="14" t="s">
        <v>727</v>
      </c>
      <c r="D1262" s="14" t="str">
        <f t="shared" si="18"/>
        <v>Error?</v>
      </c>
    </row>
    <row r="1263" spans="1:4">
      <c r="A1263" s="56">
        <v>1204</v>
      </c>
      <c r="B1263" s="1382">
        <f>'Expenditures 15-22'!H128</f>
        <v>0</v>
      </c>
      <c r="D1263" s="14" t="str">
        <f t="shared" si="18"/>
        <v>Error?</v>
      </c>
    </row>
    <row r="1264" spans="1:4">
      <c r="A1264" s="56">
        <v>1205</v>
      </c>
      <c r="B1264" s="1382">
        <f>'Expenditures 15-22'!H129</f>
        <v>0</v>
      </c>
      <c r="C1264" s="14" t="s">
        <v>727</v>
      </c>
      <c r="D1264" s="14" t="str">
        <f t="shared" si="18"/>
        <v>Error?</v>
      </c>
    </row>
    <row r="1265" spans="1:4">
      <c r="A1265" s="56">
        <v>1206</v>
      </c>
      <c r="B1265" s="1382">
        <f>'Expenditures 15-22'!H138</f>
        <v>0</v>
      </c>
      <c r="C1265" s="14" t="s">
        <v>727</v>
      </c>
      <c r="D1265" s="14" t="str">
        <f t="shared" si="18"/>
        <v>Error?</v>
      </c>
    </row>
    <row r="1266" spans="1:4">
      <c r="A1266" s="56">
        <v>1207</v>
      </c>
      <c r="B1266" s="1382">
        <f>'Expenditures 15-22'!H141</f>
        <v>0</v>
      </c>
      <c r="D1266" s="14" t="str">
        <f t="shared" si="18"/>
        <v>Error?</v>
      </c>
    </row>
    <row r="1267" spans="1:4">
      <c r="A1267" s="56">
        <v>1208</v>
      </c>
      <c r="B1267" s="1382">
        <f>'Expenditures 15-22'!H142</f>
        <v>0</v>
      </c>
      <c r="D1267" s="14" t="str">
        <f t="shared" si="18"/>
        <v>Error?</v>
      </c>
    </row>
    <row r="1268" spans="1:4">
      <c r="A1268" s="56">
        <v>1209</v>
      </c>
      <c r="B1268" s="1382">
        <f>'Expenditures 15-22'!H145</f>
        <v>0</v>
      </c>
      <c r="D1268" s="14" t="str">
        <f t="shared" si="18"/>
        <v>Error?</v>
      </c>
    </row>
    <row r="1269" spans="1:4">
      <c r="A1269" s="88">
        <v>1210</v>
      </c>
      <c r="D1269" s="14" t="str">
        <f t="shared" si="18"/>
        <v>OK</v>
      </c>
    </row>
    <row r="1270" spans="1:4">
      <c r="A1270" s="56">
        <v>1211</v>
      </c>
      <c r="B1270" s="1382">
        <f>'Expenditures 15-22'!H148</f>
        <v>0</v>
      </c>
      <c r="C1270" s="14" t="s">
        <v>727</v>
      </c>
      <c r="D1270" s="14" t="str">
        <f t="shared" si="18"/>
        <v>Error?</v>
      </c>
    </row>
    <row r="1271" spans="1:4">
      <c r="A1271" s="56">
        <v>1212</v>
      </c>
      <c r="B1271" s="1382">
        <f>'Expenditures 15-22'!H150</f>
        <v>0</v>
      </c>
      <c r="C1271" s="14" t="s">
        <v>727</v>
      </c>
      <c r="D1271" s="14" t="str">
        <f t="shared" si="18"/>
        <v>Error?</v>
      </c>
    </row>
    <row r="1272" spans="1:4">
      <c r="A1272" s="56">
        <v>1213</v>
      </c>
      <c r="B1272" s="1382">
        <f>'Expenditures 15-22'!K122</f>
        <v>0</v>
      </c>
      <c r="C1272" s="14" t="s">
        <v>727</v>
      </c>
      <c r="D1272" s="14" t="str">
        <f t="shared" si="18"/>
        <v>Error?</v>
      </c>
    </row>
    <row r="1273" spans="1:4">
      <c r="A1273" s="56">
        <v>1214</v>
      </c>
      <c r="B1273" s="1382">
        <f>'Expenditures 15-22'!K123</f>
        <v>0</v>
      </c>
      <c r="C1273" s="14" t="s">
        <v>727</v>
      </c>
      <c r="D1273" s="14" t="str">
        <f t="shared" si="18"/>
        <v>Error?</v>
      </c>
    </row>
    <row r="1274" spans="1:4">
      <c r="A1274" s="56">
        <v>1215</v>
      </c>
      <c r="B1274" s="1382">
        <f>'Expenditures 15-22'!K124</f>
        <v>0</v>
      </c>
      <c r="C1274" s="14" t="s">
        <v>727</v>
      </c>
      <c r="D1274" s="14" t="str">
        <f t="shared" si="18"/>
        <v>Error?</v>
      </c>
    </row>
    <row r="1275" spans="1:4">
      <c r="A1275" s="56">
        <v>1216</v>
      </c>
      <c r="B1275" s="1382">
        <f>'Expenditures 15-22'!K126</f>
        <v>0</v>
      </c>
      <c r="C1275" s="14" t="s">
        <v>727</v>
      </c>
      <c r="D1275" s="14" t="str">
        <f t="shared" si="18"/>
        <v>Error?</v>
      </c>
    </row>
    <row r="1276" spans="1:4">
      <c r="A1276" s="88">
        <v>1217</v>
      </c>
      <c r="D1276" s="14" t="str">
        <f t="shared" si="18"/>
        <v>OK</v>
      </c>
    </row>
    <row r="1277" spans="1:4">
      <c r="A1277" s="56">
        <v>1218</v>
      </c>
      <c r="B1277" s="1382">
        <f>'Expenditures 15-22'!K127</f>
        <v>0</v>
      </c>
      <c r="C1277" s="14" t="s">
        <v>727</v>
      </c>
      <c r="D1277" s="14" t="str">
        <f t="shared" ref="D1277:D1340" si="19">IF(ISBLANK(B1277),"OK",IF(A1277-B1277=0,"OK","Error?"))</f>
        <v>Error?</v>
      </c>
    </row>
    <row r="1278" spans="1:4">
      <c r="A1278" s="56">
        <v>1219</v>
      </c>
      <c r="B1278" s="1382">
        <f>'Expenditures 15-22'!K128</f>
        <v>0</v>
      </c>
      <c r="C1278" s="14" t="s">
        <v>727</v>
      </c>
      <c r="D1278" s="14" t="str">
        <f t="shared" si="19"/>
        <v>Error?</v>
      </c>
    </row>
    <row r="1279" spans="1:4">
      <c r="A1279" s="56">
        <v>1220</v>
      </c>
      <c r="B1279" s="1382">
        <f>'Expenditures 15-22'!K129</f>
        <v>0</v>
      </c>
      <c r="C1279" s="14" t="s">
        <v>727</v>
      </c>
      <c r="D1279" s="14" t="str">
        <f t="shared" si="19"/>
        <v>Error?</v>
      </c>
    </row>
    <row r="1280" spans="1:4">
      <c r="A1280" s="56">
        <v>1221</v>
      </c>
      <c r="B1280" s="1382">
        <f>'Expenditures 15-22'!K138</f>
        <v>0</v>
      </c>
      <c r="C1280" s="14" t="s">
        <v>727</v>
      </c>
      <c r="D1280" s="14" t="str">
        <f t="shared" si="19"/>
        <v>Error?</v>
      </c>
    </row>
    <row r="1281" spans="1:4">
      <c r="A1281" s="56">
        <v>1222</v>
      </c>
      <c r="B1281" s="1382">
        <f>'Expenditures 15-22'!K141</f>
        <v>0</v>
      </c>
      <c r="C1281" s="14" t="s">
        <v>727</v>
      </c>
      <c r="D1281" s="14" t="str">
        <f t="shared" si="19"/>
        <v>Error?</v>
      </c>
    </row>
    <row r="1282" spans="1:4">
      <c r="A1282" s="56">
        <v>1223</v>
      </c>
      <c r="B1282" s="1382">
        <f>'Expenditures 15-22'!K142</f>
        <v>0</v>
      </c>
      <c r="C1282" s="14" t="s">
        <v>727</v>
      </c>
      <c r="D1282" s="14" t="str">
        <f t="shared" si="19"/>
        <v>Error?</v>
      </c>
    </row>
    <row r="1283" spans="1:4">
      <c r="A1283" s="56">
        <v>1224</v>
      </c>
      <c r="B1283" s="1382">
        <f>'Expenditures 15-22'!K145</f>
        <v>0</v>
      </c>
      <c r="C1283" s="14" t="s">
        <v>727</v>
      </c>
      <c r="D1283" s="14" t="str">
        <f t="shared" si="19"/>
        <v>Error?</v>
      </c>
    </row>
    <row r="1284" spans="1:4">
      <c r="A1284" s="88">
        <v>1225</v>
      </c>
      <c r="D1284" s="14" t="str">
        <f t="shared" si="19"/>
        <v>OK</v>
      </c>
    </row>
    <row r="1285" spans="1:4">
      <c r="A1285" s="96">
        <v>1226</v>
      </c>
      <c r="B1285" s="1382">
        <f>'Expenditures 15-22'!K148</f>
        <v>0</v>
      </c>
      <c r="C1285" s="14" t="s">
        <v>727</v>
      </c>
      <c r="D1285" s="14" t="str">
        <f t="shared" si="19"/>
        <v>Error?</v>
      </c>
    </row>
    <row r="1286" spans="1:4">
      <c r="A1286" s="56">
        <v>1227</v>
      </c>
      <c r="B1286" s="1382">
        <f>'Expenditures 15-22'!K150</f>
        <v>0</v>
      </c>
      <c r="C1286" s="14" t="s">
        <v>727</v>
      </c>
      <c r="D1286" s="14" t="str">
        <f t="shared" si="19"/>
        <v>Error?</v>
      </c>
    </row>
    <row r="1287" spans="1:4">
      <c r="A1287" s="56">
        <v>1228</v>
      </c>
      <c r="B1287" s="1382">
        <f>'Expenditures 15-22'!K151</f>
        <v>0</v>
      </c>
      <c r="C1287" s="14" t="s">
        <v>727</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82">
        <f>'Expenditures 15-22'!E165</f>
        <v>0</v>
      </c>
      <c r="D1305" s="14" t="str">
        <f t="shared" si="19"/>
        <v>Error?</v>
      </c>
    </row>
    <row r="1306" spans="1:4">
      <c r="A1306" s="56">
        <v>1247</v>
      </c>
      <c r="B1306" s="1382">
        <f>'Expenditures 15-22'!E166</f>
        <v>0</v>
      </c>
      <c r="C1306" s="14" t="s">
        <v>727</v>
      </c>
      <c r="D1306" s="14" t="str">
        <f t="shared" si="19"/>
        <v>Error?</v>
      </c>
    </row>
    <row r="1307" spans="1:4">
      <c r="A1307" s="56">
        <v>1248</v>
      </c>
      <c r="B1307" s="1382">
        <f>'Expenditures 15-22'!E168</f>
        <v>0</v>
      </c>
      <c r="C1307" s="14" t="s">
        <v>727</v>
      </c>
      <c r="D1307" s="14" t="str">
        <f t="shared" si="19"/>
        <v>Error?</v>
      </c>
    </row>
    <row r="1308" spans="1:4">
      <c r="A1308" s="56">
        <v>1249</v>
      </c>
      <c r="B1308" s="1382">
        <f>'Expenditures 15-22'!H157</f>
        <v>0</v>
      </c>
      <c r="D1308" s="14" t="str">
        <f t="shared" si="19"/>
        <v>Error?</v>
      </c>
    </row>
    <row r="1309" spans="1:4">
      <c r="A1309" s="56">
        <v>1250</v>
      </c>
      <c r="B1309" s="1382">
        <f>'Expenditures 15-22'!H158</f>
        <v>0</v>
      </c>
      <c r="D1309" s="14" t="str">
        <f t="shared" si="19"/>
        <v>Error?</v>
      </c>
    </row>
    <row r="1310" spans="1:4">
      <c r="A1310" s="56">
        <v>1251</v>
      </c>
      <c r="B1310" s="1382">
        <f>'Expenditures 15-22'!H163</f>
        <v>0</v>
      </c>
      <c r="D1310" s="14" t="str">
        <f t="shared" si="19"/>
        <v>Error?</v>
      </c>
    </row>
    <row r="1311" spans="1:4">
      <c r="A1311" s="56">
        <v>1252</v>
      </c>
      <c r="B1311" s="1382">
        <f>'Expenditures 15-22'!H161</f>
        <v>0</v>
      </c>
      <c r="D1311" s="14" t="str">
        <f t="shared" si="19"/>
        <v>Error?</v>
      </c>
    </row>
    <row r="1312" spans="1:4">
      <c r="A1312" s="56">
        <v>1253</v>
      </c>
      <c r="B1312" s="1382">
        <f>'Expenditures 15-22'!H162</f>
        <v>0</v>
      </c>
      <c r="C1312" s="14" t="s">
        <v>727</v>
      </c>
      <c r="D1312" s="14" t="str">
        <f t="shared" si="19"/>
        <v>Error?</v>
      </c>
    </row>
    <row r="1313" spans="1:4">
      <c r="A1313" s="56">
        <v>1254</v>
      </c>
      <c r="B1313" s="1382">
        <f>'Expenditures 15-22'!H164</f>
        <v>0</v>
      </c>
      <c r="D1313" s="14" t="str">
        <f t="shared" si="19"/>
        <v>Error?</v>
      </c>
    </row>
    <row r="1314" spans="1:4">
      <c r="A1314" s="56">
        <v>1255</v>
      </c>
      <c r="B1314" s="1382">
        <f>'Expenditures 15-22'!H165</f>
        <v>0</v>
      </c>
      <c r="D1314" s="14" t="str">
        <f t="shared" si="19"/>
        <v>Error?</v>
      </c>
    </row>
    <row r="1315" spans="1:4">
      <c r="A1315" s="56">
        <v>1256</v>
      </c>
      <c r="B1315" s="1382">
        <f>'Expenditures 15-22'!H166</f>
        <v>0</v>
      </c>
      <c r="C1315" s="14" t="s">
        <v>727</v>
      </c>
      <c r="D1315" s="14" t="str">
        <f t="shared" si="19"/>
        <v>Error?</v>
      </c>
    </row>
    <row r="1316" spans="1:4">
      <c r="A1316" s="56">
        <v>1257</v>
      </c>
      <c r="B1316" s="1382">
        <f>'Expenditures 15-22'!H168</f>
        <v>0</v>
      </c>
      <c r="C1316" s="14" t="s">
        <v>727</v>
      </c>
      <c r="D1316" s="14" t="str">
        <f t="shared" si="19"/>
        <v>Error?</v>
      </c>
    </row>
    <row r="1317" spans="1:4">
      <c r="A1317" s="88">
        <v>1258</v>
      </c>
      <c r="C1317" s="14" t="s">
        <v>727</v>
      </c>
      <c r="D1317" s="14" t="str">
        <f t="shared" si="19"/>
        <v>OK</v>
      </c>
    </row>
    <row r="1318" spans="1:4">
      <c r="A1318" s="88">
        <v>1259</v>
      </c>
      <c r="D1318" s="14" t="str">
        <f t="shared" si="19"/>
        <v>OK</v>
      </c>
    </row>
    <row r="1319" spans="1:4">
      <c r="A1319" s="88">
        <v>1260</v>
      </c>
      <c r="C1319" s="14" t="s">
        <v>727</v>
      </c>
      <c r="D1319" s="14" t="str">
        <f t="shared" si="19"/>
        <v>OK</v>
      </c>
    </row>
    <row r="1320" spans="1:4">
      <c r="A1320" s="88">
        <v>1261</v>
      </c>
      <c r="C1320" s="14" t="s">
        <v>727</v>
      </c>
      <c r="D1320" s="14" t="str">
        <f t="shared" si="19"/>
        <v>OK</v>
      </c>
    </row>
    <row r="1321" spans="1:4">
      <c r="A1321" s="56">
        <v>1262</v>
      </c>
      <c r="B1321" s="1382">
        <f>'Expenditures 15-22'!K154</f>
        <v>0</v>
      </c>
      <c r="C1321" s="14" t="s">
        <v>727</v>
      </c>
      <c r="D1321" s="14" t="str">
        <f t="shared" si="19"/>
        <v>Error?</v>
      </c>
    </row>
    <row r="1322" spans="1:4">
      <c r="A1322" s="56">
        <v>1263</v>
      </c>
      <c r="B1322" s="1382">
        <f>'Expenditures 15-22'!K157</f>
        <v>0</v>
      </c>
      <c r="C1322" s="14" t="s">
        <v>727</v>
      </c>
      <c r="D1322" s="14" t="str">
        <f t="shared" si="19"/>
        <v>Error?</v>
      </c>
    </row>
    <row r="1323" spans="1:4">
      <c r="A1323" s="56">
        <v>1264</v>
      </c>
      <c r="B1323" s="1382">
        <f>'Expenditures 15-22'!K158</f>
        <v>0</v>
      </c>
      <c r="C1323" s="14" t="s">
        <v>727</v>
      </c>
      <c r="D1323" s="14" t="str">
        <f t="shared" si="19"/>
        <v>Error?</v>
      </c>
    </row>
    <row r="1324" spans="1:4">
      <c r="A1324" s="56">
        <v>1265</v>
      </c>
      <c r="B1324" s="1382">
        <f>'Expenditures 15-22'!K163</f>
        <v>0</v>
      </c>
      <c r="C1324" s="14" t="s">
        <v>727</v>
      </c>
      <c r="D1324" s="14" t="str">
        <f t="shared" si="19"/>
        <v>Error?</v>
      </c>
    </row>
    <row r="1325" spans="1:4">
      <c r="A1325" s="56">
        <v>1266</v>
      </c>
      <c r="B1325" s="1382">
        <f>'Expenditures 15-22'!K161</f>
        <v>0</v>
      </c>
      <c r="C1325" s="14" t="s">
        <v>727</v>
      </c>
      <c r="D1325" s="14" t="str">
        <f t="shared" si="19"/>
        <v>Error?</v>
      </c>
    </row>
    <row r="1326" spans="1:4">
      <c r="A1326" s="56">
        <v>1267</v>
      </c>
      <c r="B1326" s="1382">
        <f>'Expenditures 15-22'!K162</f>
        <v>0</v>
      </c>
      <c r="C1326" s="14" t="s">
        <v>727</v>
      </c>
      <c r="D1326" s="14" t="str">
        <f t="shared" si="19"/>
        <v>Error?</v>
      </c>
    </row>
    <row r="1327" spans="1:4">
      <c r="A1327" s="56">
        <v>1268</v>
      </c>
      <c r="B1327" s="1382">
        <f>'Expenditures 15-22'!K164</f>
        <v>0</v>
      </c>
      <c r="C1327" s="14" t="s">
        <v>727</v>
      </c>
      <c r="D1327" s="14" t="str">
        <f t="shared" si="19"/>
        <v>Error?</v>
      </c>
    </row>
    <row r="1328" spans="1:4">
      <c r="A1328" s="56">
        <v>1269</v>
      </c>
      <c r="B1328" s="1382">
        <f>'Expenditures 15-22'!K165</f>
        <v>0</v>
      </c>
      <c r="C1328" s="14" t="s">
        <v>727</v>
      </c>
      <c r="D1328" s="14" t="str">
        <f t="shared" si="19"/>
        <v>Error?</v>
      </c>
    </row>
    <row r="1329" spans="1:4">
      <c r="A1329" s="56">
        <v>1270</v>
      </c>
      <c r="B1329" s="1382">
        <f>'Expenditures 15-22'!K166</f>
        <v>0</v>
      </c>
      <c r="C1329" s="14" t="s">
        <v>727</v>
      </c>
      <c r="D1329" s="14" t="str">
        <f t="shared" si="19"/>
        <v>Error?</v>
      </c>
    </row>
    <row r="1330" spans="1:4">
      <c r="A1330" s="56">
        <v>1271</v>
      </c>
      <c r="B1330" s="1382">
        <f>'Expenditures 15-22'!K168</f>
        <v>0</v>
      </c>
      <c r="C1330" s="14" t="s">
        <v>727</v>
      </c>
      <c r="D1330" s="14" t="str">
        <f t="shared" si="19"/>
        <v>Error?</v>
      </c>
    </row>
    <row r="1331" spans="1:4">
      <c r="A1331" s="56">
        <v>1272</v>
      </c>
      <c r="B1331" s="1382">
        <f>'Expenditures 15-22'!K169</f>
        <v>0</v>
      </c>
      <c r="C1331" s="14" t="s">
        <v>727</v>
      </c>
      <c r="D1331" s="14" t="str">
        <f t="shared" si="19"/>
        <v>Error?</v>
      </c>
    </row>
    <row r="1332" spans="1:4">
      <c r="A1332" s="88">
        <v>1273</v>
      </c>
      <c r="D1332" s="14" t="str">
        <f t="shared" si="19"/>
        <v>OK</v>
      </c>
    </row>
    <row r="1333" spans="1:4">
      <c r="A1333" s="56">
        <v>1274</v>
      </c>
      <c r="B1333" s="1382">
        <f>'Expenditures 15-22'!C176</f>
        <v>0</v>
      </c>
      <c r="D1333" s="14" t="str">
        <f t="shared" si="19"/>
        <v>Error?</v>
      </c>
    </row>
    <row r="1334" spans="1:4">
      <c r="A1334" s="56">
        <v>1275</v>
      </c>
      <c r="D1334" s="14" t="str">
        <f t="shared" si="19"/>
        <v>OK</v>
      </c>
    </row>
    <row r="1335" spans="1:4">
      <c r="A1335" s="88">
        <v>1276</v>
      </c>
      <c r="D1335" s="14" t="str">
        <f t="shared" si="19"/>
        <v>OK</v>
      </c>
    </row>
    <row r="1336" spans="1:4">
      <c r="A1336" s="56">
        <v>1277</v>
      </c>
      <c r="B1336" s="1382">
        <f>'Expenditures 15-22'!C177</f>
        <v>0</v>
      </c>
      <c r="D1336" s="14" t="str">
        <f t="shared" si="19"/>
        <v>Error?</v>
      </c>
    </row>
    <row r="1337" spans="1:4">
      <c r="A1337" s="56">
        <v>1278</v>
      </c>
      <c r="B1337" s="1382">
        <f>'Expenditures 15-22'!C178</f>
        <v>0</v>
      </c>
      <c r="C1337" s="14" t="s">
        <v>727</v>
      </c>
      <c r="D1337" s="14" t="str">
        <f t="shared" si="19"/>
        <v>Error?</v>
      </c>
    </row>
    <row r="1338" spans="1:4">
      <c r="A1338" s="56">
        <v>1279</v>
      </c>
      <c r="B1338" s="1382">
        <f>'Expenditures 15-22'!C204</f>
        <v>0</v>
      </c>
      <c r="C1338" s="14" t="s">
        <v>727</v>
      </c>
      <c r="D1338" s="14" t="str">
        <f t="shared" si="19"/>
        <v>Error?</v>
      </c>
    </row>
    <row r="1339" spans="1:4">
      <c r="A1339" s="56">
        <v>1280</v>
      </c>
      <c r="B1339" s="1382">
        <f>'Expenditures 15-22'!D176</f>
        <v>0</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82">
        <f>'Expenditures 15-22'!D177</f>
        <v>0</v>
      </c>
      <c r="D1342" s="14" t="str">
        <f t="shared" si="20"/>
        <v>Error?</v>
      </c>
    </row>
    <row r="1343" spans="1:4">
      <c r="A1343" s="56">
        <v>1284</v>
      </c>
      <c r="B1343" s="1382">
        <f>'Expenditures 15-22'!D178</f>
        <v>0</v>
      </c>
      <c r="C1343" s="14" t="s">
        <v>727</v>
      </c>
      <c r="D1343" s="14" t="str">
        <f t="shared" si="20"/>
        <v>Error?</v>
      </c>
    </row>
    <row r="1344" spans="1:4">
      <c r="A1344" s="56">
        <v>1285</v>
      </c>
      <c r="B1344" s="1382">
        <f>'Expenditures 15-22'!D204</f>
        <v>0</v>
      </c>
      <c r="C1344" s="14" t="s">
        <v>727</v>
      </c>
      <c r="D1344" s="14" t="str">
        <f t="shared" si="20"/>
        <v>Error?</v>
      </c>
    </row>
    <row r="1345" spans="1:4">
      <c r="A1345" s="56">
        <v>1286</v>
      </c>
      <c r="B1345" s="1382">
        <f>'Expenditures 15-22'!E176</f>
        <v>0</v>
      </c>
      <c r="D1345" s="14" t="str">
        <f t="shared" si="20"/>
        <v>Error?</v>
      </c>
    </row>
    <row r="1346" spans="1:4">
      <c r="A1346" s="88">
        <v>1287</v>
      </c>
      <c r="D1346" s="14" t="str">
        <f t="shared" si="20"/>
        <v>OK</v>
      </c>
    </row>
    <row r="1347" spans="1:4">
      <c r="A1347" s="88">
        <v>1288</v>
      </c>
      <c r="D1347" s="14" t="str">
        <f t="shared" si="20"/>
        <v>OK</v>
      </c>
    </row>
    <row r="1348" spans="1:4">
      <c r="A1348" s="56">
        <v>1289</v>
      </c>
      <c r="B1348" s="1382">
        <f>'Expenditures 15-22'!E177</f>
        <v>0</v>
      </c>
      <c r="D1348" s="14" t="str">
        <f t="shared" si="20"/>
        <v>Error?</v>
      </c>
    </row>
    <row r="1349" spans="1:4">
      <c r="A1349" s="56">
        <v>1290</v>
      </c>
      <c r="B1349" s="1382">
        <f>'Expenditures 15-22'!E178</f>
        <v>0</v>
      </c>
      <c r="C1349" s="14" t="s">
        <v>727</v>
      </c>
      <c r="D1349" s="14" t="str">
        <f t="shared" si="20"/>
        <v>Error?</v>
      </c>
    </row>
    <row r="1350" spans="1:4">
      <c r="A1350" s="56">
        <v>1291</v>
      </c>
      <c r="B1350" s="1382">
        <f>'Expenditures 15-22'!E190</f>
        <v>0</v>
      </c>
      <c r="C1350" s="14" t="s">
        <v>727</v>
      </c>
      <c r="D1350" s="14" t="str">
        <f t="shared" si="20"/>
        <v>Error?</v>
      </c>
    </row>
    <row r="1351" spans="1:4">
      <c r="A1351" s="56">
        <v>1292</v>
      </c>
      <c r="B1351" s="1382">
        <f>'Expenditures 15-22'!E204</f>
        <v>0</v>
      </c>
      <c r="C1351" s="14" t="s">
        <v>727</v>
      </c>
      <c r="D1351" s="14" t="str">
        <f t="shared" si="20"/>
        <v>Error?</v>
      </c>
    </row>
    <row r="1352" spans="1:4">
      <c r="A1352" s="56">
        <v>1293</v>
      </c>
      <c r="B1352" s="1382">
        <f>'Expenditures 15-22'!F176</f>
        <v>0</v>
      </c>
      <c r="D1352" s="14" t="str">
        <f t="shared" si="20"/>
        <v>Error?</v>
      </c>
    </row>
    <row r="1353" spans="1:4">
      <c r="A1353" s="88">
        <v>1294</v>
      </c>
      <c r="D1353" s="14" t="str">
        <f t="shared" si="20"/>
        <v>OK</v>
      </c>
    </row>
    <row r="1354" spans="1:4">
      <c r="A1354" s="88">
        <v>1295</v>
      </c>
      <c r="D1354" s="14" t="str">
        <f t="shared" si="20"/>
        <v>OK</v>
      </c>
    </row>
    <row r="1355" spans="1:4">
      <c r="A1355" s="56">
        <v>1296</v>
      </c>
      <c r="B1355" s="1382">
        <f>'Expenditures 15-22'!F177</f>
        <v>0</v>
      </c>
      <c r="D1355" s="14" t="str">
        <f t="shared" si="20"/>
        <v>Error?</v>
      </c>
    </row>
    <row r="1356" spans="1:4">
      <c r="A1356" s="56">
        <v>1297</v>
      </c>
      <c r="B1356" s="1382">
        <f>'Expenditures 15-22'!F178</f>
        <v>0</v>
      </c>
      <c r="C1356" s="14" t="s">
        <v>727</v>
      </c>
      <c r="D1356" s="14" t="str">
        <f t="shared" si="20"/>
        <v>Error?</v>
      </c>
    </row>
    <row r="1357" spans="1:4">
      <c r="A1357" s="56">
        <v>1298</v>
      </c>
      <c r="B1357" s="1382">
        <f>'Expenditures 15-22'!F204</f>
        <v>0</v>
      </c>
      <c r="C1357" s="14" t="s">
        <v>727</v>
      </c>
      <c r="D1357" s="14" t="str">
        <f t="shared" si="20"/>
        <v>Error?</v>
      </c>
    </row>
    <row r="1358" spans="1:4">
      <c r="A1358" s="56">
        <v>1299</v>
      </c>
      <c r="B1358" s="1382">
        <f>'Expenditures 15-22'!G176</f>
        <v>0</v>
      </c>
      <c r="D1358" s="14" t="str">
        <f t="shared" si="20"/>
        <v>Error?</v>
      </c>
    </row>
    <row r="1359" spans="1:4">
      <c r="A1359" s="88">
        <v>1300</v>
      </c>
      <c r="D1359" s="14" t="str">
        <f t="shared" si="20"/>
        <v>OK</v>
      </c>
    </row>
    <row r="1360" spans="1:4">
      <c r="A1360" s="88">
        <v>1301</v>
      </c>
      <c r="D1360" s="14" t="str">
        <f t="shared" si="20"/>
        <v>OK</v>
      </c>
    </row>
    <row r="1361" spans="1:4">
      <c r="A1361" s="56">
        <v>1302</v>
      </c>
      <c r="B1361" s="1382">
        <f>'Expenditures 15-22'!G177</f>
        <v>0</v>
      </c>
      <c r="D1361" s="14" t="str">
        <f t="shared" si="20"/>
        <v>Error?</v>
      </c>
    </row>
    <row r="1362" spans="1:4">
      <c r="A1362" s="56">
        <v>1303</v>
      </c>
      <c r="B1362" s="1382">
        <f>'Expenditures 15-22'!G178</f>
        <v>0</v>
      </c>
      <c r="C1362" s="14" t="s">
        <v>727</v>
      </c>
      <c r="D1362" s="14" t="str">
        <f t="shared" si="20"/>
        <v>Error?</v>
      </c>
    </row>
    <row r="1363" spans="1:4">
      <c r="A1363" s="56">
        <v>1304</v>
      </c>
      <c r="B1363" s="1382">
        <f>'Expenditures 15-22'!G204</f>
        <v>0</v>
      </c>
      <c r="C1363" s="14" t="s">
        <v>727</v>
      </c>
      <c r="D1363" s="14" t="str">
        <f t="shared" si="20"/>
        <v>Error?</v>
      </c>
    </row>
    <row r="1364" spans="1:4">
      <c r="A1364" s="56">
        <v>1305</v>
      </c>
      <c r="B1364" s="1382">
        <f>'Expenditures 15-22'!H176</f>
        <v>0</v>
      </c>
      <c r="D1364" s="14" t="str">
        <f t="shared" si="20"/>
        <v>Error?</v>
      </c>
    </row>
    <row r="1365" spans="1:4">
      <c r="A1365" s="88">
        <v>1306</v>
      </c>
      <c r="D1365" s="14" t="str">
        <f t="shared" si="20"/>
        <v>OK</v>
      </c>
    </row>
    <row r="1366" spans="1:4">
      <c r="A1366" s="88">
        <v>1307</v>
      </c>
      <c r="D1366" s="14" t="str">
        <f t="shared" si="20"/>
        <v>OK</v>
      </c>
    </row>
    <row r="1367" spans="1:4">
      <c r="A1367" s="56">
        <v>1308</v>
      </c>
      <c r="B1367" s="1382">
        <f>'Expenditures 15-22'!H177</f>
        <v>0</v>
      </c>
      <c r="D1367" s="14" t="str">
        <f t="shared" si="20"/>
        <v>Error?</v>
      </c>
    </row>
    <row r="1368" spans="1:4">
      <c r="A1368" s="56">
        <v>1309</v>
      </c>
      <c r="B1368" s="1382">
        <f>'Expenditures 15-22'!H178</f>
        <v>0</v>
      </c>
      <c r="C1368" s="14" t="s">
        <v>727</v>
      </c>
      <c r="D1368" s="14" t="str">
        <f t="shared" si="20"/>
        <v>Error?</v>
      </c>
    </row>
    <row r="1369" spans="1:4">
      <c r="A1369" s="56">
        <v>1310</v>
      </c>
      <c r="B1369" s="1382">
        <f>'Expenditures 15-22'!H193</f>
        <v>0</v>
      </c>
      <c r="D1369" s="14" t="str">
        <f t="shared" si="20"/>
        <v>Error?</v>
      </c>
    </row>
    <row r="1370" spans="1:4">
      <c r="A1370" s="56">
        <v>1311</v>
      </c>
      <c r="B1370" s="1382">
        <f>'Expenditures 15-22'!H194</f>
        <v>0</v>
      </c>
      <c r="D1370" s="14" t="str">
        <f t="shared" si="20"/>
        <v>Error?</v>
      </c>
    </row>
    <row r="1371" spans="1:4">
      <c r="A1371" s="56">
        <v>1312</v>
      </c>
      <c r="B1371" s="1382">
        <f>'Expenditures 15-22'!H197</f>
        <v>0</v>
      </c>
      <c r="D1371" s="14" t="str">
        <f t="shared" si="20"/>
        <v>Error?</v>
      </c>
    </row>
    <row r="1372" spans="1:4">
      <c r="A1372" s="88">
        <v>1313</v>
      </c>
      <c r="D1372" s="14" t="str">
        <f t="shared" si="20"/>
        <v>OK</v>
      </c>
    </row>
    <row r="1373" spans="1:4">
      <c r="A1373" s="56">
        <v>1314</v>
      </c>
      <c r="B1373" s="1382">
        <f>'Expenditures 15-22'!H202</f>
        <v>0</v>
      </c>
      <c r="C1373" s="14" t="s">
        <v>727</v>
      </c>
      <c r="D1373" s="14" t="str">
        <f t="shared" si="20"/>
        <v>Error?</v>
      </c>
    </row>
    <row r="1374" spans="1:4">
      <c r="A1374" s="56">
        <v>1315</v>
      </c>
      <c r="B1374" s="1382">
        <f>'Expenditures 15-22'!H204</f>
        <v>0</v>
      </c>
      <c r="C1374" s="14" t="s">
        <v>727</v>
      </c>
      <c r="D1374" s="14" t="str">
        <f t="shared" si="20"/>
        <v>Error?</v>
      </c>
    </row>
    <row r="1375" spans="1:4">
      <c r="A1375" s="56">
        <v>1316</v>
      </c>
      <c r="B1375" s="1382">
        <f>'Expenditures 15-22'!K176</f>
        <v>0</v>
      </c>
      <c r="C1375" s="14" t="s">
        <v>727</v>
      </c>
      <c r="D1375" s="14" t="str">
        <f t="shared" si="20"/>
        <v>Error?</v>
      </c>
    </row>
    <row r="1376" spans="1:4">
      <c r="A1376" s="88">
        <v>1317</v>
      </c>
      <c r="D1376" s="14" t="str">
        <f t="shared" si="20"/>
        <v>OK</v>
      </c>
    </row>
    <row r="1377" spans="1:4">
      <c r="A1377" s="88">
        <v>1318</v>
      </c>
      <c r="D1377" s="14" t="str">
        <f t="shared" si="20"/>
        <v>OK</v>
      </c>
    </row>
    <row r="1378" spans="1:4">
      <c r="A1378" s="56">
        <v>1319</v>
      </c>
      <c r="B1378" s="1382">
        <f>'Expenditures 15-22'!K177</f>
        <v>0</v>
      </c>
      <c r="C1378" s="14" t="s">
        <v>727</v>
      </c>
      <c r="D1378" s="14" t="str">
        <f t="shared" si="20"/>
        <v>Error?</v>
      </c>
    </row>
    <row r="1379" spans="1:4">
      <c r="A1379" s="56">
        <v>1320</v>
      </c>
      <c r="B1379" s="1382">
        <f>'Expenditures 15-22'!K178</f>
        <v>0</v>
      </c>
      <c r="C1379" s="14" t="s">
        <v>727</v>
      </c>
      <c r="D1379" s="14" t="str">
        <f t="shared" si="20"/>
        <v>Error?</v>
      </c>
    </row>
    <row r="1380" spans="1:4">
      <c r="A1380" s="56">
        <v>1321</v>
      </c>
      <c r="B1380" s="1382">
        <f>'Expenditures 15-22'!K190</f>
        <v>0</v>
      </c>
      <c r="C1380" s="14" t="s">
        <v>727</v>
      </c>
      <c r="D1380" s="14" t="str">
        <f t="shared" si="20"/>
        <v>Error?</v>
      </c>
    </row>
    <row r="1381" spans="1:4">
      <c r="A1381" s="56">
        <v>1322</v>
      </c>
      <c r="B1381" s="1382">
        <f>'Expenditures 15-22'!K193</f>
        <v>0</v>
      </c>
      <c r="C1381" s="14" t="s">
        <v>727</v>
      </c>
      <c r="D1381" s="14" t="str">
        <f t="shared" si="20"/>
        <v>Error?</v>
      </c>
    </row>
    <row r="1382" spans="1:4">
      <c r="A1382" s="56">
        <v>1323</v>
      </c>
      <c r="B1382" s="1382">
        <f>'Expenditures 15-22'!K194</f>
        <v>0</v>
      </c>
      <c r="C1382" s="14" t="s">
        <v>727</v>
      </c>
      <c r="D1382" s="14" t="str">
        <f t="shared" si="20"/>
        <v>Error?</v>
      </c>
    </row>
    <row r="1383" spans="1:4">
      <c r="A1383" s="56">
        <v>1324</v>
      </c>
      <c r="B1383" s="1382">
        <f>'Expenditures 15-22'!K197</f>
        <v>0</v>
      </c>
      <c r="C1383" s="14" t="s">
        <v>727</v>
      </c>
      <c r="D1383" s="14" t="str">
        <f t="shared" si="20"/>
        <v>Error?</v>
      </c>
    </row>
    <row r="1384" spans="1:4">
      <c r="A1384" s="88">
        <v>1325</v>
      </c>
      <c r="D1384" s="14" t="str">
        <f t="shared" si="20"/>
        <v>OK</v>
      </c>
    </row>
    <row r="1385" spans="1:4">
      <c r="A1385" s="56">
        <v>1326</v>
      </c>
      <c r="B1385" s="1382">
        <f>'Expenditures 15-22'!K202</f>
        <v>0</v>
      </c>
      <c r="C1385" s="14" t="s">
        <v>727</v>
      </c>
      <c r="D1385" s="14" t="str">
        <f t="shared" si="20"/>
        <v>Error?</v>
      </c>
    </row>
    <row r="1386" spans="1:4">
      <c r="A1386" s="56">
        <v>1327</v>
      </c>
      <c r="B1386" s="1382">
        <f>'Expenditures 15-22'!K204</f>
        <v>0</v>
      </c>
      <c r="C1386" s="14" t="s">
        <v>727</v>
      </c>
      <c r="D1386" s="14" t="str">
        <f t="shared" si="20"/>
        <v>Error?</v>
      </c>
    </row>
    <row r="1387" spans="1:4">
      <c r="A1387" s="56">
        <v>1328</v>
      </c>
      <c r="B1387" s="1382">
        <f>'Expenditures 15-22'!K205</f>
        <v>0</v>
      </c>
      <c r="C1387" s="14" t="s">
        <v>727</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82">
        <f>'Expenditures 15-22'!D219</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82">
        <f>'Expenditures 15-22'!D221</f>
        <v>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82">
        <f>'Expenditures 15-22'!D215</f>
        <v>0</v>
      </c>
      <c r="D1404" s="14" t="str">
        <f t="shared" si="20"/>
        <v>Error?</v>
      </c>
    </row>
    <row r="1405" spans="1:4">
      <c r="A1405" s="56">
        <v>1346</v>
      </c>
      <c r="B1405" s="1382">
        <f>'Expenditures 15-22'!D216</f>
        <v>0</v>
      </c>
      <c r="D1405" s="14" t="str">
        <f t="shared" ref="D1405:D1468" si="21">IF(ISBLANK(B1405),"OK",IF(A1405-B1405=0,"OK","Error?"))</f>
        <v>Error?</v>
      </c>
    </row>
    <row r="1406" spans="1:4">
      <c r="A1406" s="56">
        <v>1347</v>
      </c>
      <c r="B1406" s="1382">
        <f>'Expenditures 15-22'!D217</f>
        <v>0</v>
      </c>
      <c r="D1406" s="14" t="str">
        <f t="shared" si="21"/>
        <v>Error?</v>
      </c>
    </row>
    <row r="1407" spans="1:4">
      <c r="A1407" s="56">
        <v>1348</v>
      </c>
      <c r="B1407" s="1382">
        <f>'Expenditures 15-22'!D218</f>
        <v>0</v>
      </c>
      <c r="D1407" s="14" t="str">
        <f t="shared" si="21"/>
        <v>Error?</v>
      </c>
    </row>
    <row r="1408" spans="1:4">
      <c r="A1408" s="56">
        <v>1349</v>
      </c>
      <c r="B1408" s="1382">
        <f>'Expenditures 15-22'!D223</f>
        <v>0</v>
      </c>
      <c r="C1408" s="14" t="s">
        <v>727</v>
      </c>
      <c r="D1408" s="14" t="str">
        <f t="shared" si="21"/>
        <v>Error?</v>
      </c>
    </row>
    <row r="1409" spans="1:4">
      <c r="A1409" s="56">
        <v>1350</v>
      </c>
      <c r="B1409" s="1382">
        <f>'Expenditures 15-22'!D226</f>
        <v>0</v>
      </c>
      <c r="D1409" s="14" t="str">
        <f t="shared" si="21"/>
        <v>Error?</v>
      </c>
    </row>
    <row r="1410" spans="1:4">
      <c r="A1410" s="56">
        <v>1351</v>
      </c>
      <c r="B1410" s="1382">
        <f>'Expenditures 15-22'!D227</f>
        <v>0</v>
      </c>
      <c r="D1410" s="14" t="str">
        <f t="shared" si="21"/>
        <v>Error?</v>
      </c>
    </row>
    <row r="1411" spans="1:4">
      <c r="A1411" s="56">
        <v>1352</v>
      </c>
      <c r="B1411" s="1382">
        <f>'Expenditures 15-22'!D228</f>
        <v>0</v>
      </c>
      <c r="D1411" s="14" t="str">
        <f t="shared" si="21"/>
        <v>Error?</v>
      </c>
    </row>
    <row r="1412" spans="1:4">
      <c r="A1412" s="56">
        <v>1353</v>
      </c>
      <c r="B1412" s="1382">
        <f>'Expenditures 15-22'!D229</f>
        <v>0</v>
      </c>
      <c r="D1412" s="14" t="str">
        <f t="shared" si="21"/>
        <v>Error?</v>
      </c>
    </row>
    <row r="1413" spans="1:4">
      <c r="A1413" s="56">
        <v>1354</v>
      </c>
      <c r="B1413" s="1382">
        <f>'Expenditures 15-22'!D230</f>
        <v>0</v>
      </c>
      <c r="D1413" s="14" t="str">
        <f t="shared" si="21"/>
        <v>Error?</v>
      </c>
    </row>
    <row r="1414" spans="1:4">
      <c r="A1414" s="56">
        <v>1355</v>
      </c>
      <c r="B1414" s="1382">
        <f>'Expenditures 15-22'!D231</f>
        <v>0</v>
      </c>
      <c r="D1414" s="14" t="str">
        <f t="shared" si="21"/>
        <v>Error?</v>
      </c>
    </row>
    <row r="1415" spans="1:4">
      <c r="A1415" s="56">
        <v>1356</v>
      </c>
      <c r="B1415" s="1382">
        <f>'Expenditures 15-22'!D232</f>
        <v>0</v>
      </c>
      <c r="C1415" s="14" t="s">
        <v>727</v>
      </c>
      <c r="D1415" s="14" t="str">
        <f t="shared" si="21"/>
        <v>Error?</v>
      </c>
    </row>
    <row r="1416" spans="1:4">
      <c r="A1416" s="56">
        <v>1357</v>
      </c>
      <c r="B1416" s="1382">
        <f>'Expenditures 15-22'!D234</f>
        <v>0</v>
      </c>
      <c r="D1416" s="14" t="str">
        <f t="shared" si="21"/>
        <v>Error?</v>
      </c>
    </row>
    <row r="1417" spans="1:4">
      <c r="A1417" s="56">
        <v>1358</v>
      </c>
      <c r="B1417" s="1382">
        <f>'Expenditures 15-22'!D235</f>
        <v>0</v>
      </c>
      <c r="D1417" s="14" t="str">
        <f t="shared" si="21"/>
        <v>Error?</v>
      </c>
    </row>
    <row r="1418" spans="1:4">
      <c r="A1418" s="56">
        <v>1359</v>
      </c>
      <c r="B1418" s="1382">
        <f>'Expenditures 15-22'!D236</f>
        <v>0</v>
      </c>
      <c r="D1418" s="14" t="str">
        <f t="shared" si="21"/>
        <v>Error?</v>
      </c>
    </row>
    <row r="1419" spans="1:4">
      <c r="A1419" s="56">
        <v>1360</v>
      </c>
      <c r="B1419" s="1382">
        <f>'Expenditures 15-22'!D237</f>
        <v>0</v>
      </c>
      <c r="C1419" s="14" t="s">
        <v>727</v>
      </c>
      <c r="D1419" s="14" t="str">
        <f t="shared" si="21"/>
        <v>Error?</v>
      </c>
    </row>
    <row r="1420" spans="1:4">
      <c r="A1420" s="56">
        <v>1361</v>
      </c>
      <c r="B1420" s="1382">
        <f>'Expenditures 15-22'!D239</f>
        <v>0</v>
      </c>
      <c r="D1420" s="14" t="str">
        <f t="shared" si="21"/>
        <v>Error?</v>
      </c>
    </row>
    <row r="1421" spans="1:4">
      <c r="A1421" s="56">
        <v>1362</v>
      </c>
      <c r="B1421" s="1382">
        <f>'Expenditures 15-22'!D240</f>
        <v>0</v>
      </c>
      <c r="D1421" s="14" t="str">
        <f t="shared" si="21"/>
        <v>Error?</v>
      </c>
    </row>
    <row r="1422" spans="1:4">
      <c r="A1422" s="56">
        <v>1363</v>
      </c>
      <c r="B1422" s="1382">
        <f>'Expenditures 15-22'!D251</f>
        <v>0</v>
      </c>
      <c r="C1422" s="14" t="s">
        <v>727</v>
      </c>
      <c r="D1422" s="14" t="str">
        <f t="shared" si="21"/>
        <v>Error?</v>
      </c>
    </row>
    <row r="1423" spans="1:4">
      <c r="A1423" s="56">
        <v>1364</v>
      </c>
      <c r="B1423" s="1382">
        <f>'Expenditures 15-22'!D253</f>
        <v>0</v>
      </c>
      <c r="D1423" s="14" t="str">
        <f t="shared" si="21"/>
        <v>Error?</v>
      </c>
    </row>
    <row r="1424" spans="1:4">
      <c r="A1424" s="56">
        <v>1365</v>
      </c>
      <c r="B1424" s="1382">
        <f>'Expenditures 15-22'!D254</f>
        <v>0</v>
      </c>
      <c r="D1424" s="14" t="str">
        <f t="shared" si="21"/>
        <v>Error?</v>
      </c>
    </row>
    <row r="1425" spans="1:4">
      <c r="A1425" s="56">
        <v>1366</v>
      </c>
      <c r="B1425" s="1382">
        <f>'Expenditures 15-22'!D255</f>
        <v>0</v>
      </c>
      <c r="C1425" s="14" t="s">
        <v>727</v>
      </c>
      <c r="D1425" s="14" t="str">
        <f t="shared" si="21"/>
        <v>Error?</v>
      </c>
    </row>
    <row r="1426" spans="1:4">
      <c r="A1426" s="56">
        <v>1367</v>
      </c>
      <c r="B1426" s="1382">
        <f>'Expenditures 15-22'!D257</f>
        <v>0</v>
      </c>
      <c r="D1426" s="14" t="str">
        <f t="shared" si="21"/>
        <v>Error?</v>
      </c>
    </row>
    <row r="1427" spans="1:4">
      <c r="A1427" s="56">
        <v>1368</v>
      </c>
      <c r="B1427" s="1382">
        <f>'Expenditures 15-22'!D258</f>
        <v>0</v>
      </c>
      <c r="D1427" s="14" t="str">
        <f t="shared" si="21"/>
        <v>Error?</v>
      </c>
    </row>
    <row r="1428" spans="1:4">
      <c r="A1428" s="56">
        <v>1369</v>
      </c>
      <c r="B1428" s="1382">
        <f>'Expenditures 15-22'!D259</f>
        <v>0</v>
      </c>
      <c r="D1428" s="14" t="str">
        <f t="shared" si="21"/>
        <v>Error?</v>
      </c>
    </row>
    <row r="1429" spans="1:4">
      <c r="A1429" s="56">
        <v>1370</v>
      </c>
      <c r="B1429" s="1382">
        <f>'Expenditures 15-22'!D260</f>
        <v>0</v>
      </c>
      <c r="D1429" s="14" t="str">
        <f t="shared" si="21"/>
        <v>Error?</v>
      </c>
    </row>
    <row r="1430" spans="1:4">
      <c r="A1430" s="56">
        <v>1371</v>
      </c>
      <c r="B1430" s="1382">
        <f>'Expenditures 15-22'!D261</f>
        <v>0</v>
      </c>
      <c r="D1430" s="14" t="str">
        <f t="shared" si="21"/>
        <v>Error?</v>
      </c>
    </row>
    <row r="1431" spans="1:4">
      <c r="A1431" s="56">
        <v>1372</v>
      </c>
      <c r="B1431" s="1382">
        <f>'Expenditures 15-22'!D262</f>
        <v>0</v>
      </c>
      <c r="D1431" s="14" t="str">
        <f t="shared" si="21"/>
        <v>Error?</v>
      </c>
    </row>
    <row r="1432" spans="1:4">
      <c r="A1432" s="56">
        <v>1373</v>
      </c>
      <c r="B1432" s="1382">
        <f>'Expenditures 15-22'!D263</f>
        <v>0</v>
      </c>
      <c r="D1432" s="14" t="str">
        <f t="shared" si="21"/>
        <v>Error?</v>
      </c>
    </row>
    <row r="1433" spans="1:4">
      <c r="A1433" s="88">
        <v>1374</v>
      </c>
      <c r="D1433" s="14" t="str">
        <f t="shared" si="21"/>
        <v>OK</v>
      </c>
    </row>
    <row r="1434" spans="1:4">
      <c r="A1434" s="56">
        <v>1375</v>
      </c>
      <c r="B1434" s="1382">
        <f>'Expenditures 15-22'!D264</f>
        <v>0</v>
      </c>
      <c r="C1434" s="14" t="s">
        <v>727</v>
      </c>
      <c r="D1434" s="14" t="str">
        <f t="shared" si="21"/>
        <v>Error?</v>
      </c>
    </row>
    <row r="1435" spans="1:4">
      <c r="A1435" s="56">
        <v>1376</v>
      </c>
      <c r="B1435" s="1382">
        <f>'Expenditures 15-22'!D266</f>
        <v>0</v>
      </c>
      <c r="D1435" s="14" t="str">
        <f t="shared" si="21"/>
        <v>Error?</v>
      </c>
    </row>
    <row r="1436" spans="1:4">
      <c r="A1436" s="56">
        <v>1377</v>
      </c>
      <c r="B1436" s="1382">
        <f>'Expenditures 15-22'!D267</f>
        <v>0</v>
      </c>
      <c r="D1436" s="14" t="str">
        <f t="shared" si="21"/>
        <v>Error?</v>
      </c>
    </row>
    <row r="1437" spans="1:4">
      <c r="A1437" s="56">
        <v>1378</v>
      </c>
      <c r="B1437" s="1382">
        <f>'Expenditures 15-22'!D268</f>
        <v>0</v>
      </c>
      <c r="D1437" s="14" t="str">
        <f t="shared" si="21"/>
        <v>Error?</v>
      </c>
    </row>
    <row r="1438" spans="1:4">
      <c r="A1438" s="56">
        <v>1379</v>
      </c>
      <c r="B1438" s="1382">
        <f>'Expenditures 15-22'!D269</f>
        <v>0</v>
      </c>
      <c r="D1438" s="14" t="str">
        <f t="shared" si="21"/>
        <v>Error?</v>
      </c>
    </row>
    <row r="1439" spans="1:4">
      <c r="A1439" s="88">
        <v>1380</v>
      </c>
      <c r="D1439" s="14" t="str">
        <f t="shared" si="21"/>
        <v>OK</v>
      </c>
    </row>
    <row r="1440" spans="1:4">
      <c r="A1440" s="56">
        <v>1381</v>
      </c>
      <c r="B1440" s="1382">
        <f>'Expenditures 15-22'!D270</f>
        <v>0</v>
      </c>
      <c r="D1440" s="14" t="str">
        <f t="shared" si="21"/>
        <v>Error?</v>
      </c>
    </row>
    <row r="1441" spans="1:4">
      <c r="A1441" s="88">
        <v>1382</v>
      </c>
      <c r="D1441" s="14" t="str">
        <f t="shared" si="21"/>
        <v>OK</v>
      </c>
    </row>
    <row r="1442" spans="1:4">
      <c r="A1442" s="56">
        <v>1383</v>
      </c>
      <c r="B1442" s="1382">
        <f>'Expenditures 15-22'!D271</f>
        <v>0</v>
      </c>
      <c r="C1442" s="14" t="s">
        <v>727</v>
      </c>
      <c r="D1442" s="14" t="str">
        <f t="shared" si="21"/>
        <v>Error?</v>
      </c>
    </row>
    <row r="1443" spans="1:4">
      <c r="A1443" s="56">
        <v>1384</v>
      </c>
      <c r="B1443" s="1382">
        <f>'Expenditures 15-22'!D272</f>
        <v>0</v>
      </c>
      <c r="D1443" s="14" t="str">
        <f t="shared" si="21"/>
        <v>Error?</v>
      </c>
    </row>
    <row r="1444" spans="1:4">
      <c r="A1444" s="56">
        <v>1385</v>
      </c>
      <c r="B1444" s="1382">
        <f>'Expenditures 15-22'!D273</f>
        <v>0</v>
      </c>
      <c r="C1444" s="14" t="s">
        <v>727</v>
      </c>
      <c r="D1444" s="14" t="str">
        <f t="shared" si="21"/>
        <v>Error?</v>
      </c>
    </row>
    <row r="1445" spans="1:4">
      <c r="A1445" s="56">
        <v>1386</v>
      </c>
      <c r="B1445" s="1382">
        <f>'Expenditures 15-22'!D274</f>
        <v>0</v>
      </c>
      <c r="D1445" s="14" t="str">
        <f t="shared" si="21"/>
        <v>Error?</v>
      </c>
    </row>
    <row r="1446" spans="1:4">
      <c r="A1446" s="56">
        <v>1387</v>
      </c>
      <c r="B1446" s="1382">
        <f>'Expenditures 15-22'!D288</f>
        <v>0</v>
      </c>
      <c r="C1446" s="14" t="s">
        <v>727</v>
      </c>
      <c r="D1446" s="14" t="str">
        <f t="shared" si="21"/>
        <v>Error?</v>
      </c>
    </row>
    <row r="1447" spans="1:4">
      <c r="A1447" s="56">
        <v>1388</v>
      </c>
      <c r="B1447" s="1382">
        <f>'Expenditures 15-22'!H281</f>
        <v>0</v>
      </c>
      <c r="D1447" s="14" t="str">
        <f t="shared" si="21"/>
        <v>Error?</v>
      </c>
    </row>
    <row r="1448" spans="1:4">
      <c r="A1448" s="56">
        <v>1389</v>
      </c>
      <c r="B1448" s="1382">
        <f>'Expenditures 15-22'!H282</f>
        <v>0</v>
      </c>
      <c r="D1448" s="14" t="str">
        <f t="shared" si="21"/>
        <v>Error?</v>
      </c>
    </row>
    <row r="1449" spans="1:4">
      <c r="A1449" s="56">
        <v>1390</v>
      </c>
      <c r="B1449" s="1382">
        <f>'Expenditures 15-22'!H285</f>
        <v>0</v>
      </c>
      <c r="D1449" s="14" t="str">
        <f t="shared" si="21"/>
        <v>Error?</v>
      </c>
    </row>
    <row r="1450" spans="1:4">
      <c r="A1450" s="56">
        <v>1391</v>
      </c>
      <c r="B1450" s="1382">
        <f>'Expenditures 15-22'!H286</f>
        <v>0</v>
      </c>
      <c r="C1450" s="14" t="s">
        <v>727</v>
      </c>
      <c r="D1450" s="14" t="str">
        <f t="shared" si="21"/>
        <v>Error?</v>
      </c>
    </row>
    <row r="1451" spans="1:4">
      <c r="A1451" s="88">
        <v>1392</v>
      </c>
      <c r="D1451" s="14" t="str">
        <f t="shared" si="21"/>
        <v>OK</v>
      </c>
    </row>
    <row r="1452" spans="1:4">
      <c r="A1452" s="56">
        <v>1393</v>
      </c>
      <c r="B1452" s="1382">
        <f>'Expenditures 15-22'!H288</f>
        <v>0</v>
      </c>
      <c r="C1452" s="14" t="s">
        <v>727</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82">
        <f>'Expenditures 15-22'!K219</f>
        <v>0</v>
      </c>
      <c r="C1458" s="14" t="s">
        <v>727</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82">
        <f>'Expenditures 15-22'!K221</f>
        <v>0</v>
      </c>
      <c r="C1464" s="14" t="s">
        <v>727</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82">
        <f>'Expenditures 15-22'!K215</f>
        <v>0</v>
      </c>
      <c r="C1468" s="14" t="s">
        <v>727</v>
      </c>
      <c r="D1468" s="14" t="str">
        <f t="shared" si="21"/>
        <v>Error?</v>
      </c>
    </row>
    <row r="1469" spans="1:4">
      <c r="A1469" s="56">
        <v>1410</v>
      </c>
      <c r="B1469" s="1382">
        <f>'Expenditures 15-22'!K216</f>
        <v>0</v>
      </c>
      <c r="C1469" s="14" t="s">
        <v>727</v>
      </c>
      <c r="D1469" s="14" t="str">
        <f t="shared" ref="D1469:D1532" si="22">IF(ISBLANK(B1469),"OK",IF(A1469-B1469=0,"OK","Error?"))</f>
        <v>Error?</v>
      </c>
    </row>
    <row r="1470" spans="1:4">
      <c r="A1470" s="56">
        <v>1411</v>
      </c>
      <c r="B1470" s="1382">
        <f>'Expenditures 15-22'!K217</f>
        <v>0</v>
      </c>
      <c r="C1470" s="14" t="s">
        <v>727</v>
      </c>
      <c r="D1470" s="14" t="str">
        <f t="shared" si="22"/>
        <v>Error?</v>
      </c>
    </row>
    <row r="1471" spans="1:4">
      <c r="A1471" s="56">
        <v>1412</v>
      </c>
      <c r="B1471" s="1382">
        <f>'Expenditures 15-22'!K218</f>
        <v>0</v>
      </c>
      <c r="C1471" s="14" t="s">
        <v>727</v>
      </c>
      <c r="D1471" s="14" t="str">
        <f t="shared" si="22"/>
        <v>Error?</v>
      </c>
    </row>
    <row r="1472" spans="1:4">
      <c r="A1472" s="56">
        <v>1413</v>
      </c>
      <c r="B1472" s="1382">
        <f>'Expenditures 15-22'!K223</f>
        <v>0</v>
      </c>
      <c r="C1472" s="14" t="s">
        <v>727</v>
      </c>
      <c r="D1472" s="14" t="str">
        <f t="shared" si="22"/>
        <v>Error?</v>
      </c>
    </row>
    <row r="1473" spans="1:4">
      <c r="A1473" s="56">
        <v>1414</v>
      </c>
      <c r="B1473" s="1382">
        <f>'Expenditures 15-22'!K226</f>
        <v>0</v>
      </c>
      <c r="C1473" s="14" t="s">
        <v>727</v>
      </c>
      <c r="D1473" s="14" t="str">
        <f t="shared" si="22"/>
        <v>Error?</v>
      </c>
    </row>
    <row r="1474" spans="1:4">
      <c r="A1474" s="56">
        <v>1415</v>
      </c>
      <c r="B1474" s="1382">
        <f>'Expenditures 15-22'!K227</f>
        <v>0</v>
      </c>
      <c r="C1474" s="14" t="s">
        <v>727</v>
      </c>
      <c r="D1474" s="14" t="str">
        <f t="shared" si="22"/>
        <v>Error?</v>
      </c>
    </row>
    <row r="1475" spans="1:4">
      <c r="A1475" s="56">
        <v>1416</v>
      </c>
      <c r="B1475" s="1382">
        <f>'Expenditures 15-22'!K228</f>
        <v>0</v>
      </c>
      <c r="C1475" s="14" t="s">
        <v>727</v>
      </c>
      <c r="D1475" s="14" t="str">
        <f t="shared" si="22"/>
        <v>Error?</v>
      </c>
    </row>
    <row r="1476" spans="1:4">
      <c r="A1476" s="56">
        <v>1417</v>
      </c>
      <c r="B1476" s="1382">
        <f>'Expenditures 15-22'!K229</f>
        <v>0</v>
      </c>
      <c r="C1476" s="14" t="s">
        <v>727</v>
      </c>
      <c r="D1476" s="14" t="str">
        <f t="shared" si="22"/>
        <v>Error?</v>
      </c>
    </row>
    <row r="1477" spans="1:4">
      <c r="A1477" s="56">
        <v>1418</v>
      </c>
      <c r="B1477" s="1382">
        <f>'Expenditures 15-22'!K230</f>
        <v>0</v>
      </c>
      <c r="C1477" s="14" t="s">
        <v>727</v>
      </c>
      <c r="D1477" s="14" t="str">
        <f t="shared" si="22"/>
        <v>Error?</v>
      </c>
    </row>
    <row r="1478" spans="1:4">
      <c r="A1478" s="56">
        <v>1419</v>
      </c>
      <c r="B1478" s="1382">
        <f>'Expenditures 15-22'!K231</f>
        <v>0</v>
      </c>
      <c r="C1478" s="14" t="s">
        <v>727</v>
      </c>
      <c r="D1478" s="14" t="str">
        <f t="shared" si="22"/>
        <v>Error?</v>
      </c>
    </row>
    <row r="1479" spans="1:4">
      <c r="A1479" s="56">
        <v>1420</v>
      </c>
      <c r="B1479" s="1382">
        <f>'Expenditures 15-22'!K232</f>
        <v>0</v>
      </c>
      <c r="C1479" s="14" t="s">
        <v>727</v>
      </c>
      <c r="D1479" s="14" t="str">
        <f t="shared" si="22"/>
        <v>Error?</v>
      </c>
    </row>
    <row r="1480" spans="1:4">
      <c r="A1480" s="56">
        <v>1421</v>
      </c>
      <c r="B1480" s="1382">
        <f>'Expenditures 15-22'!K234</f>
        <v>0</v>
      </c>
      <c r="C1480" s="14" t="s">
        <v>727</v>
      </c>
      <c r="D1480" s="14" t="str">
        <f t="shared" si="22"/>
        <v>Error?</v>
      </c>
    </row>
    <row r="1481" spans="1:4">
      <c r="A1481" s="56">
        <v>1422</v>
      </c>
      <c r="B1481" s="1382">
        <f>'Expenditures 15-22'!K235</f>
        <v>0</v>
      </c>
      <c r="C1481" s="14" t="s">
        <v>727</v>
      </c>
      <c r="D1481" s="14" t="str">
        <f t="shared" si="22"/>
        <v>Error?</v>
      </c>
    </row>
    <row r="1482" spans="1:4">
      <c r="A1482" s="56">
        <v>1423</v>
      </c>
      <c r="B1482" s="1382">
        <f>'Expenditures 15-22'!K236</f>
        <v>0</v>
      </c>
      <c r="C1482" s="14" t="s">
        <v>727</v>
      </c>
      <c r="D1482" s="14" t="str">
        <f t="shared" si="22"/>
        <v>Error?</v>
      </c>
    </row>
    <row r="1483" spans="1:4">
      <c r="A1483" s="56">
        <v>1424</v>
      </c>
      <c r="B1483" s="1382">
        <f>'Expenditures 15-22'!K237</f>
        <v>0</v>
      </c>
      <c r="C1483" s="14" t="s">
        <v>727</v>
      </c>
      <c r="D1483" s="14" t="str">
        <f t="shared" si="22"/>
        <v>Error?</v>
      </c>
    </row>
    <row r="1484" spans="1:4">
      <c r="A1484" s="56">
        <v>1425</v>
      </c>
      <c r="B1484" s="1382">
        <f>'Expenditures 15-22'!K239</f>
        <v>0</v>
      </c>
      <c r="C1484" s="14" t="s">
        <v>727</v>
      </c>
      <c r="D1484" s="14" t="str">
        <f t="shared" si="22"/>
        <v>Error?</v>
      </c>
    </row>
    <row r="1485" spans="1:4">
      <c r="A1485" s="56">
        <v>1426</v>
      </c>
      <c r="B1485" s="1382">
        <f>'Expenditures 15-22'!K240</f>
        <v>0</v>
      </c>
      <c r="C1485" s="14" t="s">
        <v>727</v>
      </c>
      <c r="D1485" s="14" t="str">
        <f t="shared" si="22"/>
        <v>Error?</v>
      </c>
    </row>
    <row r="1486" spans="1:4">
      <c r="A1486" s="56">
        <v>1427</v>
      </c>
      <c r="B1486" s="1382">
        <f>'Expenditures 15-22'!K251</f>
        <v>0</v>
      </c>
      <c r="C1486" s="14" t="s">
        <v>727</v>
      </c>
      <c r="D1486" s="14" t="str">
        <f t="shared" si="22"/>
        <v>Error?</v>
      </c>
    </row>
    <row r="1487" spans="1:4">
      <c r="A1487" s="56">
        <v>1428</v>
      </c>
      <c r="B1487" s="1382">
        <f>'Expenditures 15-22'!K253</f>
        <v>0</v>
      </c>
      <c r="C1487" s="14" t="s">
        <v>727</v>
      </c>
      <c r="D1487" s="14" t="str">
        <f t="shared" si="22"/>
        <v>Error?</v>
      </c>
    </row>
    <row r="1488" spans="1:4">
      <c r="A1488" s="56">
        <v>1429</v>
      </c>
      <c r="B1488" s="1382">
        <f>'Expenditures 15-22'!K254</f>
        <v>0</v>
      </c>
      <c r="C1488" s="14" t="s">
        <v>727</v>
      </c>
      <c r="D1488" s="14" t="str">
        <f t="shared" si="22"/>
        <v>Error?</v>
      </c>
    </row>
    <row r="1489" spans="1:4">
      <c r="A1489" s="56">
        <v>1430</v>
      </c>
      <c r="B1489" s="1382">
        <f>'Expenditures 15-22'!K255</f>
        <v>0</v>
      </c>
      <c r="C1489" s="14" t="s">
        <v>727</v>
      </c>
      <c r="D1489" s="14" t="str">
        <f t="shared" si="22"/>
        <v>Error?</v>
      </c>
    </row>
    <row r="1490" spans="1:4">
      <c r="A1490" s="56">
        <v>1431</v>
      </c>
      <c r="B1490" s="1382">
        <f>'Expenditures 15-22'!K257</f>
        <v>0</v>
      </c>
      <c r="C1490" s="14" t="s">
        <v>727</v>
      </c>
      <c r="D1490" s="14" t="str">
        <f t="shared" si="22"/>
        <v>Error?</v>
      </c>
    </row>
    <row r="1491" spans="1:4">
      <c r="A1491" s="56">
        <v>1432</v>
      </c>
      <c r="B1491" s="1382">
        <f>'Expenditures 15-22'!K258</f>
        <v>0</v>
      </c>
      <c r="C1491" s="14" t="s">
        <v>727</v>
      </c>
      <c r="D1491" s="14" t="str">
        <f t="shared" si="22"/>
        <v>Error?</v>
      </c>
    </row>
    <row r="1492" spans="1:4">
      <c r="A1492" s="56">
        <v>1433</v>
      </c>
      <c r="B1492" s="1382">
        <f>'Expenditures 15-22'!K259</f>
        <v>0</v>
      </c>
      <c r="C1492" s="14" t="s">
        <v>727</v>
      </c>
      <c r="D1492" s="14" t="str">
        <f t="shared" si="22"/>
        <v>Error?</v>
      </c>
    </row>
    <row r="1493" spans="1:4">
      <c r="A1493" s="56">
        <v>1434</v>
      </c>
      <c r="B1493" s="1382">
        <f>'Expenditures 15-22'!K260</f>
        <v>0</v>
      </c>
      <c r="C1493" s="14" t="s">
        <v>727</v>
      </c>
      <c r="D1493" s="14" t="str">
        <f t="shared" si="22"/>
        <v>Error?</v>
      </c>
    </row>
    <row r="1494" spans="1:4">
      <c r="A1494" s="56">
        <v>1435</v>
      </c>
      <c r="B1494" s="1382">
        <f>'Expenditures 15-22'!K261</f>
        <v>0</v>
      </c>
      <c r="C1494" s="14" t="s">
        <v>727</v>
      </c>
      <c r="D1494" s="14" t="str">
        <f t="shared" si="22"/>
        <v>Error?</v>
      </c>
    </row>
    <row r="1495" spans="1:4">
      <c r="A1495" s="56">
        <v>1436</v>
      </c>
      <c r="B1495" s="1382">
        <f>'Expenditures 15-22'!K262</f>
        <v>0</v>
      </c>
      <c r="C1495" s="14" t="s">
        <v>727</v>
      </c>
      <c r="D1495" s="14" t="str">
        <f t="shared" si="22"/>
        <v>Error?</v>
      </c>
    </row>
    <row r="1496" spans="1:4">
      <c r="A1496" s="56">
        <v>1437</v>
      </c>
      <c r="B1496" s="1382">
        <f>'Expenditures 15-22'!K263</f>
        <v>0</v>
      </c>
      <c r="C1496" s="14" t="s">
        <v>727</v>
      </c>
      <c r="D1496" s="14" t="str">
        <f t="shared" si="22"/>
        <v>Error?</v>
      </c>
    </row>
    <row r="1497" spans="1:4">
      <c r="A1497" s="88">
        <v>1438</v>
      </c>
      <c r="D1497" s="14" t="str">
        <f t="shared" si="22"/>
        <v>OK</v>
      </c>
    </row>
    <row r="1498" spans="1:4">
      <c r="A1498" s="56">
        <v>1439</v>
      </c>
      <c r="B1498" s="1382">
        <f>'Expenditures 15-22'!K264</f>
        <v>0</v>
      </c>
      <c r="C1498" s="14" t="s">
        <v>727</v>
      </c>
      <c r="D1498" s="14" t="str">
        <f t="shared" si="22"/>
        <v>Error?</v>
      </c>
    </row>
    <row r="1499" spans="1:4">
      <c r="A1499" s="56">
        <v>1440</v>
      </c>
      <c r="B1499" s="1382">
        <f>'Expenditures 15-22'!K266</f>
        <v>0</v>
      </c>
      <c r="C1499" s="14" t="s">
        <v>727</v>
      </c>
      <c r="D1499" s="14" t="str">
        <f t="shared" si="22"/>
        <v>Error?</v>
      </c>
    </row>
    <row r="1500" spans="1:4">
      <c r="A1500" s="56">
        <v>1441</v>
      </c>
      <c r="B1500" s="1382">
        <f>'Expenditures 15-22'!K267</f>
        <v>0</v>
      </c>
      <c r="C1500" s="14" t="s">
        <v>727</v>
      </c>
      <c r="D1500" s="14" t="str">
        <f t="shared" si="22"/>
        <v>Error?</v>
      </c>
    </row>
    <row r="1501" spans="1:4">
      <c r="A1501" s="56">
        <v>1442</v>
      </c>
      <c r="B1501" s="1382">
        <f>'Expenditures 15-22'!K268</f>
        <v>0</v>
      </c>
      <c r="C1501" s="14" t="s">
        <v>727</v>
      </c>
      <c r="D1501" s="14" t="str">
        <f t="shared" si="22"/>
        <v>Error?</v>
      </c>
    </row>
    <row r="1502" spans="1:4">
      <c r="A1502" s="56">
        <v>1443</v>
      </c>
      <c r="B1502" s="1382">
        <f>'Expenditures 15-22'!K269</f>
        <v>0</v>
      </c>
      <c r="C1502" s="14" t="s">
        <v>727</v>
      </c>
      <c r="D1502" s="14" t="str">
        <f t="shared" si="22"/>
        <v>Error?</v>
      </c>
    </row>
    <row r="1503" spans="1:4">
      <c r="A1503" s="88">
        <v>1444</v>
      </c>
      <c r="D1503" s="14" t="str">
        <f t="shared" si="22"/>
        <v>OK</v>
      </c>
    </row>
    <row r="1504" spans="1:4">
      <c r="A1504" s="56">
        <v>1445</v>
      </c>
      <c r="B1504" s="1382">
        <f>'Expenditures 15-22'!K270</f>
        <v>0</v>
      </c>
      <c r="C1504" s="14" t="s">
        <v>727</v>
      </c>
      <c r="D1504" s="14" t="str">
        <f t="shared" si="22"/>
        <v>Error?</v>
      </c>
    </row>
    <row r="1505" spans="1:4">
      <c r="A1505" s="88">
        <v>1446</v>
      </c>
      <c r="D1505" s="14" t="str">
        <f t="shared" si="22"/>
        <v>OK</v>
      </c>
    </row>
    <row r="1506" spans="1:4">
      <c r="A1506" s="56">
        <v>1447</v>
      </c>
      <c r="B1506" s="1382">
        <f>'Expenditures 15-22'!K271</f>
        <v>0</v>
      </c>
      <c r="C1506" s="14" t="s">
        <v>727</v>
      </c>
      <c r="D1506" s="14" t="str">
        <f t="shared" si="22"/>
        <v>Error?</v>
      </c>
    </row>
    <row r="1507" spans="1:4">
      <c r="A1507" s="56">
        <v>1448</v>
      </c>
      <c r="B1507" s="1382">
        <f>'Expenditures 15-22'!K272</f>
        <v>0</v>
      </c>
      <c r="C1507" s="14" t="s">
        <v>727</v>
      </c>
      <c r="D1507" s="14" t="str">
        <f t="shared" si="22"/>
        <v>Error?</v>
      </c>
    </row>
    <row r="1508" spans="1:4">
      <c r="A1508" s="56">
        <v>1449</v>
      </c>
      <c r="B1508" s="1382">
        <f>'Expenditures 15-22'!K273</f>
        <v>0</v>
      </c>
      <c r="C1508" s="14" t="s">
        <v>727</v>
      </c>
      <c r="D1508" s="14" t="str">
        <f t="shared" si="22"/>
        <v>Error?</v>
      </c>
    </row>
    <row r="1509" spans="1:4">
      <c r="A1509" s="56">
        <v>1450</v>
      </c>
      <c r="B1509" s="1382">
        <f>'Expenditures 15-22'!K274</f>
        <v>0</v>
      </c>
      <c r="C1509" s="14" t="s">
        <v>727</v>
      </c>
      <c r="D1509" s="14" t="str">
        <f t="shared" si="22"/>
        <v>Error?</v>
      </c>
    </row>
    <row r="1510" spans="1:4">
      <c r="A1510" s="56">
        <v>1451</v>
      </c>
      <c r="B1510" s="1382">
        <f>'Expenditures 15-22'!K281</f>
        <v>0</v>
      </c>
      <c r="C1510" s="14" t="s">
        <v>727</v>
      </c>
      <c r="D1510" s="14" t="str">
        <f t="shared" si="22"/>
        <v>Error?</v>
      </c>
    </row>
    <row r="1511" spans="1:4">
      <c r="A1511" s="56">
        <v>1452</v>
      </c>
      <c r="B1511" s="1382">
        <f>'Expenditures 15-22'!K282</f>
        <v>0</v>
      </c>
      <c r="C1511" s="14" t="s">
        <v>727</v>
      </c>
      <c r="D1511" s="14" t="str">
        <f t="shared" si="22"/>
        <v>Error?</v>
      </c>
    </row>
    <row r="1512" spans="1:4">
      <c r="A1512" s="56">
        <v>1453</v>
      </c>
      <c r="B1512" s="1382">
        <f>'Expenditures 15-22'!K285</f>
        <v>0</v>
      </c>
      <c r="C1512" s="14" t="s">
        <v>727</v>
      </c>
      <c r="D1512" s="14" t="str">
        <f t="shared" si="22"/>
        <v>Error?</v>
      </c>
    </row>
    <row r="1513" spans="1:4">
      <c r="A1513" s="56">
        <v>1454</v>
      </c>
      <c r="B1513" s="1382">
        <f>'Expenditures 15-22'!K286</f>
        <v>0</v>
      </c>
      <c r="C1513" s="14" t="s">
        <v>727</v>
      </c>
      <c r="D1513" s="14" t="str">
        <f t="shared" si="22"/>
        <v>Error?</v>
      </c>
    </row>
    <row r="1514" spans="1:4">
      <c r="A1514" s="88">
        <v>1455</v>
      </c>
      <c r="D1514" s="14" t="str">
        <f t="shared" si="22"/>
        <v>OK</v>
      </c>
    </row>
    <row r="1515" spans="1:4">
      <c r="A1515" s="56">
        <v>1456</v>
      </c>
      <c r="B1515" s="1382">
        <f>'Expenditures 15-22'!K288</f>
        <v>0</v>
      </c>
      <c r="C1515" s="14" t="s">
        <v>727</v>
      </c>
      <c r="D1515" s="14" t="str">
        <f t="shared" si="22"/>
        <v>Error?</v>
      </c>
    </row>
    <row r="1516" spans="1:4">
      <c r="A1516" s="56">
        <v>1457</v>
      </c>
      <c r="B1516" s="1382">
        <f>'Expenditures 15-22'!K289</f>
        <v>0</v>
      </c>
      <c r="C1516" s="14" t="s">
        <v>727</v>
      </c>
      <c r="D1516" s="14" t="str">
        <f t="shared" si="22"/>
        <v>Error?</v>
      </c>
    </row>
    <row r="1517" spans="1:4">
      <c r="A1517" s="56">
        <v>1458</v>
      </c>
      <c r="B1517" s="1382">
        <f>'Expenditures 15-22'!C294</f>
        <v>0</v>
      </c>
      <c r="D1517" s="14" t="str">
        <f t="shared" si="22"/>
        <v>Error?</v>
      </c>
    </row>
    <row r="1518" spans="1:4">
      <c r="A1518" s="88">
        <v>1459</v>
      </c>
      <c r="D1518" s="14" t="str">
        <f t="shared" si="22"/>
        <v>OK</v>
      </c>
    </row>
    <row r="1519" spans="1:4">
      <c r="A1519" s="88">
        <v>1460</v>
      </c>
      <c r="D1519" s="14" t="str">
        <f t="shared" si="22"/>
        <v>OK</v>
      </c>
    </row>
    <row r="1520" spans="1:4">
      <c r="A1520" s="56">
        <v>1461</v>
      </c>
      <c r="B1520" s="1382">
        <f>'Expenditures 15-22'!C295</f>
        <v>0</v>
      </c>
      <c r="D1520" s="14" t="str">
        <f t="shared" si="22"/>
        <v>Error?</v>
      </c>
    </row>
    <row r="1521" spans="1:4">
      <c r="A1521" s="56">
        <v>1462</v>
      </c>
      <c r="B1521" s="1382">
        <f>'Expenditures 15-22'!C296</f>
        <v>0</v>
      </c>
      <c r="C1521" s="14" t="s">
        <v>727</v>
      </c>
      <c r="D1521" s="14" t="str">
        <f t="shared" si="22"/>
        <v>Error?</v>
      </c>
    </row>
    <row r="1522" spans="1:4">
      <c r="A1522" s="56">
        <v>1463</v>
      </c>
      <c r="B1522" s="1382">
        <f>'Expenditures 15-22'!C305</f>
        <v>0</v>
      </c>
      <c r="C1522" s="14" t="s">
        <v>727</v>
      </c>
      <c r="D1522" s="14" t="str">
        <f t="shared" si="22"/>
        <v>Error?</v>
      </c>
    </row>
    <row r="1523" spans="1:4">
      <c r="A1523" s="56">
        <v>1464</v>
      </c>
      <c r="B1523" s="1382">
        <f>'Expenditures 15-22'!D294</f>
        <v>0</v>
      </c>
      <c r="D1523" s="14" t="str">
        <f t="shared" si="22"/>
        <v>Error?</v>
      </c>
    </row>
    <row r="1524" spans="1:4">
      <c r="A1524" s="88">
        <v>1465</v>
      </c>
      <c r="D1524" s="14" t="str">
        <f t="shared" si="22"/>
        <v>OK</v>
      </c>
    </row>
    <row r="1525" spans="1:4">
      <c r="A1525" s="88">
        <v>1466</v>
      </c>
      <c r="D1525" s="14" t="str">
        <f t="shared" si="22"/>
        <v>OK</v>
      </c>
    </row>
    <row r="1526" spans="1:4">
      <c r="A1526" s="56">
        <v>1467</v>
      </c>
      <c r="B1526" s="1382">
        <f>'Expenditures 15-22'!D295</f>
        <v>0</v>
      </c>
      <c r="D1526" s="14" t="str">
        <f t="shared" si="22"/>
        <v>Error?</v>
      </c>
    </row>
    <row r="1527" spans="1:4">
      <c r="A1527" s="56">
        <v>1468</v>
      </c>
      <c r="B1527" s="1382">
        <f>'Expenditures 15-22'!D296</f>
        <v>0</v>
      </c>
      <c r="C1527" s="14" t="s">
        <v>727</v>
      </c>
      <c r="D1527" s="14" t="str">
        <f t="shared" si="22"/>
        <v>Error?</v>
      </c>
    </row>
    <row r="1528" spans="1:4">
      <c r="A1528" s="56">
        <v>1469</v>
      </c>
      <c r="B1528" s="1382">
        <f>'Expenditures 15-22'!D305</f>
        <v>0</v>
      </c>
      <c r="C1528" s="14" t="s">
        <v>727</v>
      </c>
      <c r="D1528" s="14" t="str">
        <f t="shared" si="22"/>
        <v>Error?</v>
      </c>
    </row>
    <row r="1529" spans="1:4">
      <c r="A1529" s="56">
        <v>1470</v>
      </c>
      <c r="B1529" s="1382">
        <f>'Expenditures 15-22'!E294</f>
        <v>0</v>
      </c>
      <c r="D1529" s="14" t="str">
        <f t="shared" si="22"/>
        <v>Error?</v>
      </c>
    </row>
    <row r="1530" spans="1:4">
      <c r="A1530" s="88">
        <v>1471</v>
      </c>
      <c r="D1530" s="14" t="str">
        <f t="shared" si="22"/>
        <v>OK</v>
      </c>
    </row>
    <row r="1531" spans="1:4">
      <c r="A1531" s="88">
        <v>1472</v>
      </c>
      <c r="D1531" s="14" t="str">
        <f t="shared" si="22"/>
        <v>OK</v>
      </c>
    </row>
    <row r="1532" spans="1:4">
      <c r="A1532" s="56">
        <v>1473</v>
      </c>
      <c r="B1532" s="1382">
        <f>'Expenditures 15-22'!E295</f>
        <v>0</v>
      </c>
      <c r="D1532" s="14" t="str">
        <f t="shared" si="22"/>
        <v>Error?</v>
      </c>
    </row>
    <row r="1533" spans="1:4">
      <c r="A1533" s="56">
        <v>1474</v>
      </c>
      <c r="B1533" s="1382">
        <f>'Expenditures 15-22'!E296</f>
        <v>0</v>
      </c>
      <c r="C1533" s="14" t="s">
        <v>727</v>
      </c>
      <c r="D1533" s="14" t="str">
        <f t="shared" ref="D1533:D1596" si="23">IF(ISBLANK(B1533),"OK",IF(A1533-B1533=0,"OK","Error?"))</f>
        <v>Error?</v>
      </c>
    </row>
    <row r="1534" spans="1:4">
      <c r="A1534" s="56">
        <v>1475</v>
      </c>
      <c r="B1534" s="1382">
        <f>'Expenditures 15-22'!E305</f>
        <v>0</v>
      </c>
      <c r="C1534" s="14" t="s">
        <v>727</v>
      </c>
      <c r="D1534" s="14" t="str">
        <f t="shared" si="23"/>
        <v>Error?</v>
      </c>
    </row>
    <row r="1535" spans="1:4">
      <c r="A1535" s="56">
        <v>1476</v>
      </c>
      <c r="B1535" s="1382">
        <f>'Expenditures 15-22'!F294</f>
        <v>0</v>
      </c>
      <c r="D1535" s="14" t="str">
        <f t="shared" si="23"/>
        <v>Error?</v>
      </c>
    </row>
    <row r="1536" spans="1:4">
      <c r="A1536" s="88">
        <v>1477</v>
      </c>
      <c r="D1536" s="14" t="str">
        <f t="shared" si="23"/>
        <v>OK</v>
      </c>
    </row>
    <row r="1537" spans="1:4">
      <c r="A1537" s="88">
        <v>1478</v>
      </c>
      <c r="D1537" s="14" t="str">
        <f t="shared" si="23"/>
        <v>OK</v>
      </c>
    </row>
    <row r="1538" spans="1:4">
      <c r="A1538" s="56">
        <v>1479</v>
      </c>
      <c r="B1538" s="1382">
        <f>'Expenditures 15-22'!F295</f>
        <v>0</v>
      </c>
      <c r="D1538" s="14" t="str">
        <f t="shared" si="23"/>
        <v>Error?</v>
      </c>
    </row>
    <row r="1539" spans="1:4">
      <c r="A1539" s="56">
        <v>1480</v>
      </c>
      <c r="B1539" s="1382">
        <f>'Expenditures 15-22'!F296</f>
        <v>0</v>
      </c>
      <c r="C1539" s="14" t="s">
        <v>727</v>
      </c>
      <c r="D1539" s="14" t="str">
        <f t="shared" si="23"/>
        <v>Error?</v>
      </c>
    </row>
    <row r="1540" spans="1:4">
      <c r="A1540" s="56">
        <v>1481</v>
      </c>
      <c r="B1540" s="1382">
        <f>'Expenditures 15-22'!F305</f>
        <v>0</v>
      </c>
      <c r="C1540" s="14" t="s">
        <v>727</v>
      </c>
      <c r="D1540" s="14" t="str">
        <f t="shared" si="23"/>
        <v>Error?</v>
      </c>
    </row>
    <row r="1541" spans="1:4">
      <c r="A1541" s="56">
        <v>1482</v>
      </c>
      <c r="B1541" s="1382">
        <f>'Expenditures 15-22'!G294</f>
        <v>0</v>
      </c>
      <c r="D1541" s="14" t="str">
        <f t="shared" si="23"/>
        <v>Error?</v>
      </c>
    </row>
    <row r="1542" spans="1:4">
      <c r="A1542" s="88">
        <v>1483</v>
      </c>
      <c r="D1542" s="14" t="str">
        <f t="shared" si="23"/>
        <v>OK</v>
      </c>
    </row>
    <row r="1543" spans="1:4">
      <c r="A1543" s="88">
        <v>1484</v>
      </c>
      <c r="D1543" s="14" t="str">
        <f t="shared" si="23"/>
        <v>OK</v>
      </c>
    </row>
    <row r="1544" spans="1:4">
      <c r="A1544" s="56">
        <v>1485</v>
      </c>
      <c r="B1544" s="1382">
        <f>'Expenditures 15-22'!G295</f>
        <v>0</v>
      </c>
      <c r="D1544" s="14" t="str">
        <f t="shared" si="23"/>
        <v>Error?</v>
      </c>
    </row>
    <row r="1545" spans="1:4">
      <c r="A1545" s="56">
        <v>1486</v>
      </c>
      <c r="B1545" s="1382">
        <f>'Expenditures 15-22'!G296</f>
        <v>0</v>
      </c>
      <c r="C1545" s="14" t="s">
        <v>727</v>
      </c>
      <c r="D1545" s="14" t="str">
        <f t="shared" si="23"/>
        <v>Error?</v>
      </c>
    </row>
    <row r="1546" spans="1:4">
      <c r="A1546" s="56">
        <v>1487</v>
      </c>
      <c r="B1546" s="1382">
        <f>'Expenditures 15-22'!G305</f>
        <v>0</v>
      </c>
      <c r="C1546" s="14" t="s">
        <v>727</v>
      </c>
      <c r="D1546" s="14" t="str">
        <f t="shared" si="23"/>
        <v>Error?</v>
      </c>
    </row>
    <row r="1547" spans="1:4">
      <c r="A1547" s="56">
        <v>1488</v>
      </c>
      <c r="B1547" s="1382">
        <f>'Expenditures 15-22'!H294</f>
        <v>0</v>
      </c>
      <c r="D1547" s="14" t="str">
        <f t="shared" si="23"/>
        <v>Error?</v>
      </c>
    </row>
    <row r="1548" spans="1:4">
      <c r="A1548" s="88">
        <v>1489</v>
      </c>
      <c r="D1548" s="14" t="str">
        <f t="shared" si="23"/>
        <v>OK</v>
      </c>
    </row>
    <row r="1549" spans="1:4">
      <c r="A1549" s="88">
        <v>1490</v>
      </c>
      <c r="D1549" s="14" t="str">
        <f t="shared" si="23"/>
        <v>OK</v>
      </c>
    </row>
    <row r="1550" spans="1:4">
      <c r="A1550" s="56">
        <v>1491</v>
      </c>
      <c r="B1550" s="1382">
        <f>'Expenditures 15-22'!H295</f>
        <v>0</v>
      </c>
      <c r="D1550" s="14" t="str">
        <f t="shared" si="23"/>
        <v>Error?</v>
      </c>
    </row>
    <row r="1551" spans="1:4">
      <c r="A1551" s="56">
        <v>1492</v>
      </c>
      <c r="B1551" s="1382">
        <f>'Expenditures 15-22'!H296</f>
        <v>0</v>
      </c>
      <c r="C1551" s="14" t="s">
        <v>727</v>
      </c>
      <c r="D1551" s="14" t="str">
        <f t="shared" si="23"/>
        <v>Error?</v>
      </c>
    </row>
    <row r="1552" spans="1:4">
      <c r="A1552" s="56">
        <v>1493</v>
      </c>
      <c r="B1552" s="1382">
        <f>'Expenditures 15-22'!H305</f>
        <v>0</v>
      </c>
      <c r="C1552" s="14" t="s">
        <v>727</v>
      </c>
      <c r="D1552" s="14" t="str">
        <f t="shared" si="23"/>
        <v>Error?</v>
      </c>
    </row>
    <row r="1553" spans="1:4">
      <c r="A1553" s="56">
        <v>1494</v>
      </c>
      <c r="B1553" s="1382">
        <f>'Expenditures 15-22'!K294</f>
        <v>0</v>
      </c>
      <c r="C1553" s="14" t="s">
        <v>727</v>
      </c>
      <c r="D1553" s="14" t="str">
        <f t="shared" si="23"/>
        <v>Error?</v>
      </c>
    </row>
    <row r="1554" spans="1:4">
      <c r="A1554" s="88">
        <v>1495</v>
      </c>
      <c r="D1554" s="14" t="str">
        <f t="shared" si="23"/>
        <v>OK</v>
      </c>
    </row>
    <row r="1555" spans="1:4">
      <c r="A1555" s="88">
        <v>1496</v>
      </c>
      <c r="D1555" s="14" t="str">
        <f t="shared" si="23"/>
        <v>OK</v>
      </c>
    </row>
    <row r="1556" spans="1:4">
      <c r="A1556" s="56">
        <v>1497</v>
      </c>
      <c r="B1556" s="1382">
        <f>'Expenditures 15-22'!K295</f>
        <v>0</v>
      </c>
      <c r="C1556" s="14" t="s">
        <v>727</v>
      </c>
      <c r="D1556" s="14" t="str">
        <f t="shared" si="23"/>
        <v>Error?</v>
      </c>
    </row>
    <row r="1557" spans="1:4">
      <c r="A1557" s="56">
        <v>1498</v>
      </c>
      <c r="B1557" s="1382">
        <f>'Expenditures 15-22'!K296</f>
        <v>0</v>
      </c>
      <c r="C1557" s="14" t="s">
        <v>727</v>
      </c>
      <c r="D1557" s="14" t="str">
        <f t="shared" si="23"/>
        <v>Error?</v>
      </c>
    </row>
    <row r="1558" spans="1:4">
      <c r="A1558" s="56">
        <v>1499</v>
      </c>
      <c r="B1558" s="1382">
        <f>'Expenditures 15-22'!K305</f>
        <v>0</v>
      </c>
      <c r="C1558" s="14" t="s">
        <v>727</v>
      </c>
      <c r="D1558" s="14" t="str">
        <f t="shared" si="23"/>
        <v>Error?</v>
      </c>
    </row>
    <row r="1559" spans="1:4">
      <c r="A1559" s="56">
        <v>1500</v>
      </c>
      <c r="B1559" s="1382">
        <f>'Expenditures 15-22'!K306</f>
        <v>0</v>
      </c>
      <c r="C1559" s="14" t="s">
        <v>727</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727</v>
      </c>
      <c r="D1567" s="14" t="str">
        <f t="shared" si="23"/>
        <v>OK</v>
      </c>
    </row>
    <row r="1568" spans="1:4">
      <c r="A1568" s="88">
        <v>1509</v>
      </c>
      <c r="C1568" s="14" t="s">
        <v>727</v>
      </c>
      <c r="D1568" s="14" t="str">
        <f t="shared" si="23"/>
        <v>OK</v>
      </c>
    </row>
    <row r="1569" spans="1:4">
      <c r="A1569" s="88">
        <v>1510</v>
      </c>
      <c r="D1569" s="14" t="str">
        <f t="shared" si="23"/>
        <v>OK</v>
      </c>
    </row>
    <row r="1570" spans="1:4">
      <c r="A1570" s="88">
        <v>1511</v>
      </c>
      <c r="C1570" s="14" t="s">
        <v>727</v>
      </c>
      <c r="D1570" s="14" t="str">
        <f t="shared" si="23"/>
        <v>OK</v>
      </c>
    </row>
    <row r="1571" spans="1:4">
      <c r="A1571" s="88">
        <v>1512</v>
      </c>
      <c r="C1571" s="14" t="s">
        <v>727</v>
      </c>
      <c r="D1571" s="14" t="str">
        <f t="shared" si="23"/>
        <v>OK</v>
      </c>
    </row>
    <row r="1572" spans="1:4">
      <c r="A1572" s="88">
        <v>1513</v>
      </c>
      <c r="C1572" s="14" t="s">
        <v>727</v>
      </c>
      <c r="D1572" s="14" t="str">
        <f t="shared" si="23"/>
        <v>OK</v>
      </c>
    </row>
    <row r="1573" spans="1:4">
      <c r="A1573" s="88">
        <v>1514</v>
      </c>
      <c r="C1573" s="14" t="s">
        <v>727</v>
      </c>
      <c r="D1573" s="14" t="str">
        <f t="shared" si="23"/>
        <v>OK</v>
      </c>
    </row>
    <row r="1574" spans="1:4">
      <c r="A1574" s="88">
        <v>1515</v>
      </c>
      <c r="C1574" s="14" t="s">
        <v>727</v>
      </c>
      <c r="D1574" s="14" t="str">
        <f t="shared" si="23"/>
        <v>OK</v>
      </c>
    </row>
    <row r="1575" spans="1:4">
      <c r="A1575" s="88">
        <v>1516</v>
      </c>
      <c r="C1575" s="14" t="s">
        <v>727</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82">
        <f>'Acct Summary 7-8'!C79</f>
        <v>6857409</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82">
        <f>'Acct Summary 7-8'!C81</f>
        <v>6762061</v>
      </c>
      <c r="C1628" s="14" t="s">
        <v>727</v>
      </c>
      <c r="D1628" s="14" t="str">
        <f t="shared" si="24"/>
        <v>Error?</v>
      </c>
    </row>
    <row r="1629" spans="1:4">
      <c r="A1629" s="56">
        <v>1570</v>
      </c>
      <c r="B1629" s="1382">
        <f>'Acct Summary 7-8'!D79</f>
        <v>0</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82">
        <f>'Acct Summary 7-8'!D81</f>
        <v>0</v>
      </c>
      <c r="C1642" s="14" t="s">
        <v>727</v>
      </c>
      <c r="D1642" s="14" t="str">
        <f t="shared" si="24"/>
        <v>Error?</v>
      </c>
    </row>
    <row r="1643" spans="1:4">
      <c r="A1643" s="56">
        <v>1584</v>
      </c>
      <c r="B1643" s="1382">
        <f>'Acct Summary 7-8'!E79</f>
        <v>0</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82">
        <f>'Acct Summary 7-8'!E81</f>
        <v>0</v>
      </c>
      <c r="C1656" s="14" t="s">
        <v>727</v>
      </c>
      <c r="D1656" s="14" t="str">
        <f t="shared" si="24"/>
        <v>Error?</v>
      </c>
    </row>
    <row r="1657" spans="1:4">
      <c r="A1657" s="56">
        <v>1598</v>
      </c>
      <c r="B1657" s="1382">
        <f>'Acct Summary 7-8'!F79</f>
        <v>0</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82">
        <f>'Acct Summary 7-8'!F81</f>
        <v>0</v>
      </c>
      <c r="C1670" s="14" t="s">
        <v>727</v>
      </c>
      <c r="D1670" s="14" t="str">
        <f t="shared" si="25"/>
        <v>Error?</v>
      </c>
    </row>
    <row r="1671" spans="1:4">
      <c r="A1671" s="56">
        <v>1612</v>
      </c>
      <c r="B1671" s="1382">
        <f>'Acct Summary 7-8'!G79</f>
        <v>0</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82">
        <f>'Acct Summary 7-8'!G81</f>
        <v>0</v>
      </c>
      <c r="C1684" s="14" t="s">
        <v>727</v>
      </c>
      <c r="D1684" s="14" t="str">
        <f t="shared" si="25"/>
        <v>Error?</v>
      </c>
    </row>
    <row r="1685" spans="1:4">
      <c r="A1685" s="56">
        <v>1626</v>
      </c>
      <c r="B1685" s="1382">
        <f>'Acct Summary 7-8'!H79</f>
        <v>0</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82">
        <f>'Acct Summary 7-8'!H81</f>
        <v>0</v>
      </c>
      <c r="C1698" s="14" t="s">
        <v>727</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727</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82">
        <f>'Tax Sched 24'!B4</f>
        <v>0</v>
      </c>
      <c r="C1742" s="14" t="s">
        <v>727</v>
      </c>
      <c r="D1742" s="14" t="str">
        <f t="shared" si="26"/>
        <v>Error?</v>
      </c>
    </row>
    <row r="1743" spans="1:4">
      <c r="A1743" s="56">
        <v>1684</v>
      </c>
      <c r="B1743" s="1382">
        <f>'Tax Sched 24'!B5</f>
        <v>0</v>
      </c>
      <c r="C1743" s="14" t="s">
        <v>727</v>
      </c>
      <c r="D1743" s="14" t="str">
        <f t="shared" si="26"/>
        <v>Error?</v>
      </c>
    </row>
    <row r="1744" spans="1:4">
      <c r="A1744" s="56">
        <v>1685</v>
      </c>
      <c r="B1744" s="1382">
        <f>'Tax Sched 24'!B6</f>
        <v>0</v>
      </c>
      <c r="C1744" s="14" t="s">
        <v>727</v>
      </c>
      <c r="D1744" s="14" t="str">
        <f t="shared" si="26"/>
        <v>Error?</v>
      </c>
    </row>
    <row r="1745" spans="1:5">
      <c r="A1745" s="56">
        <v>1686</v>
      </c>
      <c r="B1745" s="1382">
        <f>'Tax Sched 24'!B7</f>
        <v>0</v>
      </c>
      <c r="C1745" s="14" t="s">
        <v>727</v>
      </c>
      <c r="D1745" s="14" t="str">
        <f t="shared" si="26"/>
        <v>Error?</v>
      </c>
    </row>
    <row r="1746" spans="1:5">
      <c r="A1746" s="56">
        <v>1687</v>
      </c>
      <c r="B1746" s="1382">
        <f>'Tax Sched 24'!B8</f>
        <v>0</v>
      </c>
      <c r="C1746" s="14" t="s">
        <v>727</v>
      </c>
      <c r="D1746" s="14" t="str">
        <f t="shared" si="26"/>
        <v>Error?</v>
      </c>
    </row>
    <row r="1747" spans="1:5">
      <c r="A1747" s="56">
        <v>1688</v>
      </c>
      <c r="B1747" s="1382">
        <f>'Tax Sched 24'!B10</f>
        <v>0</v>
      </c>
      <c r="C1747" s="14" t="s">
        <v>727</v>
      </c>
      <c r="D1747" s="14" t="str">
        <f t="shared" si="26"/>
        <v>Error?</v>
      </c>
    </row>
    <row r="1748" spans="1:5">
      <c r="A1748" s="88">
        <v>1689</v>
      </c>
      <c r="D1748" s="14" t="str">
        <f t="shared" si="26"/>
        <v>OK</v>
      </c>
      <c r="E1748" s="14" t="s">
        <v>229</v>
      </c>
    </row>
    <row r="1749" spans="1:5">
      <c r="A1749" s="56">
        <v>1690</v>
      </c>
      <c r="B1749" s="1382">
        <f>'Tax Sched 24'!B9</f>
        <v>0</v>
      </c>
      <c r="C1749" s="14" t="s">
        <v>727</v>
      </c>
      <c r="D1749" s="14" t="str">
        <f t="shared" si="26"/>
        <v>Error?</v>
      </c>
    </row>
    <row r="1750" spans="1:5">
      <c r="A1750" s="56">
        <v>1691</v>
      </c>
      <c r="B1750" s="1382">
        <f>'Tax Sched 24'!B11</f>
        <v>0</v>
      </c>
      <c r="C1750" s="14" t="s">
        <v>727</v>
      </c>
      <c r="D1750" s="14" t="str">
        <f t="shared" si="26"/>
        <v>Error?</v>
      </c>
    </row>
    <row r="1751" spans="1:5">
      <c r="A1751" s="56">
        <v>1692</v>
      </c>
      <c r="B1751" s="1382">
        <f>'Tax Sched 24'!B12</f>
        <v>0</v>
      </c>
      <c r="C1751" s="14" t="s">
        <v>727</v>
      </c>
      <c r="D1751" s="14" t="str">
        <f t="shared" si="26"/>
        <v>Error?</v>
      </c>
    </row>
    <row r="1752" spans="1:5">
      <c r="A1752" s="56">
        <v>1693</v>
      </c>
      <c r="B1752" s="1382">
        <f>'Tax Sched 24'!B14</f>
        <v>0</v>
      </c>
      <c r="C1752" s="14" t="s">
        <v>727</v>
      </c>
      <c r="D1752" s="14" t="str">
        <f t="shared" si="26"/>
        <v>Error?</v>
      </c>
    </row>
    <row r="1753" spans="1:5">
      <c r="A1753" s="88">
        <v>1694</v>
      </c>
      <c r="D1753" s="14" t="str">
        <f t="shared" si="26"/>
        <v>OK</v>
      </c>
    </row>
    <row r="1754" spans="1:5">
      <c r="A1754" s="56">
        <v>1695</v>
      </c>
      <c r="B1754" s="1382">
        <f>'Tax Sched 24'!B15</f>
        <v>0</v>
      </c>
      <c r="C1754" s="14" t="s">
        <v>727</v>
      </c>
      <c r="D1754" s="14" t="str">
        <f t="shared" si="26"/>
        <v>Error?</v>
      </c>
    </row>
    <row r="1755" spans="1:5">
      <c r="A1755" s="88">
        <v>1696</v>
      </c>
      <c r="C1755" s="14" t="s">
        <v>727</v>
      </c>
      <c r="D1755" s="14" t="str">
        <f t="shared" si="26"/>
        <v>OK</v>
      </c>
    </row>
    <row r="1756" spans="1:5">
      <c r="A1756" s="88">
        <v>1697</v>
      </c>
      <c r="C1756" s="14" t="s">
        <v>727</v>
      </c>
      <c r="D1756" s="14" t="str">
        <f t="shared" si="26"/>
        <v>OK</v>
      </c>
    </row>
    <row r="1757" spans="1:5">
      <c r="A1757" s="56">
        <v>1698</v>
      </c>
      <c r="B1757" s="1382">
        <f>'Tax Sched 24'!B19</f>
        <v>0</v>
      </c>
      <c r="C1757" s="14" t="s">
        <v>727</v>
      </c>
      <c r="D1757" s="14" t="str">
        <f t="shared" si="26"/>
        <v>Error?</v>
      </c>
    </row>
    <row r="1758" spans="1:5">
      <c r="A1758" s="56">
        <v>1699</v>
      </c>
      <c r="B1758" s="1382">
        <f>'Tax Sched 24'!D4</f>
        <v>0</v>
      </c>
      <c r="C1758" s="14" t="s">
        <v>727</v>
      </c>
      <c r="D1758" s="14" t="str">
        <f t="shared" si="26"/>
        <v>Error?</v>
      </c>
    </row>
    <row r="1759" spans="1:5">
      <c r="A1759" s="56">
        <v>1700</v>
      </c>
      <c r="B1759" s="1382">
        <f>'Tax Sched 24'!D5</f>
        <v>0</v>
      </c>
      <c r="C1759" s="14" t="s">
        <v>727</v>
      </c>
      <c r="D1759" s="14" t="str">
        <f t="shared" si="26"/>
        <v>Error?</v>
      </c>
    </row>
    <row r="1760" spans="1:5" s="85" customFormat="1">
      <c r="A1760" s="56">
        <v>1701</v>
      </c>
      <c r="B1760" s="1382">
        <f>'Tax Sched 24'!D6</f>
        <v>0</v>
      </c>
      <c r="C1760" s="14" t="s">
        <v>727</v>
      </c>
      <c r="D1760" s="14" t="str">
        <f t="shared" si="26"/>
        <v>Error?</v>
      </c>
      <c r="E1760" s="86"/>
    </row>
    <row r="1761" spans="1:4">
      <c r="A1761" s="56">
        <v>1702</v>
      </c>
      <c r="B1761" s="1382">
        <f>'Tax Sched 24'!D7</f>
        <v>0</v>
      </c>
      <c r="C1761" s="14" t="s">
        <v>727</v>
      </c>
      <c r="D1761" s="14" t="str">
        <f t="shared" si="26"/>
        <v>Error?</v>
      </c>
    </row>
    <row r="1762" spans="1:4">
      <c r="A1762" s="56">
        <v>1703</v>
      </c>
      <c r="B1762" s="1382">
        <f>'Tax Sched 24'!D8</f>
        <v>0</v>
      </c>
      <c r="C1762" s="14" t="s">
        <v>727</v>
      </c>
      <c r="D1762" s="14" t="str">
        <f t="shared" si="26"/>
        <v>Error?</v>
      </c>
    </row>
    <row r="1763" spans="1:4">
      <c r="A1763" s="56">
        <v>1704</v>
      </c>
      <c r="B1763" s="1382">
        <f>'Tax Sched 24'!D10</f>
        <v>0</v>
      </c>
      <c r="C1763" s="14" t="s">
        <v>727</v>
      </c>
      <c r="D1763" s="14" t="str">
        <f t="shared" si="26"/>
        <v>Error?</v>
      </c>
    </row>
    <row r="1764" spans="1:4">
      <c r="A1764" s="88">
        <v>1705</v>
      </c>
      <c r="C1764" s="14" t="s">
        <v>727</v>
      </c>
      <c r="D1764" s="14" t="str">
        <f t="shared" si="26"/>
        <v>OK</v>
      </c>
    </row>
    <row r="1765" spans="1:4">
      <c r="A1765" s="56">
        <v>1706</v>
      </c>
      <c r="B1765" s="1382">
        <f>'Tax Sched 24'!D9</f>
        <v>0</v>
      </c>
      <c r="C1765" s="14" t="s">
        <v>727</v>
      </c>
      <c r="D1765" s="14" t="str">
        <f t="shared" si="26"/>
        <v>Error?</v>
      </c>
    </row>
    <row r="1766" spans="1:4">
      <c r="A1766" s="56">
        <v>1707</v>
      </c>
      <c r="B1766" s="1382">
        <f>'Tax Sched 24'!D11</f>
        <v>0</v>
      </c>
      <c r="C1766" s="14" t="s">
        <v>727</v>
      </c>
      <c r="D1766" s="14" t="str">
        <f t="shared" si="26"/>
        <v>Error?</v>
      </c>
    </row>
    <row r="1767" spans="1:4">
      <c r="A1767" s="56">
        <v>1708</v>
      </c>
      <c r="B1767" s="1382">
        <f>'Tax Sched 24'!D12</f>
        <v>0</v>
      </c>
      <c r="C1767" s="14" t="s">
        <v>727</v>
      </c>
      <c r="D1767" s="14" t="str">
        <f t="shared" si="26"/>
        <v>Error?</v>
      </c>
    </row>
    <row r="1768" spans="1:4">
      <c r="A1768" s="56">
        <v>1709</v>
      </c>
      <c r="B1768" s="1382">
        <f>'Tax Sched 24'!D14</f>
        <v>0</v>
      </c>
      <c r="C1768" s="14" t="s">
        <v>727</v>
      </c>
      <c r="D1768" s="14" t="str">
        <f t="shared" si="26"/>
        <v>Error?</v>
      </c>
    </row>
    <row r="1769" spans="1:4">
      <c r="A1769" s="88">
        <v>1710</v>
      </c>
      <c r="D1769" s="14" t="str">
        <f t="shared" si="26"/>
        <v>OK</v>
      </c>
    </row>
    <row r="1770" spans="1:4">
      <c r="A1770" s="56">
        <v>1711</v>
      </c>
      <c r="B1770" s="1382">
        <f>'Tax Sched 24'!D15</f>
        <v>0</v>
      </c>
      <c r="C1770" s="14" t="s">
        <v>727</v>
      </c>
      <c r="D1770" s="14" t="str">
        <f t="shared" si="26"/>
        <v>Error?</v>
      </c>
    </row>
    <row r="1771" spans="1:4">
      <c r="A1771" s="88">
        <v>1712</v>
      </c>
      <c r="C1771" s="14" t="s">
        <v>727</v>
      </c>
      <c r="D1771" s="14" t="str">
        <f t="shared" si="26"/>
        <v>OK</v>
      </c>
    </row>
    <row r="1772" spans="1:4">
      <c r="A1772" s="88">
        <v>1713</v>
      </c>
      <c r="C1772" s="14" t="s">
        <v>727</v>
      </c>
      <c r="D1772" s="14" t="str">
        <f t="shared" si="26"/>
        <v>OK</v>
      </c>
    </row>
    <row r="1773" spans="1:4">
      <c r="A1773" s="56">
        <v>1714</v>
      </c>
      <c r="B1773" s="1382">
        <f>'Tax Sched 24'!D19</f>
        <v>0</v>
      </c>
      <c r="C1773" s="14" t="s">
        <v>727</v>
      </c>
      <c r="D1773" s="14" t="str">
        <f t="shared" si="26"/>
        <v>Error?</v>
      </c>
    </row>
    <row r="1774" spans="1:4">
      <c r="A1774" s="56">
        <v>1715</v>
      </c>
      <c r="B1774" s="1382">
        <f>'Tax Sched 24'!C4</f>
        <v>0</v>
      </c>
      <c r="D1774" s="14" t="str">
        <f t="shared" si="26"/>
        <v>Error?</v>
      </c>
    </row>
    <row r="1775" spans="1:4">
      <c r="A1775" s="56">
        <v>1716</v>
      </c>
      <c r="B1775" s="1382">
        <f>'Tax Sched 24'!C5</f>
        <v>0</v>
      </c>
      <c r="D1775" s="14" t="str">
        <f t="shared" si="26"/>
        <v>Error?</v>
      </c>
    </row>
    <row r="1776" spans="1:4">
      <c r="A1776" s="56">
        <v>1717</v>
      </c>
      <c r="B1776" s="1382">
        <f>'Tax Sched 24'!C6</f>
        <v>0</v>
      </c>
      <c r="D1776" s="14" t="str">
        <f t="shared" si="26"/>
        <v>Error?</v>
      </c>
    </row>
    <row r="1777" spans="1:4">
      <c r="A1777" s="56">
        <v>1718</v>
      </c>
      <c r="B1777" s="1382">
        <f>'Tax Sched 24'!C7</f>
        <v>0</v>
      </c>
      <c r="D1777" s="14" t="str">
        <f t="shared" si="26"/>
        <v>Error?</v>
      </c>
    </row>
    <row r="1778" spans="1:4">
      <c r="A1778" s="56">
        <v>1719</v>
      </c>
      <c r="B1778" s="1382">
        <f>'Tax Sched 24'!C8</f>
        <v>0</v>
      </c>
      <c r="D1778" s="14" t="str">
        <f t="shared" si="26"/>
        <v>Error?</v>
      </c>
    </row>
    <row r="1779" spans="1:4">
      <c r="A1779" s="56">
        <v>1720</v>
      </c>
      <c r="B1779" s="1382">
        <f>'Tax Sched 24'!C10</f>
        <v>0</v>
      </c>
      <c r="D1779" s="14" t="str">
        <f t="shared" si="26"/>
        <v>Error?</v>
      </c>
    </row>
    <row r="1780" spans="1:4">
      <c r="A1780" s="88">
        <v>1721</v>
      </c>
      <c r="D1780" s="14" t="str">
        <f t="shared" si="26"/>
        <v>OK</v>
      </c>
    </row>
    <row r="1781" spans="1:4">
      <c r="A1781" s="56">
        <v>1722</v>
      </c>
      <c r="B1781" s="1382">
        <f>'Tax Sched 24'!C9</f>
        <v>0</v>
      </c>
      <c r="D1781" s="14" t="str">
        <f t="shared" si="26"/>
        <v>Error?</v>
      </c>
    </row>
    <row r="1782" spans="1:4">
      <c r="A1782" s="56">
        <v>1723</v>
      </c>
      <c r="B1782" s="1382">
        <f>'Tax Sched 24'!C11</f>
        <v>0</v>
      </c>
      <c r="D1782" s="14" t="str">
        <f t="shared" si="26"/>
        <v>Error?</v>
      </c>
    </row>
    <row r="1783" spans="1:4">
      <c r="A1783" s="56">
        <v>1724</v>
      </c>
      <c r="B1783" s="1382">
        <f>'Tax Sched 24'!C12</f>
        <v>0</v>
      </c>
      <c r="D1783" s="14" t="str">
        <f t="shared" si="26"/>
        <v>Error?</v>
      </c>
    </row>
    <row r="1784" spans="1:4">
      <c r="A1784" s="56">
        <v>1725</v>
      </c>
      <c r="B1784" s="1382">
        <f>'Tax Sched 24'!C14</f>
        <v>0</v>
      </c>
      <c r="D1784" s="14" t="str">
        <f t="shared" si="26"/>
        <v>Error?</v>
      </c>
    </row>
    <row r="1785" spans="1:4">
      <c r="A1785" s="88">
        <v>1726</v>
      </c>
      <c r="D1785" s="14" t="str">
        <f t="shared" si="26"/>
        <v>OK</v>
      </c>
    </row>
    <row r="1786" spans="1:4">
      <c r="A1786" s="56">
        <v>1727</v>
      </c>
      <c r="B1786" s="1382">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82">
        <f>'Tax Sched 24'!C19</f>
        <v>0</v>
      </c>
      <c r="C1789" s="14" t="s">
        <v>727</v>
      </c>
      <c r="D1789" s="14" t="str">
        <f t="shared" ref="D1789:D1852" si="27">IF(ISBLANK(B1789),"OK",IF(A1789-B1789=0,"OK","Error?"))</f>
        <v>Error?</v>
      </c>
    </row>
    <row r="1790" spans="1:4">
      <c r="A1790" s="56">
        <v>1731</v>
      </c>
      <c r="B1790" s="1382">
        <f>'Tax Sched 24'!F4</f>
        <v>0</v>
      </c>
      <c r="C1790" s="14" t="s">
        <v>727</v>
      </c>
      <c r="D1790" s="14" t="str">
        <f t="shared" si="27"/>
        <v>Error?</v>
      </c>
    </row>
    <row r="1791" spans="1:4">
      <c r="A1791" s="56">
        <v>1732</v>
      </c>
      <c r="B1791" s="1382">
        <f>'Tax Sched 24'!F5</f>
        <v>0</v>
      </c>
      <c r="C1791" s="14" t="s">
        <v>727</v>
      </c>
      <c r="D1791" s="14" t="str">
        <f t="shared" si="27"/>
        <v>Error?</v>
      </c>
    </row>
    <row r="1792" spans="1:4">
      <c r="A1792" s="56">
        <v>1733</v>
      </c>
      <c r="B1792" s="1382">
        <f>'Tax Sched 24'!F6</f>
        <v>0</v>
      </c>
      <c r="C1792" s="14" t="s">
        <v>727</v>
      </c>
      <c r="D1792" s="14" t="str">
        <f t="shared" si="27"/>
        <v>Error?</v>
      </c>
    </row>
    <row r="1793" spans="1:4">
      <c r="A1793" s="56">
        <v>1734</v>
      </c>
      <c r="B1793" s="1382">
        <f>'Tax Sched 24'!F7</f>
        <v>0</v>
      </c>
      <c r="C1793" s="14" t="s">
        <v>727</v>
      </c>
      <c r="D1793" s="14" t="str">
        <f t="shared" si="27"/>
        <v>Error?</v>
      </c>
    </row>
    <row r="1794" spans="1:4">
      <c r="A1794" s="56">
        <v>1735</v>
      </c>
      <c r="B1794" s="1382">
        <f>'Tax Sched 24'!F8</f>
        <v>0</v>
      </c>
      <c r="C1794" s="14" t="s">
        <v>727</v>
      </c>
      <c r="D1794" s="14" t="str">
        <f t="shared" si="27"/>
        <v>Error?</v>
      </c>
    </row>
    <row r="1795" spans="1:4">
      <c r="A1795" s="56">
        <v>1736</v>
      </c>
      <c r="B1795" s="1382">
        <f>'Tax Sched 24'!F10</f>
        <v>0</v>
      </c>
      <c r="C1795" s="14" t="s">
        <v>727</v>
      </c>
      <c r="D1795" s="14" t="str">
        <f t="shared" si="27"/>
        <v>Error?</v>
      </c>
    </row>
    <row r="1796" spans="1:4">
      <c r="A1796" s="88">
        <v>1737</v>
      </c>
      <c r="C1796" s="14" t="s">
        <v>727</v>
      </c>
      <c r="D1796" s="14" t="str">
        <f t="shared" si="27"/>
        <v>OK</v>
      </c>
    </row>
    <row r="1797" spans="1:4">
      <c r="A1797" s="56">
        <v>1738</v>
      </c>
      <c r="B1797" s="1382">
        <f>'Tax Sched 24'!F9</f>
        <v>0</v>
      </c>
      <c r="C1797" s="14" t="s">
        <v>727</v>
      </c>
      <c r="D1797" s="14" t="str">
        <f t="shared" si="27"/>
        <v>Error?</v>
      </c>
    </row>
    <row r="1798" spans="1:4">
      <c r="A1798" s="56">
        <v>1739</v>
      </c>
      <c r="B1798" s="1382">
        <f>'Tax Sched 24'!F11</f>
        <v>0</v>
      </c>
      <c r="C1798" s="14" t="s">
        <v>727</v>
      </c>
      <c r="D1798" s="14" t="str">
        <f t="shared" si="27"/>
        <v>Error?</v>
      </c>
    </row>
    <row r="1799" spans="1:4">
      <c r="A1799" s="56">
        <v>1740</v>
      </c>
      <c r="B1799" s="1382">
        <f>'Tax Sched 24'!F12</f>
        <v>0</v>
      </c>
      <c r="C1799" s="14" t="s">
        <v>727</v>
      </c>
      <c r="D1799" s="14" t="str">
        <f t="shared" si="27"/>
        <v>Error?</v>
      </c>
    </row>
    <row r="1800" spans="1:4">
      <c r="A1800" s="56">
        <v>1741</v>
      </c>
      <c r="B1800" s="1382">
        <f>'Tax Sched 24'!F14</f>
        <v>0</v>
      </c>
      <c r="C1800" s="14" t="s">
        <v>727</v>
      </c>
      <c r="D1800" s="14" t="str">
        <f t="shared" si="27"/>
        <v>Error?</v>
      </c>
    </row>
    <row r="1801" spans="1:4">
      <c r="A1801" s="88">
        <v>1742</v>
      </c>
      <c r="D1801" s="14" t="str">
        <f t="shared" si="27"/>
        <v>OK</v>
      </c>
    </row>
    <row r="1802" spans="1:4">
      <c r="A1802" s="56">
        <v>1743</v>
      </c>
      <c r="B1802" s="1382">
        <f>'Tax Sched 24'!F15</f>
        <v>0</v>
      </c>
      <c r="C1802" s="14" t="s">
        <v>727</v>
      </c>
      <c r="D1802" s="14" t="str">
        <f t="shared" si="27"/>
        <v>Error?</v>
      </c>
    </row>
    <row r="1803" spans="1:4">
      <c r="A1803" s="88">
        <v>1744</v>
      </c>
      <c r="C1803" s="14" t="s">
        <v>727</v>
      </c>
      <c r="D1803" s="14" t="str">
        <f t="shared" si="27"/>
        <v>OK</v>
      </c>
    </row>
    <row r="1804" spans="1:4">
      <c r="A1804" s="88">
        <v>1745</v>
      </c>
      <c r="C1804" s="14" t="s">
        <v>727</v>
      </c>
      <c r="D1804" s="14" t="str">
        <f t="shared" si="27"/>
        <v>OK</v>
      </c>
    </row>
    <row r="1805" spans="1:4">
      <c r="A1805" s="88">
        <v>1746</v>
      </c>
      <c r="C1805" s="14" t="s">
        <v>727</v>
      </c>
      <c r="D1805" s="14" t="str">
        <f t="shared" si="27"/>
        <v>OK</v>
      </c>
    </row>
    <row r="1806" spans="1:4">
      <c r="A1806" s="56">
        <v>1747</v>
      </c>
      <c r="B1806" s="1382">
        <f>'Tax Sched 24'!E4</f>
        <v>0</v>
      </c>
      <c r="D1806" s="14" t="str">
        <f t="shared" si="27"/>
        <v>Error?</v>
      </c>
    </row>
    <row r="1807" spans="1:4">
      <c r="A1807" s="56">
        <v>1748</v>
      </c>
      <c r="B1807" s="1382">
        <f>'Tax Sched 24'!E5</f>
        <v>0</v>
      </c>
      <c r="D1807" s="14" t="str">
        <f t="shared" si="27"/>
        <v>Error?</v>
      </c>
    </row>
    <row r="1808" spans="1:4">
      <c r="A1808" s="56">
        <v>1749</v>
      </c>
      <c r="B1808" s="1382">
        <f>'Tax Sched 24'!E6</f>
        <v>0</v>
      </c>
      <c r="D1808" s="14" t="str">
        <f t="shared" si="27"/>
        <v>Error?</v>
      </c>
    </row>
    <row r="1809" spans="1:4">
      <c r="A1809" s="56">
        <v>1750</v>
      </c>
      <c r="B1809" s="1382">
        <f>'Tax Sched 24'!E7</f>
        <v>0</v>
      </c>
      <c r="D1809" s="14" t="str">
        <f t="shared" si="27"/>
        <v>Error?</v>
      </c>
    </row>
    <row r="1810" spans="1:4">
      <c r="A1810" s="56">
        <v>1751</v>
      </c>
      <c r="B1810" s="1382">
        <f>'Tax Sched 24'!E8</f>
        <v>0</v>
      </c>
      <c r="D1810" s="14" t="str">
        <f t="shared" si="27"/>
        <v>Error?</v>
      </c>
    </row>
    <row r="1811" spans="1:4">
      <c r="A1811" s="56">
        <v>1752</v>
      </c>
      <c r="B1811" s="1382">
        <f>'Tax Sched 24'!E10</f>
        <v>0</v>
      </c>
      <c r="D1811" s="14" t="str">
        <f t="shared" si="27"/>
        <v>Error?</v>
      </c>
    </row>
    <row r="1812" spans="1:4">
      <c r="A1812" s="88">
        <v>1753</v>
      </c>
      <c r="D1812" s="14" t="str">
        <f t="shared" si="27"/>
        <v>OK</v>
      </c>
    </row>
    <row r="1813" spans="1:4">
      <c r="A1813" s="56">
        <v>1754</v>
      </c>
      <c r="B1813" s="1382">
        <f>'Tax Sched 24'!E9</f>
        <v>0</v>
      </c>
      <c r="D1813" s="14" t="str">
        <f t="shared" si="27"/>
        <v>Error?</v>
      </c>
    </row>
    <row r="1814" spans="1:4">
      <c r="A1814" s="56">
        <v>1755</v>
      </c>
      <c r="B1814" s="1382">
        <f>'Tax Sched 24'!E11</f>
        <v>0</v>
      </c>
      <c r="D1814" s="14" t="str">
        <f t="shared" si="27"/>
        <v>Error?</v>
      </c>
    </row>
    <row r="1815" spans="1:4">
      <c r="A1815" s="56">
        <v>1756</v>
      </c>
      <c r="B1815" s="1382">
        <f>'Tax Sched 24'!E12</f>
        <v>0</v>
      </c>
      <c r="D1815" s="14" t="str">
        <f t="shared" si="27"/>
        <v>Error?</v>
      </c>
    </row>
    <row r="1816" spans="1:4">
      <c r="A1816" s="56">
        <v>1757</v>
      </c>
      <c r="B1816" s="1382">
        <f>'Tax Sched 24'!E14</f>
        <v>0</v>
      </c>
      <c r="D1816" s="14" t="str">
        <f t="shared" si="27"/>
        <v>Error?</v>
      </c>
    </row>
    <row r="1817" spans="1:4">
      <c r="A1817" s="88">
        <v>1758</v>
      </c>
      <c r="D1817" s="14" t="str">
        <f t="shared" si="27"/>
        <v>OK</v>
      </c>
    </row>
    <row r="1818" spans="1:4">
      <c r="A1818" s="56">
        <v>1759</v>
      </c>
      <c r="B1818" s="1382">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82">
        <f>'Tax Sched 24'!E19</f>
        <v>0</v>
      </c>
      <c r="C1821" s="14" t="s">
        <v>727</v>
      </c>
      <c r="D1821" s="14" t="str">
        <f t="shared" si="27"/>
        <v>Error?</v>
      </c>
    </row>
    <row r="1822" spans="1:4">
      <c r="A1822" s="88">
        <v>1763</v>
      </c>
      <c r="D1822" s="14" t="str">
        <f t="shared" si="27"/>
        <v>OK</v>
      </c>
    </row>
    <row r="1823" spans="1:4">
      <c r="A1823" s="56">
        <v>1764</v>
      </c>
      <c r="B1823" s="1382">
        <f>'Short-Term Long-Term Debt 25'!C6</f>
        <v>0</v>
      </c>
      <c r="D1823" s="14" t="str">
        <f t="shared" si="27"/>
        <v>Error?</v>
      </c>
    </row>
    <row r="1824" spans="1:4">
      <c r="A1824" s="56">
        <v>1765</v>
      </c>
      <c r="B1824" s="1382">
        <f>'Short-Term Long-Term Debt 25'!C7</f>
        <v>0</v>
      </c>
      <c r="D1824" s="14" t="str">
        <f t="shared" si="27"/>
        <v>Error?</v>
      </c>
    </row>
    <row r="1825" spans="1:4">
      <c r="A1825" s="56">
        <v>1766</v>
      </c>
      <c r="B1825" s="1382">
        <f>'Short-Term Long-Term Debt 25'!C12</f>
        <v>0</v>
      </c>
      <c r="D1825" s="14" t="str">
        <f t="shared" si="27"/>
        <v>Error?</v>
      </c>
    </row>
    <row r="1826" spans="1:4">
      <c r="A1826" s="56">
        <v>1767</v>
      </c>
      <c r="B1826" s="1382">
        <f>'Short-Term Long-Term Debt 25'!C11</f>
        <v>0</v>
      </c>
      <c r="D1826" s="14" t="str">
        <f t="shared" si="27"/>
        <v>Error?</v>
      </c>
    </row>
    <row r="1827" spans="1:4">
      <c r="A1827" s="56">
        <v>1768</v>
      </c>
      <c r="B1827" s="1382">
        <f>'Short-Term Long-Term Debt 25'!C8</f>
        <v>0</v>
      </c>
      <c r="D1827" s="14" t="str">
        <f t="shared" si="27"/>
        <v>Error?</v>
      </c>
    </row>
    <row r="1828" spans="1:4">
      <c r="A1828" s="56">
        <v>1769</v>
      </c>
      <c r="B1828" s="1382">
        <f>'Short-Term Long-Term Debt 25'!C9</f>
        <v>0</v>
      </c>
      <c r="D1828" s="14" t="str">
        <f t="shared" si="27"/>
        <v>Error?</v>
      </c>
    </row>
    <row r="1829" spans="1:4">
      <c r="A1829" s="56">
        <v>1770</v>
      </c>
      <c r="B1829" s="1382">
        <f>'Short-Term Long-Term Debt 25'!C10</f>
        <v>0</v>
      </c>
      <c r="D1829" s="14" t="str">
        <f t="shared" si="27"/>
        <v>Error?</v>
      </c>
    </row>
    <row r="1830" spans="1:4">
      <c r="A1830" s="56">
        <v>1771</v>
      </c>
      <c r="B1830" s="1382">
        <f>'Short-Term Long-Term Debt 25'!C14</f>
        <v>0</v>
      </c>
      <c r="D1830" s="14" t="str">
        <f t="shared" si="27"/>
        <v>Error?</v>
      </c>
    </row>
    <row r="1831" spans="1:4">
      <c r="A1831" s="56">
        <v>1772</v>
      </c>
      <c r="B1831" s="1382">
        <f>'Short-Term Long-Term Debt 25'!C15</f>
        <v>0</v>
      </c>
      <c r="C1831" s="14" t="s">
        <v>727</v>
      </c>
      <c r="D1831" s="14" t="str">
        <f t="shared" si="27"/>
        <v>Error?</v>
      </c>
    </row>
    <row r="1832" spans="1:4">
      <c r="A1832" s="56">
        <v>1773</v>
      </c>
      <c r="B1832" s="1382">
        <f>'Short-Term Long-Term Debt 25'!C17</f>
        <v>0</v>
      </c>
      <c r="D1832" s="14" t="str">
        <f t="shared" si="27"/>
        <v>Error?</v>
      </c>
    </row>
    <row r="1833" spans="1:4">
      <c r="A1833" s="56">
        <v>1774</v>
      </c>
      <c r="B1833" s="1382">
        <f>'Short-Term Long-Term Debt 25'!C18</f>
        <v>0</v>
      </c>
      <c r="D1833" s="14" t="str">
        <f t="shared" si="27"/>
        <v>Error?</v>
      </c>
    </row>
    <row r="1834" spans="1:4">
      <c r="A1834" s="56">
        <v>1775</v>
      </c>
      <c r="B1834" s="1382">
        <f>'Short-Term Long-Term Debt 25'!C20</f>
        <v>0</v>
      </c>
      <c r="D1834" s="14" t="str">
        <f t="shared" si="27"/>
        <v>Error?</v>
      </c>
    </row>
    <row r="1835" spans="1:4">
      <c r="A1835" s="56">
        <v>1776</v>
      </c>
      <c r="B1835" s="1382">
        <f>'Short-Term Long-Term Debt 25'!C21</f>
        <v>0</v>
      </c>
      <c r="C1835" s="14" t="s">
        <v>727</v>
      </c>
      <c r="D1835" s="14" t="str">
        <f t="shared" si="27"/>
        <v>Error?</v>
      </c>
    </row>
    <row r="1836" spans="1:4">
      <c r="A1836" s="56">
        <v>1777</v>
      </c>
      <c r="B1836" s="1382">
        <f>'Short-Term Long-Term Debt 25'!C23</f>
        <v>0</v>
      </c>
      <c r="D1836" s="14" t="str">
        <f t="shared" si="27"/>
        <v>Error?</v>
      </c>
    </row>
    <row r="1837" spans="1:4">
      <c r="A1837" s="56">
        <v>1778</v>
      </c>
      <c r="B1837" s="1382">
        <f>'Short-Term Long-Term Debt 25'!D6</f>
        <v>0</v>
      </c>
      <c r="D1837" s="14" t="str">
        <f t="shared" si="27"/>
        <v>Error?</v>
      </c>
    </row>
    <row r="1838" spans="1:4">
      <c r="A1838" s="56">
        <v>1779</v>
      </c>
      <c r="B1838" s="1382">
        <f>'Short-Term Long-Term Debt 25'!D7</f>
        <v>0</v>
      </c>
      <c r="D1838" s="14" t="str">
        <f t="shared" si="27"/>
        <v>Error?</v>
      </c>
    </row>
    <row r="1839" spans="1:4">
      <c r="A1839" s="56">
        <v>1780</v>
      </c>
      <c r="B1839" s="1382">
        <f>'Short-Term Long-Term Debt 25'!D12</f>
        <v>0</v>
      </c>
      <c r="D1839" s="14" t="str">
        <f t="shared" si="27"/>
        <v>Error?</v>
      </c>
    </row>
    <row r="1840" spans="1:4">
      <c r="A1840" s="56">
        <v>1781</v>
      </c>
      <c r="B1840" s="1382">
        <f>'Short-Term Long-Term Debt 25'!D11</f>
        <v>0</v>
      </c>
      <c r="D1840" s="14" t="str">
        <f t="shared" si="27"/>
        <v>Error?</v>
      </c>
    </row>
    <row r="1841" spans="1:4">
      <c r="A1841" s="56">
        <v>1782</v>
      </c>
      <c r="B1841" s="1382">
        <f>'Short-Term Long-Term Debt 25'!D8</f>
        <v>0</v>
      </c>
      <c r="D1841" s="14" t="str">
        <f t="shared" si="27"/>
        <v>Error?</v>
      </c>
    </row>
    <row r="1842" spans="1:4">
      <c r="A1842" s="56">
        <v>1783</v>
      </c>
      <c r="B1842" s="1382">
        <f>'Short-Term Long-Term Debt 25'!D9</f>
        <v>0</v>
      </c>
      <c r="D1842" s="14" t="str">
        <f t="shared" si="27"/>
        <v>Error?</v>
      </c>
    </row>
    <row r="1843" spans="1:4">
      <c r="A1843" s="56">
        <v>1784</v>
      </c>
      <c r="B1843" s="1382">
        <f>'Short-Term Long-Term Debt 25'!D10</f>
        <v>0</v>
      </c>
      <c r="D1843" s="14" t="str">
        <f t="shared" si="27"/>
        <v>Error?</v>
      </c>
    </row>
    <row r="1844" spans="1:4">
      <c r="A1844" s="56">
        <v>1785</v>
      </c>
      <c r="B1844" s="1382">
        <f>'Short-Term Long-Term Debt 25'!D14</f>
        <v>0</v>
      </c>
      <c r="D1844" s="14" t="str">
        <f t="shared" si="27"/>
        <v>Error?</v>
      </c>
    </row>
    <row r="1845" spans="1:4">
      <c r="A1845" s="56">
        <v>1786</v>
      </c>
      <c r="B1845" s="1382">
        <f>'Short-Term Long-Term Debt 25'!D15</f>
        <v>0</v>
      </c>
      <c r="C1845" s="14" t="s">
        <v>727</v>
      </c>
      <c r="D1845" s="14" t="str">
        <f t="shared" si="27"/>
        <v>Error?</v>
      </c>
    </row>
    <row r="1846" spans="1:4">
      <c r="A1846" s="56">
        <v>1787</v>
      </c>
      <c r="B1846" s="1382">
        <f>'Short-Term Long-Term Debt 25'!D17</f>
        <v>0</v>
      </c>
      <c r="D1846" s="14" t="str">
        <f t="shared" si="27"/>
        <v>Error?</v>
      </c>
    </row>
    <row r="1847" spans="1:4">
      <c r="A1847" s="56">
        <v>1788</v>
      </c>
      <c r="B1847" s="1382">
        <f>'Short-Term Long-Term Debt 25'!D18</f>
        <v>0</v>
      </c>
      <c r="D1847" s="14" t="str">
        <f t="shared" si="27"/>
        <v>Error?</v>
      </c>
    </row>
    <row r="1848" spans="1:4">
      <c r="A1848" s="56">
        <v>1789</v>
      </c>
      <c r="B1848" s="1382">
        <f>'Short-Term Long-Term Debt 25'!D20</f>
        <v>0</v>
      </c>
      <c r="D1848" s="14" t="str">
        <f t="shared" si="27"/>
        <v>Error?</v>
      </c>
    </row>
    <row r="1849" spans="1:4">
      <c r="A1849" s="56">
        <v>1790</v>
      </c>
      <c r="B1849" s="1382">
        <f>'Short-Term Long-Term Debt 25'!D21</f>
        <v>0</v>
      </c>
      <c r="C1849" s="14" t="s">
        <v>727</v>
      </c>
      <c r="D1849" s="14" t="str">
        <f t="shared" si="27"/>
        <v>Error?</v>
      </c>
    </row>
    <row r="1850" spans="1:4">
      <c r="A1850" s="56">
        <v>1791</v>
      </c>
      <c r="B1850" s="1382">
        <f>'Short-Term Long-Term Debt 25'!D23</f>
        <v>0</v>
      </c>
      <c r="D1850" s="14" t="str">
        <f t="shared" si="27"/>
        <v>Error?</v>
      </c>
    </row>
    <row r="1851" spans="1:4">
      <c r="A1851" s="56">
        <v>1792</v>
      </c>
      <c r="B1851" s="1382">
        <f>'Short-Term Long-Term Debt 25'!E6</f>
        <v>0</v>
      </c>
      <c r="D1851" s="14" t="str">
        <f t="shared" si="27"/>
        <v>Error?</v>
      </c>
    </row>
    <row r="1852" spans="1:4">
      <c r="A1852" s="56">
        <v>1793</v>
      </c>
      <c r="B1852" s="1382">
        <f>'Short-Term Long-Term Debt 25'!E7</f>
        <v>0</v>
      </c>
      <c r="D1852" s="14" t="str">
        <f t="shared" si="27"/>
        <v>Error?</v>
      </c>
    </row>
    <row r="1853" spans="1:4">
      <c r="A1853" s="56">
        <v>1794</v>
      </c>
      <c r="B1853" s="1382">
        <f>'Short-Term Long-Term Debt 25'!E12</f>
        <v>0</v>
      </c>
      <c r="D1853" s="14" t="str">
        <f t="shared" ref="D1853:D1916" si="28">IF(ISBLANK(B1853),"OK",IF(A1853-B1853=0,"OK","Error?"))</f>
        <v>Error?</v>
      </c>
    </row>
    <row r="1854" spans="1:4">
      <c r="A1854" s="56">
        <v>1795</v>
      </c>
      <c r="B1854" s="1382">
        <f>'Short-Term Long-Term Debt 25'!E11</f>
        <v>0</v>
      </c>
      <c r="D1854" s="14" t="str">
        <f t="shared" si="28"/>
        <v>Error?</v>
      </c>
    </row>
    <row r="1855" spans="1:4">
      <c r="A1855" s="56">
        <v>1796</v>
      </c>
      <c r="B1855" s="1382">
        <f>'Short-Term Long-Term Debt 25'!E8</f>
        <v>0</v>
      </c>
      <c r="D1855" s="14" t="str">
        <f t="shared" si="28"/>
        <v>Error?</v>
      </c>
    </row>
    <row r="1856" spans="1:4">
      <c r="A1856" s="56">
        <v>1797</v>
      </c>
      <c r="B1856" s="1382">
        <f>'Short-Term Long-Term Debt 25'!E9</f>
        <v>0</v>
      </c>
      <c r="D1856" s="14" t="str">
        <f t="shared" si="28"/>
        <v>Error?</v>
      </c>
    </row>
    <row r="1857" spans="1:4">
      <c r="A1857" s="56">
        <v>1798</v>
      </c>
      <c r="B1857" s="1382">
        <f>'Short-Term Long-Term Debt 25'!E10</f>
        <v>0</v>
      </c>
      <c r="D1857" s="14" t="str">
        <f t="shared" si="28"/>
        <v>Error?</v>
      </c>
    </row>
    <row r="1858" spans="1:4">
      <c r="A1858" s="56">
        <v>1799</v>
      </c>
      <c r="B1858" s="1382">
        <f>'Short-Term Long-Term Debt 25'!E14</f>
        <v>0</v>
      </c>
      <c r="D1858" s="14" t="str">
        <f t="shared" si="28"/>
        <v>Error?</v>
      </c>
    </row>
    <row r="1859" spans="1:4">
      <c r="A1859" s="56">
        <v>1800</v>
      </c>
      <c r="B1859" s="1382">
        <f>'Short-Term Long-Term Debt 25'!E15</f>
        <v>0</v>
      </c>
      <c r="C1859" s="14" t="s">
        <v>727</v>
      </c>
      <c r="D1859" s="14" t="str">
        <f t="shared" si="28"/>
        <v>Error?</v>
      </c>
    </row>
    <row r="1860" spans="1:4">
      <c r="A1860" s="56">
        <v>1801</v>
      </c>
      <c r="B1860" s="1382">
        <f>'Short-Term Long-Term Debt 25'!E17</f>
        <v>0</v>
      </c>
      <c r="D1860" s="14" t="str">
        <f t="shared" si="28"/>
        <v>Error?</v>
      </c>
    </row>
    <row r="1861" spans="1:4">
      <c r="A1861" s="56">
        <v>1802</v>
      </c>
      <c r="B1861" s="1382">
        <f>'Short-Term Long-Term Debt 25'!E18</f>
        <v>0</v>
      </c>
      <c r="D1861" s="14" t="str">
        <f t="shared" si="28"/>
        <v>Error?</v>
      </c>
    </row>
    <row r="1862" spans="1:4">
      <c r="A1862" s="56">
        <v>1803</v>
      </c>
      <c r="B1862" s="1382">
        <f>'Short-Term Long-Term Debt 25'!E20</f>
        <v>0</v>
      </c>
      <c r="D1862" s="14" t="str">
        <f t="shared" si="28"/>
        <v>Error?</v>
      </c>
    </row>
    <row r="1863" spans="1:4">
      <c r="A1863" s="56">
        <v>1804</v>
      </c>
      <c r="B1863" s="1382">
        <f>'Short-Term Long-Term Debt 25'!E21</f>
        <v>0</v>
      </c>
      <c r="C1863" s="14" t="s">
        <v>727</v>
      </c>
      <c r="D1863" s="14" t="str">
        <f t="shared" si="28"/>
        <v>Error?</v>
      </c>
    </row>
    <row r="1864" spans="1:4">
      <c r="A1864" s="56">
        <v>1805</v>
      </c>
      <c r="B1864" s="1382">
        <f>'Short-Term Long-Term Debt 25'!E23</f>
        <v>0</v>
      </c>
      <c r="D1864" s="14" t="str">
        <f t="shared" si="28"/>
        <v>Error?</v>
      </c>
    </row>
    <row r="1865" spans="1:4">
      <c r="A1865" s="56">
        <v>1806</v>
      </c>
      <c r="B1865" s="1382">
        <f>'Short-Term Long-Term Debt 25'!F6</f>
        <v>0</v>
      </c>
      <c r="C1865" s="14" t="s">
        <v>727</v>
      </c>
      <c r="D1865" s="14" t="str">
        <f t="shared" si="28"/>
        <v>Error?</v>
      </c>
    </row>
    <row r="1866" spans="1:4">
      <c r="A1866" s="56">
        <v>1807</v>
      </c>
      <c r="B1866" s="1382">
        <f>'Short-Term Long-Term Debt 25'!F7</f>
        <v>0</v>
      </c>
      <c r="C1866" s="14" t="s">
        <v>727</v>
      </c>
      <c r="D1866" s="14" t="str">
        <f t="shared" si="28"/>
        <v>Error?</v>
      </c>
    </row>
    <row r="1867" spans="1:4">
      <c r="A1867" s="56">
        <v>1808</v>
      </c>
      <c r="B1867" s="1382">
        <f>'Short-Term Long-Term Debt 25'!F12</f>
        <v>0</v>
      </c>
      <c r="C1867" s="14" t="s">
        <v>727</v>
      </c>
      <c r="D1867" s="14" t="str">
        <f t="shared" si="28"/>
        <v>Error?</v>
      </c>
    </row>
    <row r="1868" spans="1:4">
      <c r="A1868" s="56">
        <v>1809</v>
      </c>
      <c r="B1868" s="1382">
        <f>'Short-Term Long-Term Debt 25'!F11</f>
        <v>0</v>
      </c>
      <c r="C1868" s="14" t="s">
        <v>727</v>
      </c>
      <c r="D1868" s="14" t="str">
        <f t="shared" si="28"/>
        <v>Error?</v>
      </c>
    </row>
    <row r="1869" spans="1:4">
      <c r="A1869" s="56">
        <v>1810</v>
      </c>
      <c r="B1869" s="1382">
        <f>'Short-Term Long-Term Debt 25'!F8</f>
        <v>0</v>
      </c>
      <c r="C1869" s="14" t="s">
        <v>727</v>
      </c>
      <c r="D1869" s="14" t="str">
        <f t="shared" si="28"/>
        <v>Error?</v>
      </c>
    </row>
    <row r="1870" spans="1:4">
      <c r="A1870" s="56">
        <v>1811</v>
      </c>
      <c r="B1870" s="1382">
        <f>'Short-Term Long-Term Debt 25'!F9</f>
        <v>0</v>
      </c>
      <c r="C1870" s="14" t="s">
        <v>727</v>
      </c>
      <c r="D1870" s="14" t="str">
        <f t="shared" si="28"/>
        <v>Error?</v>
      </c>
    </row>
    <row r="1871" spans="1:4">
      <c r="A1871" s="56">
        <v>1812</v>
      </c>
      <c r="B1871" s="1382">
        <f>'Short-Term Long-Term Debt 25'!F10</f>
        <v>0</v>
      </c>
      <c r="C1871" s="14" t="s">
        <v>727</v>
      </c>
      <c r="D1871" s="14" t="str">
        <f t="shared" si="28"/>
        <v>Error?</v>
      </c>
    </row>
    <row r="1872" spans="1:4">
      <c r="A1872" s="56">
        <v>1813</v>
      </c>
      <c r="B1872" s="1382">
        <f>'Short-Term Long-Term Debt 25'!F14</f>
        <v>0</v>
      </c>
      <c r="C1872" s="14" t="s">
        <v>727</v>
      </c>
      <c r="D1872" s="14" t="str">
        <f t="shared" si="28"/>
        <v>Error?</v>
      </c>
    </row>
    <row r="1873" spans="1:4">
      <c r="A1873" s="56">
        <v>1814</v>
      </c>
      <c r="B1873" s="1382">
        <f>'Short-Term Long-Term Debt 25'!F15</f>
        <v>0</v>
      </c>
      <c r="C1873" s="14" t="s">
        <v>727</v>
      </c>
      <c r="D1873" s="14" t="str">
        <f t="shared" si="28"/>
        <v>Error?</v>
      </c>
    </row>
    <row r="1874" spans="1:4">
      <c r="A1874" s="56">
        <v>1815</v>
      </c>
      <c r="B1874" s="1382">
        <f>'Short-Term Long-Term Debt 25'!F17</f>
        <v>0</v>
      </c>
      <c r="C1874" s="14" t="s">
        <v>727</v>
      </c>
      <c r="D1874" s="14" t="str">
        <f t="shared" si="28"/>
        <v>Error?</v>
      </c>
    </row>
    <row r="1875" spans="1:4">
      <c r="A1875" s="56">
        <v>1816</v>
      </c>
      <c r="B1875" s="1382">
        <f>'Short-Term Long-Term Debt 25'!F18</f>
        <v>0</v>
      </c>
      <c r="C1875" s="14" t="s">
        <v>727</v>
      </c>
      <c r="D1875" s="14" t="str">
        <f t="shared" si="28"/>
        <v>Error?</v>
      </c>
    </row>
    <row r="1876" spans="1:4">
      <c r="A1876" s="56">
        <v>1817</v>
      </c>
      <c r="B1876" s="1382">
        <f>'Short-Term Long-Term Debt 25'!F20</f>
        <v>0</v>
      </c>
      <c r="C1876" s="14" t="s">
        <v>727</v>
      </c>
      <c r="D1876" s="14" t="str">
        <f t="shared" si="28"/>
        <v>Error?</v>
      </c>
    </row>
    <row r="1877" spans="1:4">
      <c r="A1877" s="56">
        <v>1818</v>
      </c>
      <c r="B1877" s="1382">
        <f>'Short-Term Long-Term Debt 25'!F21</f>
        <v>0</v>
      </c>
      <c r="C1877" s="14" t="s">
        <v>727</v>
      </c>
      <c r="D1877" s="14" t="str">
        <f t="shared" si="28"/>
        <v>Error?</v>
      </c>
    </row>
    <row r="1878" spans="1:4">
      <c r="A1878" s="56">
        <v>1819</v>
      </c>
      <c r="B1878" s="1382">
        <f>'Short-Term Long-Term Debt 25'!F23</f>
        <v>0</v>
      </c>
      <c r="C1878" s="14" t="s">
        <v>727</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82">
        <f>'Short-Term Long-Term Debt 25'!E49</f>
        <v>0</v>
      </c>
      <c r="C1937" s="14" t="s">
        <v>727</v>
      </c>
      <c r="D1937" s="14" t="str">
        <f t="shared" si="29"/>
        <v>Error?</v>
      </c>
    </row>
    <row r="1938" spans="1:5">
      <c r="A1938" s="56">
        <v>1879</v>
      </c>
      <c r="B1938" s="1382">
        <f>'Short-Term Long-Term Debt 25'!F49</f>
        <v>0</v>
      </c>
      <c r="C1938" s="14" t="s">
        <v>727</v>
      </c>
      <c r="D1938" s="14" t="str">
        <f t="shared" si="29"/>
        <v>Error?</v>
      </c>
    </row>
    <row r="1939" spans="1:5">
      <c r="A1939" s="88">
        <v>1880</v>
      </c>
      <c r="C1939" s="14" t="s">
        <v>727</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82">
        <f>'Rest Tax Levies-Tort Im 26'!G3</f>
        <v>0</v>
      </c>
      <c r="D1946" s="14" t="str">
        <f t="shared" si="29"/>
        <v>Error?</v>
      </c>
    </row>
    <row r="1947" spans="1:5">
      <c r="A1947" s="88">
        <v>1888</v>
      </c>
      <c r="D1947" s="14" t="str">
        <f t="shared" si="29"/>
        <v>OK</v>
      </c>
    </row>
    <row r="1948" spans="1:5">
      <c r="A1948" s="56">
        <v>1889</v>
      </c>
      <c r="B1948" s="1382">
        <f>'Rest Tax Levies-Tort Im 26'!G6</f>
        <v>0</v>
      </c>
      <c r="D1948" s="14" t="str">
        <f t="shared" si="29"/>
        <v>Error?</v>
      </c>
    </row>
    <row r="1949" spans="1:5">
      <c r="A1949" s="56">
        <v>1890</v>
      </c>
      <c r="B1949" s="1382">
        <f>'Rest Tax Levies-Tort Im 26'!G10</f>
        <v>0</v>
      </c>
      <c r="D1949" s="14" t="str">
        <f t="shared" si="29"/>
        <v>Error?</v>
      </c>
    </row>
    <row r="1950" spans="1:5">
      <c r="A1950" s="88">
        <v>1891</v>
      </c>
      <c r="D1950" s="14" t="str">
        <f t="shared" si="29"/>
        <v>OK</v>
      </c>
      <c r="E1950" s="14" t="s">
        <v>158</v>
      </c>
    </row>
    <row r="1951" spans="1:5">
      <c r="A1951" s="56">
        <v>1892</v>
      </c>
      <c r="B1951" s="1382">
        <f>'Rest Tax Levies-Tort Im 26'!G12</f>
        <v>0</v>
      </c>
      <c r="C1951" s="14" t="s">
        <v>727</v>
      </c>
      <c r="D1951" s="14" t="str">
        <f t="shared" si="29"/>
        <v>Error?</v>
      </c>
    </row>
    <row r="1952" spans="1:5">
      <c r="A1952" s="88">
        <v>1893</v>
      </c>
      <c r="C1952" s="14" t="s">
        <v>727</v>
      </c>
      <c r="D1952" s="14" t="str">
        <f t="shared" si="29"/>
        <v>OK</v>
      </c>
      <c r="E1952" s="14" t="s">
        <v>158</v>
      </c>
    </row>
    <row r="1953" spans="1:4">
      <c r="A1953" s="56">
        <v>1894</v>
      </c>
      <c r="B1953" s="1382">
        <f>'Rest Tax Levies-Tort Im 26'!G16</f>
        <v>0</v>
      </c>
      <c r="D1953" s="14" t="str">
        <f t="shared" si="29"/>
        <v>Error?</v>
      </c>
    </row>
    <row r="1954" spans="1:4">
      <c r="A1954" s="88">
        <v>1895</v>
      </c>
      <c r="D1954" s="14" t="str">
        <f t="shared" si="29"/>
        <v>OK</v>
      </c>
    </row>
    <row r="1955" spans="1:4">
      <c r="A1955" s="56">
        <v>1896</v>
      </c>
      <c r="B1955" s="1382">
        <f>'Rest Tax Levies-Tort Im 26'!G23</f>
        <v>0</v>
      </c>
      <c r="C1955" s="14" t="s">
        <v>727</v>
      </c>
      <c r="D1955" s="14" t="str">
        <f t="shared" si="29"/>
        <v>Error?</v>
      </c>
    </row>
    <row r="1956" spans="1:4">
      <c r="A1956" s="56">
        <v>1897</v>
      </c>
      <c r="B1956" s="1382">
        <f>'Rest Tax Levies-Tort Im 26'!G24</f>
        <v>0</v>
      </c>
      <c r="C1956" s="14" t="s">
        <v>727</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82">
        <f>'Rest Tax Levies-Tort Im 26'!H3</f>
        <v>0</v>
      </c>
      <c r="D1969" s="14" t="str">
        <f t="shared" si="29"/>
        <v>Error?</v>
      </c>
    </row>
    <row r="1970" spans="1:5">
      <c r="A1970" s="56">
        <v>1911</v>
      </c>
      <c r="B1970" s="1382">
        <f>'Rest Tax Levies-Tort Im 26'!H5</f>
        <v>0</v>
      </c>
      <c r="D1970" s="14" t="str">
        <f t="shared" si="29"/>
        <v>Error?</v>
      </c>
    </row>
    <row r="1971" spans="1:5">
      <c r="A1971" s="56">
        <v>1912</v>
      </c>
      <c r="B1971" s="1382">
        <f>'Rest Tax Levies-Tort Im 26'!H6</f>
        <v>0</v>
      </c>
      <c r="D1971" s="14" t="str">
        <f t="shared" si="29"/>
        <v>Error?</v>
      </c>
    </row>
    <row r="1972" spans="1:5">
      <c r="A1972" s="56">
        <v>1913</v>
      </c>
      <c r="B1972" s="1382">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82">
        <f>'Rest Tax Levies-Tort Im 26'!H12</f>
        <v>0</v>
      </c>
      <c r="C1975" s="14" t="s">
        <v>727</v>
      </c>
      <c r="D1975" s="14" t="str">
        <f t="shared" si="29"/>
        <v>Error?</v>
      </c>
    </row>
    <row r="1976" spans="1:5">
      <c r="A1976" s="88">
        <v>1917</v>
      </c>
      <c r="C1976" s="14" t="s">
        <v>727</v>
      </c>
      <c r="D1976" s="14" t="str">
        <f t="shared" si="29"/>
        <v>OK</v>
      </c>
      <c r="E1976" s="14" t="s">
        <v>158</v>
      </c>
    </row>
    <row r="1977" spans="1:5">
      <c r="A1977" s="56">
        <v>1918</v>
      </c>
      <c r="B1977" s="1382">
        <f>'Rest Tax Levies-Tort Im 26'!H15</f>
        <v>0</v>
      </c>
      <c r="D1977" s="14" t="str">
        <f t="shared" si="29"/>
        <v>Error?</v>
      </c>
    </row>
    <row r="1978" spans="1:5">
      <c r="A1978" s="56">
        <v>1919</v>
      </c>
      <c r="B1978" s="1382">
        <f>'Rest Tax Levies-Tort Im 26'!H22</f>
        <v>0</v>
      </c>
      <c r="D1978" s="14" t="str">
        <f t="shared" si="29"/>
        <v>Error?</v>
      </c>
    </row>
    <row r="1979" spans="1:5">
      <c r="A1979" s="88">
        <v>1920</v>
      </c>
      <c r="D1979" s="14" t="str">
        <f t="shared" si="29"/>
        <v>OK</v>
      </c>
      <c r="E1979" s="14" t="s">
        <v>158</v>
      </c>
    </row>
    <row r="1980" spans="1:5">
      <c r="A1980" s="56">
        <v>1921</v>
      </c>
      <c r="B1980" s="1382">
        <f>'Rest Tax Levies-Tort Im 26'!H23</f>
        <v>0</v>
      </c>
      <c r="C1980" s="14" t="s">
        <v>727</v>
      </c>
      <c r="D1980" s="14" t="str">
        <f t="shared" si="29"/>
        <v>Error?</v>
      </c>
    </row>
    <row r="1981" spans="1:5">
      <c r="A1981" s="56">
        <v>1922</v>
      </c>
      <c r="B1981" s="1382">
        <f>'Rest Tax Levies-Tort Im 26'!H24</f>
        <v>0</v>
      </c>
      <c r="C1981" s="14" t="s">
        <v>727</v>
      </c>
      <c r="D1981" s="14" t="str">
        <f t="shared" ref="D1981:D2044" si="30">IF(ISBLANK(B1981),"OK",IF(A1981-B1981=0,"OK","Error?"))</f>
        <v>Error?</v>
      </c>
    </row>
    <row r="1982" spans="1:5">
      <c r="A1982" s="56">
        <v>1923</v>
      </c>
      <c r="B1982" s="1382">
        <f>'Rest Tax Levies-Tort Im 26'!I3</f>
        <v>0</v>
      </c>
      <c r="D1982" s="14" t="str">
        <f t="shared" si="30"/>
        <v>Error?</v>
      </c>
    </row>
    <row r="1983" spans="1:5">
      <c r="A1983" s="56">
        <v>1924</v>
      </c>
      <c r="B1983" s="1382">
        <f>'Rest Tax Levies-Tort Im 26'!I5</f>
        <v>0</v>
      </c>
      <c r="D1983" s="14" t="str">
        <f t="shared" si="30"/>
        <v>Error?</v>
      </c>
    </row>
    <row r="1984" spans="1:5">
      <c r="A1984" s="56">
        <v>1925</v>
      </c>
      <c r="B1984" s="1382">
        <f>'Rest Tax Levies-Tort Im 26'!I6</f>
        <v>0</v>
      </c>
      <c r="D1984" s="14" t="str">
        <f t="shared" si="30"/>
        <v>Error?</v>
      </c>
    </row>
    <row r="1985" spans="1:5">
      <c r="A1985" s="56">
        <v>1926</v>
      </c>
      <c r="B1985" s="1382">
        <f>'Rest Tax Levies-Tort Im 26'!I11</f>
        <v>0</v>
      </c>
      <c r="D1985" s="14" t="str">
        <f t="shared" si="30"/>
        <v>Error?</v>
      </c>
    </row>
    <row r="1986" spans="1:5">
      <c r="A1986" s="56">
        <v>1927</v>
      </c>
      <c r="B1986" s="1382">
        <f>'Rest Tax Levies-Tort Im 26'!I10</f>
        <v>0</v>
      </c>
      <c r="D1986" s="14" t="str">
        <f t="shared" si="30"/>
        <v>Error?</v>
      </c>
    </row>
    <row r="1987" spans="1:5">
      <c r="A1987" s="88">
        <v>1928</v>
      </c>
      <c r="D1987" s="14" t="str">
        <f t="shared" si="30"/>
        <v>OK</v>
      </c>
      <c r="E1987" s="14" t="s">
        <v>158</v>
      </c>
    </row>
    <row r="1988" spans="1:5">
      <c r="A1988" s="56">
        <v>1929</v>
      </c>
      <c r="B1988" s="1382">
        <f>'Rest Tax Levies-Tort Im 26'!I12</f>
        <v>0</v>
      </c>
      <c r="C1988" s="14" t="s">
        <v>727</v>
      </c>
      <c r="D1988" s="14" t="str">
        <f t="shared" si="30"/>
        <v>Error?</v>
      </c>
    </row>
    <row r="1989" spans="1:5">
      <c r="A1989" s="88">
        <v>1930</v>
      </c>
      <c r="C1989" s="14" t="s">
        <v>727</v>
      </c>
      <c r="D1989" s="14" t="str">
        <f t="shared" si="30"/>
        <v>OK</v>
      </c>
      <c r="E1989" s="14" t="s">
        <v>158</v>
      </c>
    </row>
    <row r="1990" spans="1:5">
      <c r="A1990" s="56">
        <v>1931</v>
      </c>
      <c r="B1990" s="1382">
        <f>'Rest Tax Levies-Tort Im 26'!I15</f>
        <v>0</v>
      </c>
      <c r="D1990" s="14" t="str">
        <f t="shared" si="30"/>
        <v>Error?</v>
      </c>
    </row>
    <row r="1991" spans="1:5">
      <c r="A1991" s="56">
        <v>1932</v>
      </c>
      <c r="B1991" s="1382">
        <f>'Rest Tax Levies-Tort Im 26'!I22</f>
        <v>0</v>
      </c>
      <c r="D1991" s="14" t="str">
        <f t="shared" si="30"/>
        <v>Error?</v>
      </c>
    </row>
    <row r="1992" spans="1:5">
      <c r="A1992" s="88">
        <v>1933</v>
      </c>
      <c r="D1992" s="14" t="str">
        <f t="shared" si="30"/>
        <v>OK</v>
      </c>
      <c r="E1992" s="14" t="s">
        <v>158</v>
      </c>
    </row>
    <row r="1993" spans="1:5">
      <c r="A1993" s="56">
        <v>1934</v>
      </c>
      <c r="B1993" s="1382">
        <f>'Rest Tax Levies-Tort Im 26'!I23</f>
        <v>0</v>
      </c>
      <c r="C1993" s="14" t="s">
        <v>727</v>
      </c>
      <c r="D1993" s="14" t="str">
        <f t="shared" si="30"/>
        <v>Error?</v>
      </c>
    </row>
    <row r="1994" spans="1:5">
      <c r="A1994" s="56">
        <v>1935</v>
      </c>
      <c r="B1994" s="1382">
        <f>'Rest Tax Levies-Tort Im 26'!I24</f>
        <v>0</v>
      </c>
      <c r="C1994" s="14" t="s">
        <v>727</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82">
        <f>'Cap Outlay Deprec 27'!C7</f>
        <v>0</v>
      </c>
      <c r="D2006" s="14" t="str">
        <f t="shared" si="30"/>
        <v>Error?</v>
      </c>
    </row>
    <row r="2007" spans="1:4">
      <c r="A2007" s="56">
        <v>1948</v>
      </c>
      <c r="B2007" s="1382">
        <f>'Cap Outlay Deprec 27'!C10</f>
        <v>552998</v>
      </c>
      <c r="D2007" s="14" t="str">
        <f t="shared" si="30"/>
        <v>Error?</v>
      </c>
    </row>
    <row r="2008" spans="1:4">
      <c r="A2008" s="56">
        <v>1949</v>
      </c>
      <c r="B2008" s="1382">
        <f>'Cap Outlay Deprec 27'!C12</f>
        <v>74255</v>
      </c>
      <c r="D2008" s="14" t="str">
        <f t="shared" si="30"/>
        <v>Error?</v>
      </c>
    </row>
    <row r="2009" spans="1:4">
      <c r="A2009" s="56">
        <v>1950</v>
      </c>
      <c r="B2009" s="1382">
        <f>'Cap Outlay Deprec 27'!C14</f>
        <v>688837</v>
      </c>
      <c r="D2009" s="14" t="str">
        <f t="shared" si="30"/>
        <v>Error?</v>
      </c>
    </row>
    <row r="2010" spans="1:4">
      <c r="A2010" s="56">
        <v>1951</v>
      </c>
      <c r="B2010" s="1382">
        <f>'Cap Outlay Deprec 27'!C15</f>
        <v>0</v>
      </c>
      <c r="D2010" s="14" t="str">
        <f t="shared" si="30"/>
        <v>Error?</v>
      </c>
    </row>
    <row r="2011" spans="1:4">
      <c r="A2011" s="56">
        <v>1952</v>
      </c>
      <c r="B2011" s="1382">
        <f>'Cap Outlay Deprec 27'!C18</f>
        <v>1316090</v>
      </c>
      <c r="C2011" s="14" t="s">
        <v>727</v>
      </c>
      <c r="D2011" s="14" t="str">
        <f t="shared" si="30"/>
        <v>Error?</v>
      </c>
    </row>
    <row r="2012" spans="1:4">
      <c r="A2012" s="56">
        <v>1953</v>
      </c>
      <c r="B2012" s="1382">
        <f>'Cap Outlay Deprec 27'!D7</f>
        <v>0</v>
      </c>
      <c r="D2012" s="14" t="str">
        <f t="shared" si="30"/>
        <v>Error?</v>
      </c>
    </row>
    <row r="2013" spans="1:4">
      <c r="A2013" s="56">
        <v>1954</v>
      </c>
      <c r="B2013" s="1382">
        <f>'Cap Outlay Deprec 27'!D10</f>
        <v>0</v>
      </c>
      <c r="D2013" s="14" t="str">
        <f t="shared" si="30"/>
        <v>Error?</v>
      </c>
    </row>
    <row r="2014" spans="1:4">
      <c r="A2014" s="56">
        <v>1955</v>
      </c>
      <c r="B2014" s="1382">
        <f>'Cap Outlay Deprec 27'!D12</f>
        <v>0</v>
      </c>
      <c r="D2014" s="14" t="str">
        <f t="shared" si="30"/>
        <v>Error?</v>
      </c>
    </row>
    <row r="2015" spans="1:4">
      <c r="A2015" s="56">
        <v>1956</v>
      </c>
      <c r="B2015" s="1382">
        <f>'Cap Outlay Deprec 27'!D14</f>
        <v>5995</v>
      </c>
      <c r="D2015" s="14" t="str">
        <f t="shared" si="30"/>
        <v>Error?</v>
      </c>
    </row>
    <row r="2016" spans="1:4">
      <c r="A2016" s="56">
        <v>1957</v>
      </c>
      <c r="B2016" s="1382">
        <f>'Cap Outlay Deprec 27'!D15</f>
        <v>0</v>
      </c>
      <c r="D2016" s="14" t="str">
        <f t="shared" si="30"/>
        <v>Error?</v>
      </c>
    </row>
    <row r="2017" spans="1:4">
      <c r="A2017" s="56">
        <v>1958</v>
      </c>
      <c r="B2017" s="1382">
        <f>'Cap Outlay Deprec 27'!D18</f>
        <v>5995</v>
      </c>
      <c r="C2017" s="14" t="s">
        <v>727</v>
      </c>
      <c r="D2017" s="14" t="str">
        <f t="shared" si="30"/>
        <v>Error?</v>
      </c>
    </row>
    <row r="2018" spans="1:4">
      <c r="A2018" s="56">
        <v>1959</v>
      </c>
      <c r="B2018" s="1382">
        <f>'Cap Outlay Deprec 27'!E7</f>
        <v>0</v>
      </c>
      <c r="D2018" s="14" t="str">
        <f t="shared" si="30"/>
        <v>Error?</v>
      </c>
    </row>
    <row r="2019" spans="1:4">
      <c r="A2019" s="56">
        <v>1960</v>
      </c>
      <c r="B2019" s="1382">
        <f>'Cap Outlay Deprec 27'!E10</f>
        <v>0</v>
      </c>
      <c r="D2019" s="14" t="str">
        <f t="shared" si="30"/>
        <v>Error?</v>
      </c>
    </row>
    <row r="2020" spans="1:4">
      <c r="A2020" s="56">
        <v>1961</v>
      </c>
      <c r="B2020" s="1382">
        <f>'Cap Outlay Deprec 27'!E12</f>
        <v>0</v>
      </c>
      <c r="D2020" s="14" t="str">
        <f t="shared" si="30"/>
        <v>Error?</v>
      </c>
    </row>
    <row r="2021" spans="1:4">
      <c r="A2021" s="56">
        <v>1962</v>
      </c>
      <c r="B2021" s="1382">
        <f>'Cap Outlay Deprec 27'!E14</f>
        <v>0</v>
      </c>
      <c r="D2021" s="14" t="str">
        <f t="shared" si="30"/>
        <v>Error?</v>
      </c>
    </row>
    <row r="2022" spans="1:4">
      <c r="A2022" s="56">
        <v>1963</v>
      </c>
      <c r="B2022" s="1382">
        <f>'Cap Outlay Deprec 27'!E15</f>
        <v>0</v>
      </c>
      <c r="D2022" s="14" t="str">
        <f t="shared" si="30"/>
        <v>Error?</v>
      </c>
    </row>
    <row r="2023" spans="1:4">
      <c r="A2023" s="56">
        <v>1964</v>
      </c>
      <c r="B2023" s="1382">
        <f>'Cap Outlay Deprec 27'!E18</f>
        <v>0</v>
      </c>
      <c r="C2023" s="14" t="s">
        <v>727</v>
      </c>
      <c r="D2023" s="14" t="str">
        <f t="shared" si="30"/>
        <v>Error?</v>
      </c>
    </row>
    <row r="2024" spans="1:4">
      <c r="A2024" s="56">
        <v>1965</v>
      </c>
      <c r="B2024" s="1382">
        <f>'Cap Outlay Deprec 27'!F7</f>
        <v>0</v>
      </c>
      <c r="C2024" s="14" t="s">
        <v>727</v>
      </c>
      <c r="D2024" s="14" t="str">
        <f t="shared" si="30"/>
        <v>Error?</v>
      </c>
    </row>
    <row r="2025" spans="1:4">
      <c r="A2025" s="56">
        <v>1966</v>
      </c>
      <c r="B2025" s="1382">
        <f>'Cap Outlay Deprec 27'!F10</f>
        <v>552998</v>
      </c>
      <c r="C2025" s="14" t="s">
        <v>727</v>
      </c>
      <c r="D2025" s="14" t="str">
        <f t="shared" si="30"/>
        <v>Error?</v>
      </c>
    </row>
    <row r="2026" spans="1:4">
      <c r="A2026" s="56">
        <v>1967</v>
      </c>
      <c r="B2026" s="1382">
        <f>'Cap Outlay Deprec 27'!F12</f>
        <v>74255</v>
      </c>
      <c r="C2026" s="14" t="s">
        <v>727</v>
      </c>
      <c r="D2026" s="14" t="str">
        <f t="shared" si="30"/>
        <v>Error?</v>
      </c>
    </row>
    <row r="2027" spans="1:4">
      <c r="A2027" s="56">
        <v>1968</v>
      </c>
      <c r="B2027" s="1382">
        <f>'Cap Outlay Deprec 27'!F14</f>
        <v>694832</v>
      </c>
      <c r="C2027" s="14" t="s">
        <v>727</v>
      </c>
      <c r="D2027" s="14" t="str">
        <f t="shared" si="30"/>
        <v>Error?</v>
      </c>
    </row>
    <row r="2028" spans="1:4">
      <c r="A2028" s="56">
        <v>1969</v>
      </c>
      <c r="B2028" s="1382">
        <f>'Cap Outlay Deprec 27'!F15</f>
        <v>0</v>
      </c>
      <c r="C2028" s="14" t="s">
        <v>727</v>
      </c>
      <c r="D2028" s="14" t="str">
        <f t="shared" si="30"/>
        <v>Error?</v>
      </c>
    </row>
    <row r="2029" spans="1:4">
      <c r="A2029" s="56">
        <v>1970</v>
      </c>
      <c r="B2029" s="1382">
        <f>'Cap Outlay Deprec 27'!F18</f>
        <v>1322085</v>
      </c>
      <c r="C2029" s="14" t="s">
        <v>727</v>
      </c>
      <c r="D2029" s="14" t="str">
        <f t="shared" si="30"/>
        <v>Error?</v>
      </c>
    </row>
    <row r="2030" spans="1:4">
      <c r="A2030" s="88">
        <v>1971</v>
      </c>
      <c r="D2030" s="14" t="str">
        <f t="shared" si="30"/>
        <v>OK</v>
      </c>
    </row>
    <row r="2031" spans="1:4">
      <c r="A2031" s="56">
        <v>1972</v>
      </c>
      <c r="B2031" s="1382">
        <f>'Cap Outlay Deprec 27'!H10</f>
        <v>420922</v>
      </c>
      <c r="D2031" s="14" t="str">
        <f t="shared" si="30"/>
        <v>Error?</v>
      </c>
    </row>
    <row r="2032" spans="1:4">
      <c r="A2032" s="56">
        <v>1973</v>
      </c>
      <c r="B2032" s="1382">
        <f>'Cap Outlay Deprec 27'!H12</f>
        <v>52733</v>
      </c>
      <c r="D2032" s="14" t="str">
        <f t="shared" si="30"/>
        <v>Error?</v>
      </c>
    </row>
    <row r="2033" spans="1:4">
      <c r="A2033" s="56">
        <v>1974</v>
      </c>
      <c r="B2033" s="1382">
        <f>'Cap Outlay Deprec 27'!H14</f>
        <v>605939</v>
      </c>
      <c r="D2033" s="14" t="str">
        <f t="shared" si="30"/>
        <v>Error?</v>
      </c>
    </row>
    <row r="2034" spans="1:4">
      <c r="A2034" s="56">
        <v>1975</v>
      </c>
      <c r="B2034" s="1382">
        <f>'Cap Outlay Deprec 27'!H15</f>
        <v>0</v>
      </c>
      <c r="D2034" s="14" t="str">
        <f t="shared" si="30"/>
        <v>Error?</v>
      </c>
    </row>
    <row r="2035" spans="1:4">
      <c r="A2035" s="56">
        <v>1976</v>
      </c>
      <c r="B2035" s="1382">
        <f>'Cap Outlay Deprec 27'!H18</f>
        <v>1079594</v>
      </c>
      <c r="C2035" s="14" t="s">
        <v>727</v>
      </c>
      <c r="D2035" s="14" t="str">
        <f t="shared" si="30"/>
        <v>Error?</v>
      </c>
    </row>
    <row r="2036" spans="1:4">
      <c r="A2036" s="88">
        <v>1977</v>
      </c>
      <c r="D2036" s="14" t="str">
        <f t="shared" si="30"/>
        <v>OK</v>
      </c>
    </row>
    <row r="2037" spans="1:4">
      <c r="A2037" s="56">
        <v>1978</v>
      </c>
      <c r="B2037" s="1382">
        <f>'Cap Outlay Deprec 27'!I10</f>
        <v>1228</v>
      </c>
      <c r="D2037" s="14" t="str">
        <f t="shared" si="30"/>
        <v>Error?</v>
      </c>
    </row>
    <row r="2038" spans="1:4">
      <c r="A2038" s="56">
        <v>1979</v>
      </c>
      <c r="B2038" s="1382">
        <f>'Cap Outlay Deprec 27'!I12</f>
        <v>3426</v>
      </c>
      <c r="D2038" s="14" t="str">
        <f t="shared" si="30"/>
        <v>Error?</v>
      </c>
    </row>
    <row r="2039" spans="1:4">
      <c r="A2039" s="56">
        <v>1980</v>
      </c>
      <c r="B2039" s="1382">
        <f>'Cap Outlay Deprec 27'!I14</f>
        <v>66554</v>
      </c>
      <c r="D2039" s="14" t="str">
        <f t="shared" si="30"/>
        <v>Error?</v>
      </c>
    </row>
    <row r="2040" spans="1:4">
      <c r="A2040" s="56">
        <v>1981</v>
      </c>
      <c r="B2040" s="1382">
        <f>'Cap Outlay Deprec 27'!I15</f>
        <v>0</v>
      </c>
      <c r="D2040" s="14" t="str">
        <f t="shared" si="30"/>
        <v>Error?</v>
      </c>
    </row>
    <row r="2041" spans="1:4">
      <c r="A2041" s="56">
        <v>1982</v>
      </c>
      <c r="B2041" s="1382">
        <f>'Cap Outlay Deprec 27'!I18</f>
        <v>71208</v>
      </c>
      <c r="C2041" s="14" t="s">
        <v>727</v>
      </c>
      <c r="D2041" s="14" t="str">
        <f t="shared" si="30"/>
        <v>Error?</v>
      </c>
    </row>
    <row r="2042" spans="1:4">
      <c r="A2042" s="88">
        <v>1983</v>
      </c>
      <c r="D2042" s="14" t="str">
        <f t="shared" si="30"/>
        <v>OK</v>
      </c>
    </row>
    <row r="2043" spans="1:4">
      <c r="A2043" s="56">
        <v>1984</v>
      </c>
      <c r="B2043" s="1382">
        <f>'Cap Outlay Deprec 27'!J10</f>
        <v>17222</v>
      </c>
      <c r="D2043" s="14" t="str">
        <f t="shared" si="30"/>
        <v>Error?</v>
      </c>
    </row>
    <row r="2044" spans="1:4">
      <c r="A2044" s="56">
        <v>1985</v>
      </c>
      <c r="B2044" s="1382">
        <f>'Cap Outlay Deprec 27'!J12</f>
        <v>825</v>
      </c>
      <c r="D2044" s="14" t="str">
        <f t="shared" si="30"/>
        <v>Error?</v>
      </c>
    </row>
    <row r="2045" spans="1:4">
      <c r="A2045" s="56">
        <v>1986</v>
      </c>
      <c r="B2045" s="1382">
        <f>'Cap Outlay Deprec 27'!J14</f>
        <v>28307</v>
      </c>
      <c r="D2045" s="14" t="str">
        <f t="shared" ref="D2045:D2108" si="31">IF(ISBLANK(B2045),"OK",IF(A2045-B2045=0,"OK","Error?"))</f>
        <v>Error?</v>
      </c>
    </row>
    <row r="2046" spans="1:4">
      <c r="A2046" s="56">
        <v>1987</v>
      </c>
      <c r="B2046" s="1382">
        <f>'Cap Outlay Deprec 27'!J15</f>
        <v>0</v>
      </c>
      <c r="D2046" s="14" t="str">
        <f t="shared" si="31"/>
        <v>Error?</v>
      </c>
    </row>
    <row r="2047" spans="1:4">
      <c r="A2047" s="56">
        <v>1988</v>
      </c>
      <c r="B2047" s="1382">
        <f>'Cap Outlay Deprec 27'!J18</f>
        <v>46354</v>
      </c>
      <c r="C2047" s="14" t="s">
        <v>727</v>
      </c>
      <c r="D2047" s="14" t="str">
        <f t="shared" si="31"/>
        <v>Error?</v>
      </c>
    </row>
    <row r="2048" spans="1:4">
      <c r="A2048" s="88">
        <v>1989</v>
      </c>
      <c r="D2048" s="14" t="str">
        <f t="shared" si="31"/>
        <v>OK</v>
      </c>
    </row>
    <row r="2049" spans="1:4">
      <c r="A2049" s="56">
        <v>1990</v>
      </c>
      <c r="B2049" s="1382">
        <f>'Cap Outlay Deprec 27'!K10</f>
        <v>404928</v>
      </c>
      <c r="C2049" s="14" t="s">
        <v>727</v>
      </c>
      <c r="D2049" s="14" t="str">
        <f t="shared" si="31"/>
        <v>Error?</v>
      </c>
    </row>
    <row r="2050" spans="1:4">
      <c r="A2050" s="56">
        <v>1991</v>
      </c>
      <c r="B2050" s="1382">
        <f>'Cap Outlay Deprec 27'!K12</f>
        <v>55334</v>
      </c>
      <c r="C2050" s="14" t="s">
        <v>727</v>
      </c>
      <c r="D2050" s="14" t="str">
        <f t="shared" si="31"/>
        <v>Error?</v>
      </c>
    </row>
    <row r="2051" spans="1:4">
      <c r="A2051" s="56">
        <v>1992</v>
      </c>
      <c r="B2051" s="1382">
        <f>'Cap Outlay Deprec 27'!K14</f>
        <v>644186</v>
      </c>
      <c r="C2051" s="14" t="s">
        <v>727</v>
      </c>
      <c r="D2051" s="14" t="str">
        <f t="shared" si="31"/>
        <v>Error?</v>
      </c>
    </row>
    <row r="2052" spans="1:4">
      <c r="A2052" s="56">
        <v>1993</v>
      </c>
      <c r="B2052" s="1382">
        <f>'Cap Outlay Deprec 27'!K15</f>
        <v>0</v>
      </c>
      <c r="C2052" s="14" t="s">
        <v>727</v>
      </c>
      <c r="D2052" s="14" t="str">
        <f t="shared" si="31"/>
        <v>Error?</v>
      </c>
    </row>
    <row r="2053" spans="1:4">
      <c r="A2053" s="56">
        <v>1994</v>
      </c>
      <c r="B2053" s="1382">
        <f>'Cap Outlay Deprec 27'!K18</f>
        <v>1104448</v>
      </c>
      <c r="C2053" s="14" t="s">
        <v>727</v>
      </c>
      <c r="D2053" s="14" t="str">
        <f t="shared" si="31"/>
        <v>Error?</v>
      </c>
    </row>
    <row r="2054" spans="1:4">
      <c r="A2054" s="56">
        <v>1995</v>
      </c>
      <c r="B2054" s="1382">
        <f>'Cap Outlay Deprec 27'!L7</f>
        <v>0</v>
      </c>
      <c r="C2054" s="14" t="s">
        <v>727</v>
      </c>
      <c r="D2054" s="14" t="str">
        <f t="shared" si="31"/>
        <v>Error?</v>
      </c>
    </row>
    <row r="2055" spans="1:4">
      <c r="A2055" s="56">
        <v>1996</v>
      </c>
      <c r="B2055" s="1382">
        <f>'Cap Outlay Deprec 27'!L10</f>
        <v>148070</v>
      </c>
      <c r="C2055" s="14" t="s">
        <v>727</v>
      </c>
      <c r="D2055" s="14" t="str">
        <f t="shared" si="31"/>
        <v>Error?</v>
      </c>
    </row>
    <row r="2056" spans="1:4">
      <c r="A2056" s="56">
        <v>1997</v>
      </c>
      <c r="B2056" s="1382">
        <f>'Cap Outlay Deprec 27'!L12</f>
        <v>18921</v>
      </c>
      <c r="C2056" s="14" t="s">
        <v>727</v>
      </c>
      <c r="D2056" s="14" t="str">
        <f t="shared" si="31"/>
        <v>Error?</v>
      </c>
    </row>
    <row r="2057" spans="1:4">
      <c r="A2057" s="56">
        <v>1998</v>
      </c>
      <c r="B2057" s="1382">
        <f>'Cap Outlay Deprec 27'!L14</f>
        <v>50646</v>
      </c>
      <c r="C2057" s="14" t="s">
        <v>727</v>
      </c>
      <c r="D2057" s="14" t="str">
        <f t="shared" si="31"/>
        <v>Error?</v>
      </c>
    </row>
    <row r="2058" spans="1:4">
      <c r="A2058" s="56">
        <v>1999</v>
      </c>
      <c r="B2058" s="1382">
        <f>'Cap Outlay Deprec 27'!L15</f>
        <v>0</v>
      </c>
      <c r="C2058" s="14" t="s">
        <v>727</v>
      </c>
      <c r="D2058" s="14" t="str">
        <f t="shared" si="31"/>
        <v>Error?</v>
      </c>
    </row>
    <row r="2059" spans="1:4">
      <c r="A2059" s="56">
        <v>2000</v>
      </c>
      <c r="B2059" s="1382">
        <f>'Cap Outlay Deprec 27'!L18</f>
        <v>217637</v>
      </c>
      <c r="C2059" s="14" t="s">
        <v>727</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727</v>
      </c>
      <c r="D2075" s="14" t="str">
        <f t="shared" si="31"/>
        <v>OK</v>
      </c>
    </row>
    <row r="2076" spans="1:4">
      <c r="A2076" s="88">
        <v>2017</v>
      </c>
      <c r="C2076" s="14" t="s">
        <v>727</v>
      </c>
      <c r="D2076" s="14" t="str">
        <f t="shared" si="31"/>
        <v>OK</v>
      </c>
    </row>
    <row r="2077" spans="1:4">
      <c r="A2077" s="88">
        <v>2018</v>
      </c>
      <c r="D2077" s="14" t="str">
        <f t="shared" si="31"/>
        <v>OK</v>
      </c>
    </row>
    <row r="2078" spans="1:4">
      <c r="A2078" s="88">
        <v>2019</v>
      </c>
      <c r="D2078" s="14" t="str">
        <f t="shared" si="31"/>
        <v>OK</v>
      </c>
    </row>
    <row r="2079" spans="1:4">
      <c r="A2079" s="56">
        <v>2020</v>
      </c>
      <c r="B2079" s="1382">
        <f>'Expenditures 15-22'!H84</f>
        <v>1063811</v>
      </c>
      <c r="C2079" s="14" t="s">
        <v>727</v>
      </c>
      <c r="D2079" s="14" t="str">
        <f t="shared" si="31"/>
        <v>Error?</v>
      </c>
    </row>
    <row r="2080" spans="1:4">
      <c r="A2080" s="88">
        <v>2021</v>
      </c>
      <c r="C2080" s="14" t="s">
        <v>727</v>
      </c>
      <c r="D2080" s="14" t="str">
        <f t="shared" si="31"/>
        <v>OK</v>
      </c>
    </row>
    <row r="2081" spans="1:4">
      <c r="A2081" s="88">
        <v>2022</v>
      </c>
      <c r="D2081" s="14" t="str">
        <f t="shared" si="31"/>
        <v>OK</v>
      </c>
    </row>
    <row r="2082" spans="1:4">
      <c r="A2082" s="88">
        <v>2023</v>
      </c>
      <c r="D2082" s="14" t="str">
        <f t="shared" si="31"/>
        <v>OK</v>
      </c>
    </row>
    <row r="2083" spans="1:4">
      <c r="A2083" s="88">
        <v>2024</v>
      </c>
      <c r="C2083" s="14" t="s">
        <v>727</v>
      </c>
      <c r="D2083" s="14" t="str">
        <f t="shared" si="31"/>
        <v>OK</v>
      </c>
    </row>
    <row r="2084" spans="1:4">
      <c r="A2084" s="88">
        <v>2025</v>
      </c>
      <c r="D2084" s="14" t="str">
        <f t="shared" si="31"/>
        <v>OK</v>
      </c>
    </row>
    <row r="2085" spans="1:4">
      <c r="A2085" s="88">
        <v>2026</v>
      </c>
      <c r="D2085" s="14" t="str">
        <f t="shared" si="31"/>
        <v>OK</v>
      </c>
    </row>
    <row r="2086" spans="1:4">
      <c r="A2086" s="56">
        <v>2027</v>
      </c>
      <c r="B2086" s="1382">
        <f>'Expenditures 15-22'!K84</f>
        <v>1063811</v>
      </c>
      <c r="C2086" s="14" t="s">
        <v>727</v>
      </c>
      <c r="D2086" s="14" t="str">
        <f t="shared" si="31"/>
        <v>Error?</v>
      </c>
    </row>
    <row r="2087" spans="1:4">
      <c r="A2087" s="56">
        <v>2028</v>
      </c>
      <c r="B2087" s="1382">
        <f>'Expenditures 15-22'!K92</f>
        <v>0</v>
      </c>
      <c r="C2087" s="14" t="s">
        <v>727</v>
      </c>
      <c r="D2087" s="14" t="str">
        <f t="shared" si="31"/>
        <v>Error?</v>
      </c>
    </row>
    <row r="2088" spans="1:4">
      <c r="A2088" s="88">
        <v>2029</v>
      </c>
      <c r="D2088" s="14" t="str">
        <f t="shared" si="31"/>
        <v>OK</v>
      </c>
    </row>
    <row r="2089" spans="1:4">
      <c r="A2089" s="56">
        <v>2030</v>
      </c>
      <c r="B2089" s="1382">
        <f>'Expenditures 15-22'!H136</f>
        <v>0</v>
      </c>
      <c r="C2089" s="14" t="s">
        <v>727</v>
      </c>
      <c r="D2089" s="14" t="str">
        <f t="shared" si="31"/>
        <v>Error?</v>
      </c>
    </row>
    <row r="2090" spans="1:4">
      <c r="A2090" s="56">
        <v>2031</v>
      </c>
      <c r="B2090" s="1382">
        <f>'Expenditures 15-22'!H137</f>
        <v>0</v>
      </c>
      <c r="D2090" s="14" t="str">
        <f t="shared" si="31"/>
        <v>Error?</v>
      </c>
    </row>
    <row r="2091" spans="1:4">
      <c r="A2091" s="56">
        <v>2032</v>
      </c>
      <c r="B2091" s="1382">
        <f>'Expenditures 15-22'!K136</f>
        <v>0</v>
      </c>
      <c r="C2091" s="14" t="s">
        <v>727</v>
      </c>
      <c r="D2091" s="14" t="str">
        <f t="shared" si="31"/>
        <v>Error?</v>
      </c>
    </row>
    <row r="2092" spans="1:4">
      <c r="A2092" s="56">
        <v>2033</v>
      </c>
      <c r="B2092" s="1382">
        <f>'Expenditures 15-22'!K137</f>
        <v>0</v>
      </c>
      <c r="C2092" s="14" t="s">
        <v>727</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727</v>
      </c>
      <c r="D2097" s="14" t="str">
        <f t="shared" si="31"/>
        <v>OK</v>
      </c>
    </row>
    <row r="2098" spans="1:4">
      <c r="A2098" s="88">
        <v>2039</v>
      </c>
      <c r="D2098" s="14" t="str">
        <f t="shared" si="31"/>
        <v>OK</v>
      </c>
    </row>
    <row r="2099" spans="1:4">
      <c r="A2099" s="88">
        <v>2040</v>
      </c>
      <c r="C2099" s="14" t="s">
        <v>727</v>
      </c>
      <c r="D2099" s="14" t="str">
        <f t="shared" si="31"/>
        <v>OK</v>
      </c>
    </row>
    <row r="2100" spans="1:4">
      <c r="A2100" s="56">
        <v>2041</v>
      </c>
      <c r="B2100" s="1382">
        <f>'Expenditures 15-22'!K303</f>
        <v>0</v>
      </c>
      <c r="C2100" s="14" t="s">
        <v>727</v>
      </c>
      <c r="D2100" s="14" t="str">
        <f t="shared" si="31"/>
        <v>Error?</v>
      </c>
    </row>
    <row r="2101" spans="1:4">
      <c r="A2101" s="88">
        <v>2042</v>
      </c>
      <c r="D2101" s="14" t="str">
        <f t="shared" si="31"/>
        <v>OK</v>
      </c>
    </row>
    <row r="2102" spans="1:4">
      <c r="A2102" s="88">
        <v>2043</v>
      </c>
      <c r="D2102" s="14" t="str">
        <f t="shared" si="31"/>
        <v>OK</v>
      </c>
    </row>
    <row r="2103" spans="1:4">
      <c r="A2103" s="56">
        <v>2044</v>
      </c>
      <c r="B2103" s="1382">
        <f>'Acct Summary 7-8'!I47</f>
        <v>0</v>
      </c>
      <c r="C2103" s="14" t="s">
        <v>727</v>
      </c>
      <c r="D2103" s="14" t="str">
        <f t="shared" si="31"/>
        <v>Error?</v>
      </c>
    </row>
    <row r="2104" spans="1:4">
      <c r="A2104" s="56">
        <v>2045</v>
      </c>
      <c r="B2104" s="1382">
        <f>'Acct Summary 7-8'!I48</f>
        <v>0</v>
      </c>
      <c r="D2104" s="14" t="str">
        <f t="shared" si="31"/>
        <v>Error?</v>
      </c>
    </row>
    <row r="2105" spans="1:4">
      <c r="A2105" s="56">
        <v>2046</v>
      </c>
      <c r="B2105" s="1382">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727</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82">
        <f>'Assets-Liab 5-6'!C38</f>
        <v>0</v>
      </c>
      <c r="D2433" s="14" t="str">
        <f t="shared" si="37"/>
        <v>Error?</v>
      </c>
    </row>
    <row r="2434" spans="1:4">
      <c r="A2434" s="88">
        <v>2375</v>
      </c>
      <c r="D2434" s="14" t="str">
        <f t="shared" si="37"/>
        <v>OK</v>
      </c>
    </row>
    <row r="2435" spans="1:4">
      <c r="A2435" s="56">
        <v>2376</v>
      </c>
      <c r="B2435" s="1382">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82">
        <f>'Assets-Liab 5-6'!F38</f>
        <v>0</v>
      </c>
      <c r="D2473" s="14" t="str">
        <f t="shared" si="37"/>
        <v>Error?</v>
      </c>
    </row>
    <row r="2474" spans="1:4">
      <c r="A2474" s="88">
        <v>2415</v>
      </c>
      <c r="D2474" s="14" t="str">
        <f t="shared" si="37"/>
        <v>OK</v>
      </c>
    </row>
    <row r="2475" spans="1:4">
      <c r="A2475" s="56">
        <v>2416</v>
      </c>
      <c r="B2475" s="1382">
        <f>'Assets-Liab 5-6'!G38</f>
        <v>0</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82">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82">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82">
        <f>'Acct Summary 7-8'!C4</f>
        <v>11536935</v>
      </c>
      <c r="C2549" s="14" t="s">
        <v>727</v>
      </c>
      <c r="D2549" s="14" t="str">
        <f t="shared" si="38"/>
        <v>Error?</v>
      </c>
    </row>
    <row r="2550" spans="1:4">
      <c r="A2550" s="88">
        <v>2491</v>
      </c>
      <c r="D2550" s="14" t="str">
        <f t="shared" si="38"/>
        <v>OK</v>
      </c>
    </row>
    <row r="2551" spans="1:4">
      <c r="A2551" s="56">
        <v>2492</v>
      </c>
      <c r="B2551" s="1382">
        <f>'Acct Summary 7-8'!C6</f>
        <v>1872527</v>
      </c>
      <c r="C2551" s="14" t="s">
        <v>727</v>
      </c>
      <c r="D2551" s="14" t="str">
        <f t="shared" si="38"/>
        <v>Error?</v>
      </c>
    </row>
    <row r="2552" spans="1:4">
      <c r="A2552" s="56">
        <v>2493</v>
      </c>
      <c r="B2552" s="1382">
        <f>'Acct Summary 7-8'!C7</f>
        <v>5114583</v>
      </c>
      <c r="C2552" s="14" t="s">
        <v>727</v>
      </c>
      <c r="D2552" s="14" t="str">
        <f t="shared" si="38"/>
        <v>Error?</v>
      </c>
    </row>
    <row r="2553" spans="1:4">
      <c r="A2553" s="56">
        <v>2494</v>
      </c>
      <c r="B2553" s="1382">
        <f>'Acct Summary 7-8'!C8</f>
        <v>19527958</v>
      </c>
      <c r="C2553" s="14" t="s">
        <v>727</v>
      </c>
      <c r="D2553" s="14" t="str">
        <f t="shared" si="38"/>
        <v>Error?</v>
      </c>
    </row>
    <row r="2554" spans="1:4">
      <c r="A2554" s="56">
        <v>2495</v>
      </c>
      <c r="B2554" s="1382">
        <f>'Acct Summary 7-8'!C12</f>
        <v>5696353</v>
      </c>
      <c r="C2554" s="14" t="s">
        <v>727</v>
      </c>
      <c r="D2554" s="14" t="str">
        <f t="shared" si="38"/>
        <v>Error?</v>
      </c>
    </row>
    <row r="2555" spans="1:4">
      <c r="A2555" s="56">
        <v>2496</v>
      </c>
      <c r="B2555" s="1382">
        <f>'Acct Summary 7-8'!C13</f>
        <v>12871509</v>
      </c>
      <c r="C2555" s="14" t="s">
        <v>727</v>
      </c>
      <c r="D2555" s="14" t="str">
        <f t="shared" si="38"/>
        <v>Error?</v>
      </c>
    </row>
    <row r="2556" spans="1:4">
      <c r="A2556" s="56">
        <v>2497</v>
      </c>
      <c r="B2556" s="1382">
        <f>'Acct Summary 7-8'!C14</f>
        <v>69923</v>
      </c>
      <c r="C2556" s="14" t="s">
        <v>727</v>
      </c>
      <c r="D2556" s="14" t="str">
        <f t="shared" si="38"/>
        <v>Error?</v>
      </c>
    </row>
    <row r="2557" spans="1:4">
      <c r="A2557" s="56">
        <v>2498</v>
      </c>
      <c r="B2557" s="1382">
        <f>'Acct Summary 7-8'!C15</f>
        <v>1063811</v>
      </c>
      <c r="C2557" s="14" t="s">
        <v>727</v>
      </c>
      <c r="D2557" s="14" t="str">
        <f t="shared" ref="D2557:D2620" si="39">IF(ISBLANK(B2557),"OK",IF(A2557-B2557=0,"OK","Error?"))</f>
        <v>Error?</v>
      </c>
    </row>
    <row r="2558" spans="1:4">
      <c r="A2558" s="56">
        <v>2499</v>
      </c>
      <c r="B2558" s="1382">
        <f>'Acct Summary 7-8'!C16</f>
        <v>0</v>
      </c>
      <c r="C2558" s="14" t="s">
        <v>727</v>
      </c>
      <c r="D2558" s="14" t="str">
        <f t="shared" si="39"/>
        <v>Error?</v>
      </c>
    </row>
    <row r="2559" spans="1:4">
      <c r="A2559" s="56">
        <v>2500</v>
      </c>
      <c r="B2559" s="1382">
        <f>'Acct Summary 7-8'!C17</f>
        <v>19701596</v>
      </c>
      <c r="C2559" s="14" t="s">
        <v>727</v>
      </c>
      <c r="D2559" s="14" t="str">
        <f t="shared" si="39"/>
        <v>Error?</v>
      </c>
    </row>
    <row r="2560" spans="1:4">
      <c r="A2560" s="56">
        <v>2501</v>
      </c>
      <c r="B2560" s="1382">
        <f>'Acct Summary 7-8'!C20</f>
        <v>-173638</v>
      </c>
      <c r="C2560" s="14" t="s">
        <v>727</v>
      </c>
      <c r="D2560" s="14" t="str">
        <f t="shared" si="39"/>
        <v>Error?</v>
      </c>
    </row>
    <row r="2561" spans="1:4">
      <c r="A2561" s="56">
        <v>2502</v>
      </c>
      <c r="B2561" s="1382">
        <f>'Acct Summary 7-8'!C80</f>
        <v>78290</v>
      </c>
      <c r="D2561" s="14" t="str">
        <f t="shared" si="39"/>
        <v>Error?</v>
      </c>
    </row>
    <row r="2562" spans="1:4">
      <c r="A2562" s="56">
        <v>2503</v>
      </c>
      <c r="B2562" s="1382">
        <f>'Acct Summary 7-8'!D4</f>
        <v>0</v>
      </c>
      <c r="C2562" s="14" t="s">
        <v>727</v>
      </c>
      <c r="D2562" s="14" t="str">
        <f t="shared" si="39"/>
        <v>Error?</v>
      </c>
    </row>
    <row r="2563" spans="1:4">
      <c r="A2563" s="88">
        <v>2504</v>
      </c>
      <c r="D2563" s="14" t="str">
        <f t="shared" si="39"/>
        <v>OK</v>
      </c>
    </row>
    <row r="2564" spans="1:4">
      <c r="A2564" s="56">
        <v>2505</v>
      </c>
      <c r="B2564" s="1382">
        <f>'Acct Summary 7-8'!D6</f>
        <v>0</v>
      </c>
      <c r="C2564" s="14" t="s">
        <v>727</v>
      </c>
      <c r="D2564" s="14" t="str">
        <f t="shared" si="39"/>
        <v>Error?</v>
      </c>
    </row>
    <row r="2565" spans="1:4">
      <c r="A2565" s="56">
        <v>2506</v>
      </c>
      <c r="B2565" s="1382">
        <f>'Acct Summary 7-8'!D7</f>
        <v>0</v>
      </c>
      <c r="C2565" s="14" t="s">
        <v>727</v>
      </c>
      <c r="D2565" s="14" t="str">
        <f t="shared" si="39"/>
        <v>Error?</v>
      </c>
    </row>
    <row r="2566" spans="1:4">
      <c r="A2566" s="56">
        <v>2507</v>
      </c>
      <c r="B2566" s="1382">
        <f>'Acct Summary 7-8'!D8</f>
        <v>0</v>
      </c>
      <c r="C2566" s="14" t="s">
        <v>727</v>
      </c>
      <c r="D2566" s="14" t="str">
        <f t="shared" si="39"/>
        <v>Error?</v>
      </c>
    </row>
    <row r="2567" spans="1:4">
      <c r="A2567" s="56">
        <v>2508</v>
      </c>
      <c r="B2567" s="1382">
        <f>'Acct Summary 7-8'!D13</f>
        <v>0</v>
      </c>
      <c r="C2567" s="14" t="s">
        <v>727</v>
      </c>
      <c r="D2567" s="14" t="str">
        <f t="shared" si="39"/>
        <v>Error?</v>
      </c>
    </row>
    <row r="2568" spans="1:4">
      <c r="A2568" s="56">
        <v>2509</v>
      </c>
      <c r="B2568" s="1382">
        <f>'Acct Summary 7-8'!D14</f>
        <v>0</v>
      </c>
      <c r="C2568" s="14" t="s">
        <v>727</v>
      </c>
      <c r="D2568" s="14" t="str">
        <f t="shared" si="39"/>
        <v>Error?</v>
      </c>
    </row>
    <row r="2569" spans="1:4">
      <c r="A2569" s="56">
        <v>2510</v>
      </c>
      <c r="B2569" s="1382">
        <f>'Acct Summary 7-8'!D15</f>
        <v>0</v>
      </c>
      <c r="C2569" s="14" t="s">
        <v>727</v>
      </c>
      <c r="D2569" s="14" t="str">
        <f t="shared" si="39"/>
        <v>Error?</v>
      </c>
    </row>
    <row r="2570" spans="1:4">
      <c r="A2570" s="56">
        <v>2511</v>
      </c>
      <c r="B2570" s="1382">
        <f>'Acct Summary 7-8'!D16</f>
        <v>0</v>
      </c>
      <c r="C2570" s="14" t="s">
        <v>727</v>
      </c>
      <c r="D2570" s="14" t="str">
        <f t="shared" si="39"/>
        <v>Error?</v>
      </c>
    </row>
    <row r="2571" spans="1:4">
      <c r="A2571" s="56">
        <v>2512</v>
      </c>
      <c r="B2571" s="1382">
        <f>'Acct Summary 7-8'!D17</f>
        <v>0</v>
      </c>
      <c r="C2571" s="14" t="s">
        <v>727</v>
      </c>
      <c r="D2571" s="14" t="str">
        <f t="shared" si="39"/>
        <v>Error?</v>
      </c>
    </row>
    <row r="2572" spans="1:4">
      <c r="A2572" s="56">
        <v>2513</v>
      </c>
      <c r="B2572" s="1382">
        <f>'Acct Summary 7-8'!D20</f>
        <v>0</v>
      </c>
      <c r="C2572" s="14" t="s">
        <v>727</v>
      </c>
      <c r="D2572" s="14" t="str">
        <f t="shared" si="39"/>
        <v>Error?</v>
      </c>
    </row>
    <row r="2573" spans="1:4">
      <c r="A2573" s="56">
        <v>2514</v>
      </c>
      <c r="B2573" s="1382">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82">
        <f>'Acct Summary 7-8'!F4</f>
        <v>0</v>
      </c>
      <c r="C2589" s="14" t="s">
        <v>727</v>
      </c>
      <c r="D2589" s="14" t="str">
        <f t="shared" si="39"/>
        <v>Error?</v>
      </c>
    </row>
    <row r="2590" spans="1:4">
      <c r="A2590" s="88">
        <v>2531</v>
      </c>
      <c r="D2590" s="14" t="str">
        <f t="shared" si="39"/>
        <v>OK</v>
      </c>
    </row>
    <row r="2591" spans="1:4">
      <c r="A2591" s="56">
        <v>2532</v>
      </c>
      <c r="B2591" s="1382">
        <f>'Acct Summary 7-8'!F6</f>
        <v>0</v>
      </c>
      <c r="C2591" s="14" t="s">
        <v>727</v>
      </c>
      <c r="D2591" s="14" t="str">
        <f t="shared" si="39"/>
        <v>Error?</v>
      </c>
    </row>
    <row r="2592" spans="1:4">
      <c r="A2592" s="56">
        <v>2533</v>
      </c>
      <c r="B2592" s="1382">
        <f>'Acct Summary 7-8'!F7</f>
        <v>0</v>
      </c>
      <c r="C2592" s="14" t="s">
        <v>727</v>
      </c>
      <c r="D2592" s="14" t="str">
        <f t="shared" si="39"/>
        <v>Error?</v>
      </c>
    </row>
    <row r="2593" spans="1:4">
      <c r="A2593" s="56">
        <v>2534</v>
      </c>
      <c r="B2593" s="1382">
        <f>'Acct Summary 7-8'!F8</f>
        <v>0</v>
      </c>
      <c r="C2593" s="14" t="s">
        <v>727</v>
      </c>
      <c r="D2593" s="14" t="str">
        <f t="shared" si="39"/>
        <v>Error?</v>
      </c>
    </row>
    <row r="2594" spans="1:4">
      <c r="A2594" s="56">
        <v>2535</v>
      </c>
      <c r="B2594" s="1382">
        <f>'Acct Summary 7-8'!F13</f>
        <v>0</v>
      </c>
      <c r="C2594" s="14" t="s">
        <v>727</v>
      </c>
      <c r="D2594" s="14" t="str">
        <f t="shared" si="39"/>
        <v>Error?</v>
      </c>
    </row>
    <row r="2595" spans="1:4">
      <c r="A2595" s="56">
        <v>2536</v>
      </c>
      <c r="B2595" s="1382">
        <f>'Acct Summary 7-8'!F14</f>
        <v>0</v>
      </c>
      <c r="C2595" s="14" t="s">
        <v>727</v>
      </c>
      <c r="D2595" s="14" t="str">
        <f t="shared" si="39"/>
        <v>Error?</v>
      </c>
    </row>
    <row r="2596" spans="1:4">
      <c r="A2596" s="56">
        <v>2537</v>
      </c>
      <c r="B2596" s="1382">
        <f>'Acct Summary 7-8'!F15</f>
        <v>0</v>
      </c>
      <c r="C2596" s="14" t="s">
        <v>727</v>
      </c>
      <c r="D2596" s="14" t="str">
        <f t="shared" si="39"/>
        <v>Error?</v>
      </c>
    </row>
    <row r="2597" spans="1:4">
      <c r="A2597" s="56">
        <v>2538</v>
      </c>
      <c r="B2597" s="1382">
        <f>'Acct Summary 7-8'!F16</f>
        <v>0</v>
      </c>
      <c r="C2597" s="14" t="s">
        <v>727</v>
      </c>
      <c r="D2597" s="14" t="str">
        <f t="shared" si="39"/>
        <v>Error?</v>
      </c>
    </row>
    <row r="2598" spans="1:4">
      <c r="A2598" s="56">
        <v>2539</v>
      </c>
      <c r="B2598" s="1382">
        <f>'Acct Summary 7-8'!F17</f>
        <v>0</v>
      </c>
      <c r="C2598" s="14" t="s">
        <v>727</v>
      </c>
      <c r="D2598" s="14" t="str">
        <f t="shared" si="39"/>
        <v>Error?</v>
      </c>
    </row>
    <row r="2599" spans="1:4">
      <c r="A2599" s="56">
        <v>2540</v>
      </c>
      <c r="B2599" s="1382">
        <f>'Acct Summary 7-8'!F20</f>
        <v>0</v>
      </c>
      <c r="C2599" s="14" t="s">
        <v>727</v>
      </c>
      <c r="D2599" s="14" t="str">
        <f t="shared" si="39"/>
        <v>Error?</v>
      </c>
    </row>
    <row r="2600" spans="1:4">
      <c r="A2600" s="56">
        <v>2541</v>
      </c>
      <c r="B2600" s="1382">
        <f>'Acct Summary 7-8'!F80</f>
        <v>0</v>
      </c>
      <c r="D2600" s="14" t="str">
        <f t="shared" si="39"/>
        <v>Error?</v>
      </c>
    </row>
    <row r="2601" spans="1:4">
      <c r="A2601" s="56">
        <v>2542</v>
      </c>
      <c r="B2601" s="1382">
        <f>'Acct Summary 7-8'!G4</f>
        <v>0</v>
      </c>
      <c r="C2601" s="14" t="s">
        <v>727</v>
      </c>
      <c r="D2601" s="14" t="str">
        <f t="shared" si="39"/>
        <v>Error?</v>
      </c>
    </row>
    <row r="2602" spans="1:4">
      <c r="A2602" s="56">
        <v>2543</v>
      </c>
      <c r="B2602" s="1382">
        <f>'Acct Summary 7-8'!G6</f>
        <v>0</v>
      </c>
      <c r="C2602" s="14" t="s">
        <v>727</v>
      </c>
      <c r="D2602" s="14" t="str">
        <f t="shared" si="39"/>
        <v>Error?</v>
      </c>
    </row>
    <row r="2603" spans="1:4">
      <c r="A2603" s="56">
        <v>2544</v>
      </c>
      <c r="B2603" s="1382">
        <f>'Acct Summary 7-8'!G7</f>
        <v>0</v>
      </c>
      <c r="C2603" s="14" t="s">
        <v>727</v>
      </c>
      <c r="D2603" s="14" t="str">
        <f t="shared" si="39"/>
        <v>Error?</v>
      </c>
    </row>
    <row r="2604" spans="1:4">
      <c r="A2604" s="56">
        <v>2545</v>
      </c>
      <c r="B2604" s="1382">
        <f>'Acct Summary 7-8'!G8</f>
        <v>0</v>
      </c>
      <c r="C2604" s="14" t="s">
        <v>727</v>
      </c>
      <c r="D2604" s="14" t="str">
        <f t="shared" si="39"/>
        <v>Error?</v>
      </c>
    </row>
    <row r="2605" spans="1:4">
      <c r="A2605" s="56">
        <v>2546</v>
      </c>
      <c r="B2605" s="1382">
        <f>'Acct Summary 7-8'!G12</f>
        <v>0</v>
      </c>
      <c r="C2605" s="14" t="s">
        <v>727</v>
      </c>
      <c r="D2605" s="14" t="str">
        <f t="shared" si="39"/>
        <v>Error?</v>
      </c>
    </row>
    <row r="2606" spans="1:4">
      <c r="A2606" s="56">
        <v>2547</v>
      </c>
      <c r="B2606" s="1382">
        <f>'Acct Summary 7-8'!G13</f>
        <v>0</v>
      </c>
      <c r="C2606" s="14" t="s">
        <v>727</v>
      </c>
      <c r="D2606" s="14" t="str">
        <f t="shared" si="39"/>
        <v>Error?</v>
      </c>
    </row>
    <row r="2607" spans="1:4">
      <c r="A2607" s="56">
        <v>2548</v>
      </c>
      <c r="B2607" s="1382">
        <f>'Acct Summary 7-8'!G14</f>
        <v>0</v>
      </c>
      <c r="C2607" s="14" t="s">
        <v>727</v>
      </c>
      <c r="D2607" s="14" t="str">
        <f t="shared" si="39"/>
        <v>Error?</v>
      </c>
    </row>
    <row r="2608" spans="1:4">
      <c r="A2608" s="88">
        <v>2549</v>
      </c>
      <c r="D2608" s="14" t="str">
        <f t="shared" si="39"/>
        <v>OK</v>
      </c>
    </row>
    <row r="2609" spans="1:4">
      <c r="A2609" s="56">
        <v>2550</v>
      </c>
      <c r="B2609" s="1382">
        <f>'Acct Summary 7-8'!G16</f>
        <v>0</v>
      </c>
      <c r="C2609" s="14" t="s">
        <v>727</v>
      </c>
      <c r="D2609" s="14" t="str">
        <f t="shared" si="39"/>
        <v>Error?</v>
      </c>
    </row>
    <row r="2610" spans="1:4">
      <c r="A2610" s="56">
        <v>2551</v>
      </c>
      <c r="B2610" s="1382">
        <f>'Acct Summary 7-8'!G17</f>
        <v>0</v>
      </c>
      <c r="C2610" s="14" t="s">
        <v>727</v>
      </c>
      <c r="D2610" s="14" t="str">
        <f t="shared" si="39"/>
        <v>Error?</v>
      </c>
    </row>
    <row r="2611" spans="1:4">
      <c r="A2611" s="56">
        <v>2552</v>
      </c>
      <c r="B2611" s="1382">
        <f>'Acct Summary 7-8'!G20</f>
        <v>0</v>
      </c>
      <c r="C2611" s="14" t="s">
        <v>727</v>
      </c>
      <c r="D2611" s="14" t="str">
        <f t="shared" si="39"/>
        <v>Error?</v>
      </c>
    </row>
    <row r="2612" spans="1:4">
      <c r="A2612" s="56">
        <v>2553</v>
      </c>
      <c r="B2612" s="1382">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82">
        <f>'Acct Summary 7-8'!E4</f>
        <v>0</v>
      </c>
      <c r="C2628" s="14" t="s">
        <v>727</v>
      </c>
      <c r="D2628" s="14" t="str">
        <f t="shared" si="40"/>
        <v>Error?</v>
      </c>
    </row>
    <row r="2629" spans="1:4">
      <c r="A2629" s="56">
        <v>2570</v>
      </c>
      <c r="B2629" s="1382">
        <f>'Acct Summary 7-8'!E6</f>
        <v>0</v>
      </c>
      <c r="C2629" s="14" t="s">
        <v>727</v>
      </c>
      <c r="D2629" s="14" t="str">
        <f t="shared" si="40"/>
        <v>Error?</v>
      </c>
    </row>
    <row r="2630" spans="1:4">
      <c r="A2630" s="56">
        <v>2571</v>
      </c>
      <c r="B2630" s="1382">
        <f>'Acct Summary 7-8'!E8</f>
        <v>0</v>
      </c>
      <c r="C2630" s="14" t="s">
        <v>727</v>
      </c>
      <c r="D2630" s="14" t="str">
        <f t="shared" si="40"/>
        <v>Error?</v>
      </c>
    </row>
    <row r="2631" spans="1:4">
      <c r="A2631" s="56">
        <v>2572</v>
      </c>
      <c r="B2631" s="1382">
        <f>'Acct Summary 7-8'!E15</f>
        <v>0</v>
      </c>
      <c r="C2631" s="14" t="s">
        <v>727</v>
      </c>
      <c r="D2631" s="14" t="str">
        <f t="shared" si="40"/>
        <v>Error?</v>
      </c>
    </row>
    <row r="2632" spans="1:4">
      <c r="A2632" s="56">
        <v>2573</v>
      </c>
      <c r="B2632" s="1382">
        <f>'Acct Summary 7-8'!E16</f>
        <v>0</v>
      </c>
      <c r="C2632" s="14" t="s">
        <v>727</v>
      </c>
      <c r="D2632" s="14" t="str">
        <f t="shared" si="40"/>
        <v>Error?</v>
      </c>
    </row>
    <row r="2633" spans="1:4">
      <c r="A2633" s="56">
        <v>2574</v>
      </c>
      <c r="B2633" s="1382">
        <f>'Acct Summary 7-8'!E17</f>
        <v>0</v>
      </c>
      <c r="C2633" s="14" t="s">
        <v>727</v>
      </c>
      <c r="D2633" s="14" t="str">
        <f t="shared" si="40"/>
        <v>Error?</v>
      </c>
    </row>
    <row r="2634" spans="1:4">
      <c r="A2634" s="56">
        <v>2575</v>
      </c>
      <c r="B2634" s="1382">
        <f>'Acct Summary 7-8'!E20</f>
        <v>0</v>
      </c>
      <c r="C2634" s="14" t="s">
        <v>727</v>
      </c>
      <c r="D2634" s="14" t="str">
        <f t="shared" si="40"/>
        <v>Error?</v>
      </c>
    </row>
    <row r="2635" spans="1:4">
      <c r="A2635" s="56">
        <v>2576</v>
      </c>
      <c r="B2635" s="1382">
        <f>'Acct Summary 7-8'!E80</f>
        <v>0</v>
      </c>
      <c r="D2635" s="14" t="str">
        <f t="shared" si="40"/>
        <v>Error?</v>
      </c>
    </row>
    <row r="2636" spans="1:4">
      <c r="A2636" s="88">
        <v>2577</v>
      </c>
      <c r="C2636" s="14" t="s">
        <v>727</v>
      </c>
      <c r="D2636" s="14" t="str">
        <f t="shared" si="40"/>
        <v>OK</v>
      </c>
    </row>
    <row r="2637" spans="1:4">
      <c r="A2637" s="88">
        <v>2578</v>
      </c>
      <c r="C2637" s="14" t="s">
        <v>727</v>
      </c>
      <c r="D2637" s="14" t="str">
        <f t="shared" si="40"/>
        <v>OK</v>
      </c>
    </row>
    <row r="2638" spans="1:4">
      <c r="A2638" s="88">
        <v>2579</v>
      </c>
      <c r="C2638" s="14" t="s">
        <v>727</v>
      </c>
      <c r="D2638" s="14" t="str">
        <f t="shared" si="40"/>
        <v>OK</v>
      </c>
    </row>
    <row r="2639" spans="1:4">
      <c r="A2639" s="88">
        <v>2580</v>
      </c>
      <c r="C2639" s="14" t="s">
        <v>727</v>
      </c>
      <c r="D2639" s="14" t="str">
        <f t="shared" si="40"/>
        <v>OK</v>
      </c>
    </row>
    <row r="2640" spans="1:4">
      <c r="A2640" s="88">
        <v>2581</v>
      </c>
      <c r="C2640" s="14" t="s">
        <v>727</v>
      </c>
      <c r="D2640" s="14" t="str">
        <f t="shared" si="40"/>
        <v>OK</v>
      </c>
    </row>
    <row r="2641" spans="1:4">
      <c r="A2641" s="88">
        <v>2582</v>
      </c>
      <c r="C2641" s="14" t="s">
        <v>727</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82">
        <f>'Acct Summary 7-8'!H4</f>
        <v>0</v>
      </c>
      <c r="C2653" s="14" t="s">
        <v>727</v>
      </c>
      <c r="D2653" s="14" t="str">
        <f t="shared" si="40"/>
        <v>Error?</v>
      </c>
    </row>
    <row r="2654" spans="1:4">
      <c r="A2654" s="56">
        <v>2595</v>
      </c>
      <c r="B2654" s="1382">
        <f>'Acct Summary 7-8'!H6</f>
        <v>0</v>
      </c>
      <c r="C2654" s="14" t="s">
        <v>727</v>
      </c>
      <c r="D2654" s="14" t="str">
        <f t="shared" si="40"/>
        <v>Error?</v>
      </c>
    </row>
    <row r="2655" spans="1:4">
      <c r="A2655" s="56">
        <v>2596</v>
      </c>
      <c r="B2655" s="1382">
        <f>'Acct Summary 7-8'!H7</f>
        <v>0</v>
      </c>
      <c r="C2655" s="14" t="s">
        <v>727</v>
      </c>
      <c r="D2655" s="14" t="str">
        <f t="shared" si="40"/>
        <v>Error?</v>
      </c>
    </row>
    <row r="2656" spans="1:4">
      <c r="A2656" s="56">
        <v>2597</v>
      </c>
      <c r="B2656" s="1382">
        <f>'Acct Summary 7-8'!H8</f>
        <v>0</v>
      </c>
      <c r="C2656" s="14" t="s">
        <v>727</v>
      </c>
      <c r="D2656" s="14" t="str">
        <f t="shared" si="40"/>
        <v>Error?</v>
      </c>
    </row>
    <row r="2657" spans="1:4">
      <c r="A2657" s="56">
        <v>2598</v>
      </c>
      <c r="B2657" s="1382">
        <f>'Acct Summary 7-8'!H13</f>
        <v>0</v>
      </c>
      <c r="C2657" s="14" t="s">
        <v>727</v>
      </c>
      <c r="D2657" s="14" t="str">
        <f t="shared" si="40"/>
        <v>Error?</v>
      </c>
    </row>
    <row r="2658" spans="1:4">
      <c r="A2658" s="56">
        <v>2599</v>
      </c>
      <c r="B2658" s="1382">
        <f>'Acct Summary 7-8'!H15</f>
        <v>0</v>
      </c>
      <c r="C2658" s="14" t="s">
        <v>727</v>
      </c>
      <c r="D2658" s="14" t="str">
        <f t="shared" si="40"/>
        <v>Error?</v>
      </c>
    </row>
    <row r="2659" spans="1:4">
      <c r="A2659" s="56">
        <v>2600</v>
      </c>
      <c r="B2659" s="1382">
        <f>'Acct Summary 7-8'!H17</f>
        <v>0</v>
      </c>
      <c r="C2659" s="14" t="s">
        <v>727</v>
      </c>
      <c r="D2659" s="14" t="str">
        <f t="shared" si="40"/>
        <v>Error?</v>
      </c>
    </row>
    <row r="2660" spans="1:4">
      <c r="A2660" s="56">
        <v>2601</v>
      </c>
      <c r="B2660" s="1382">
        <f>'Acct Summary 7-8'!H20</f>
        <v>0</v>
      </c>
      <c r="C2660" s="14" t="s">
        <v>727</v>
      </c>
      <c r="D2660" s="14" t="str">
        <f t="shared" si="40"/>
        <v>Error?</v>
      </c>
    </row>
    <row r="2661" spans="1:4">
      <c r="A2661" s="56">
        <v>2602</v>
      </c>
      <c r="B2661" s="1382">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82">
        <f>'Expenditures 15-22'!C51</f>
        <v>0</v>
      </c>
      <c r="D2716" s="14" t="str">
        <f t="shared" si="41"/>
        <v>Error?</v>
      </c>
    </row>
    <row r="2717" spans="1:4">
      <c r="A2717" s="56">
        <v>2658</v>
      </c>
      <c r="B2717" s="1382">
        <f>'Expenditures 15-22'!D51</f>
        <v>0</v>
      </c>
      <c r="D2717" s="14" t="str">
        <f t="shared" si="41"/>
        <v>Error?</v>
      </c>
    </row>
    <row r="2718" spans="1:4">
      <c r="A2718" s="56">
        <v>2659</v>
      </c>
      <c r="B2718" s="1382">
        <f>'Expenditures 15-22'!E51</f>
        <v>0</v>
      </c>
      <c r="D2718" s="14" t="str">
        <f t="shared" si="41"/>
        <v>Error?</v>
      </c>
    </row>
    <row r="2719" spans="1:4">
      <c r="A2719" s="56">
        <v>2660</v>
      </c>
      <c r="B2719" s="1382">
        <f>'Expenditures 15-22'!F51</f>
        <v>0</v>
      </c>
      <c r="D2719" s="14" t="str">
        <f t="shared" si="41"/>
        <v>Error?</v>
      </c>
    </row>
    <row r="2720" spans="1:4">
      <c r="A2720" s="56">
        <v>2661</v>
      </c>
      <c r="B2720" s="1382">
        <f>'Expenditures 15-22'!G51</f>
        <v>0</v>
      </c>
      <c r="D2720" s="14" t="str">
        <f t="shared" si="41"/>
        <v>Error?</v>
      </c>
    </row>
    <row r="2721" spans="1:4">
      <c r="A2721" s="56">
        <v>2662</v>
      </c>
      <c r="B2721" s="1382">
        <f>'Expenditures 15-22'!H51</f>
        <v>0</v>
      </c>
      <c r="D2721" s="14" t="str">
        <f t="shared" si="41"/>
        <v>Error?</v>
      </c>
    </row>
    <row r="2722" spans="1:4">
      <c r="A2722" s="56">
        <v>2663</v>
      </c>
      <c r="B2722" s="1382">
        <f>'Expenditures 15-22'!K51</f>
        <v>0</v>
      </c>
      <c r="C2722" s="14" t="s">
        <v>727</v>
      </c>
      <c r="D2722" s="14" t="str">
        <f t="shared" si="41"/>
        <v>Error?</v>
      </c>
    </row>
    <row r="2723" spans="1:4">
      <c r="A2723" s="56">
        <v>2664</v>
      </c>
      <c r="B2723" s="1382">
        <f>'Expenditures 15-22'!D241</f>
        <v>0</v>
      </c>
      <c r="D2723" s="14" t="str">
        <f t="shared" si="41"/>
        <v>Error?</v>
      </c>
    </row>
    <row r="2724" spans="1:4">
      <c r="A2724" s="56">
        <v>2665</v>
      </c>
      <c r="B2724" s="1382">
        <f>'Expenditures 15-22'!K241</f>
        <v>0</v>
      </c>
      <c r="C2724" s="14" t="s">
        <v>727</v>
      </c>
      <c r="D2724" s="14" t="str">
        <f t="shared" si="41"/>
        <v>Error?</v>
      </c>
    </row>
    <row r="2725" spans="1:4">
      <c r="A2725" s="56">
        <v>2666</v>
      </c>
      <c r="B2725" s="1382">
        <f>'Short-Term Long-Term Debt 25'!C4</f>
        <v>0</v>
      </c>
      <c r="D2725" s="14" t="str">
        <f t="shared" si="41"/>
        <v>Error?</v>
      </c>
    </row>
    <row r="2726" spans="1:4">
      <c r="A2726" s="56">
        <v>2667</v>
      </c>
      <c r="B2726" s="1382">
        <f>'Short-Term Long-Term Debt 25'!C25</f>
        <v>0</v>
      </c>
      <c r="D2726" s="14" t="str">
        <f t="shared" si="41"/>
        <v>Error?</v>
      </c>
    </row>
    <row r="2727" spans="1:4">
      <c r="A2727" s="56">
        <v>2668</v>
      </c>
      <c r="B2727" s="1382">
        <f>'Short-Term Long-Term Debt 25'!D4</f>
        <v>0</v>
      </c>
      <c r="D2727" s="14" t="str">
        <f t="shared" si="41"/>
        <v>Error?</v>
      </c>
    </row>
    <row r="2728" spans="1:4">
      <c r="A2728" s="56">
        <v>2669</v>
      </c>
      <c r="B2728" s="1382">
        <f>'Short-Term Long-Term Debt 25'!D25</f>
        <v>0</v>
      </c>
      <c r="D2728" s="14" t="str">
        <f t="shared" si="41"/>
        <v>Error?</v>
      </c>
    </row>
    <row r="2729" spans="1:4">
      <c r="A2729" s="56">
        <v>2670</v>
      </c>
      <c r="B2729" s="1382">
        <f>'Short-Term Long-Term Debt 25'!E4</f>
        <v>0</v>
      </c>
      <c r="D2729" s="14" t="str">
        <f t="shared" si="41"/>
        <v>Error?</v>
      </c>
    </row>
    <row r="2730" spans="1:4">
      <c r="A2730" s="56">
        <v>2671</v>
      </c>
      <c r="B2730" s="1382">
        <f>'Short-Term Long-Term Debt 25'!E25</f>
        <v>0</v>
      </c>
      <c r="D2730" s="14" t="str">
        <f t="shared" si="41"/>
        <v>Error?</v>
      </c>
    </row>
    <row r="2731" spans="1:4">
      <c r="A2731" s="56">
        <v>2672</v>
      </c>
      <c r="B2731" s="1382">
        <f>'Short-Term Long-Term Debt 25'!F4</f>
        <v>0</v>
      </c>
      <c r="C2731" s="14" t="s">
        <v>727</v>
      </c>
      <c r="D2731" s="14" t="str">
        <f t="shared" si="41"/>
        <v>Error?</v>
      </c>
    </row>
    <row r="2732" spans="1:4">
      <c r="A2732" s="56">
        <v>2673</v>
      </c>
      <c r="B2732" s="1382">
        <f>'Short-Term Long-Term Debt 25'!F25</f>
        <v>0</v>
      </c>
      <c r="C2732" s="14" t="s">
        <v>727</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82">
        <f>'Acct Summary 7-8'!C28</f>
        <v>0</v>
      </c>
      <c r="D2755" s="14" t="str">
        <f t="shared" si="42"/>
        <v>Error?</v>
      </c>
    </row>
    <row r="2756" spans="1:4">
      <c r="A2756" s="56">
        <v>2697</v>
      </c>
      <c r="B2756" s="1382">
        <f>'Acct Summary 7-8'!D28</f>
        <v>0</v>
      </c>
      <c r="D2756" s="14" t="str">
        <f t="shared" si="42"/>
        <v>Error?</v>
      </c>
    </row>
    <row r="2757" spans="1:4">
      <c r="A2757" s="88">
        <v>2698</v>
      </c>
      <c r="D2757" s="14" t="str">
        <f t="shared" si="42"/>
        <v>OK</v>
      </c>
    </row>
    <row r="2758" spans="1:4">
      <c r="A2758" s="56">
        <v>2699</v>
      </c>
      <c r="B2758" s="1382">
        <f>'Acct Summary 7-8'!E28</f>
        <v>0</v>
      </c>
      <c r="D2758" s="14" t="str">
        <f t="shared" si="42"/>
        <v>Error?</v>
      </c>
    </row>
    <row r="2759" spans="1:4">
      <c r="A2759" s="88">
        <v>2700</v>
      </c>
      <c r="D2759" s="14" t="str">
        <f t="shared" si="42"/>
        <v>OK</v>
      </c>
    </row>
    <row r="2760" spans="1:4">
      <c r="A2760" s="56">
        <v>2701</v>
      </c>
      <c r="B2760" s="1382">
        <f>'Acct Summary 7-8'!F26</f>
        <v>0</v>
      </c>
      <c r="D2760" s="14" t="str">
        <f t="shared" si="42"/>
        <v>Error?</v>
      </c>
    </row>
    <row r="2761" spans="1:4">
      <c r="A2761" s="56">
        <v>2702</v>
      </c>
      <c r="B2761" s="1382">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82">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82">
        <f>'Acct Summary 7-8'!H28</f>
        <v>0</v>
      </c>
      <c r="D2767" s="14" t="str">
        <f t="shared" si="42"/>
        <v>Error?</v>
      </c>
    </row>
    <row r="2768" spans="1:4">
      <c r="A2768" s="88">
        <v>2709</v>
      </c>
      <c r="D2768" s="14" t="str">
        <f t="shared" si="42"/>
        <v>OK</v>
      </c>
    </row>
    <row r="2769" spans="1:4">
      <c r="A2769" s="88">
        <v>2710</v>
      </c>
      <c r="D2769" s="14" t="str">
        <f t="shared" si="42"/>
        <v>OK</v>
      </c>
    </row>
    <row r="2770" spans="1:4">
      <c r="A2770" s="56">
        <v>2711</v>
      </c>
      <c r="B2770" s="1382">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82">
        <f>'Expenditures 15-22'!E84</f>
        <v>0</v>
      </c>
      <c r="C2787" s="14" t="s">
        <v>727</v>
      </c>
      <c r="D2787" s="14" t="str">
        <f t="shared" si="42"/>
        <v>Error?</v>
      </c>
    </row>
    <row r="2788" spans="1:4">
      <c r="A2788" s="56">
        <v>2729</v>
      </c>
      <c r="B2788" s="1382">
        <f>'Expenditures 15-22'!E102</f>
        <v>0</v>
      </c>
      <c r="C2788" s="14" t="s">
        <v>727</v>
      </c>
      <c r="D2788" s="14" t="str">
        <f t="shared" si="42"/>
        <v>Error?</v>
      </c>
    </row>
    <row r="2789" spans="1:4">
      <c r="A2789" s="56">
        <v>2730</v>
      </c>
      <c r="B2789" s="1382">
        <f>'Expenditures 15-22'!H107</f>
        <v>0</v>
      </c>
      <c r="D2789" s="14" t="str">
        <f t="shared" si="42"/>
        <v>Error?</v>
      </c>
    </row>
    <row r="2790" spans="1:4">
      <c r="A2790" s="56">
        <v>2731</v>
      </c>
      <c r="B2790" s="1382">
        <f>'Expenditures 15-22'!H108</f>
        <v>0</v>
      </c>
      <c r="D2790" s="14" t="str">
        <f t="shared" si="42"/>
        <v>Error?</v>
      </c>
    </row>
    <row r="2791" spans="1:4">
      <c r="A2791" s="88">
        <v>2732</v>
      </c>
      <c r="D2791" s="14" t="str">
        <f t="shared" si="42"/>
        <v>OK</v>
      </c>
    </row>
    <row r="2792" spans="1:4">
      <c r="A2792" s="56">
        <v>2733</v>
      </c>
      <c r="B2792" s="1382">
        <f>'Acct Summary 7-8'!C50</f>
        <v>0</v>
      </c>
      <c r="D2792" s="14" t="str">
        <f t="shared" si="42"/>
        <v>Error?</v>
      </c>
    </row>
    <row r="2793" spans="1:4">
      <c r="A2793" s="56">
        <v>2734</v>
      </c>
      <c r="B2793" s="1382">
        <f>'Expenditures 15-22'!K107</f>
        <v>0</v>
      </c>
      <c r="C2793" s="14" t="s">
        <v>727</v>
      </c>
      <c r="D2793" s="14" t="str">
        <f t="shared" si="42"/>
        <v>Error?</v>
      </c>
    </row>
    <row r="2794" spans="1:4">
      <c r="A2794" s="56">
        <v>2735</v>
      </c>
      <c r="B2794" s="1382">
        <f>'Expenditures 15-22'!K108</f>
        <v>0</v>
      </c>
      <c r="C2794" s="14" t="s">
        <v>727</v>
      </c>
      <c r="D2794" s="14" t="str">
        <f t="shared" si="42"/>
        <v>Error?</v>
      </c>
    </row>
    <row r="2795" spans="1:4">
      <c r="A2795" s="56">
        <v>2736</v>
      </c>
      <c r="B2795" s="1382">
        <f>'Expenditures 15-22'!C130</f>
        <v>0</v>
      </c>
      <c r="D2795" s="14" t="str">
        <f t="shared" si="42"/>
        <v>Error?</v>
      </c>
    </row>
    <row r="2796" spans="1:4">
      <c r="A2796" s="56">
        <v>2737</v>
      </c>
      <c r="B2796" s="1382">
        <f>'Expenditures 15-22'!D130</f>
        <v>0</v>
      </c>
      <c r="D2796" s="14" t="str">
        <f t="shared" si="42"/>
        <v>Error?</v>
      </c>
    </row>
    <row r="2797" spans="1:4">
      <c r="A2797" s="56">
        <v>2738</v>
      </c>
      <c r="B2797" s="1382">
        <f>'Expenditures 15-22'!E130</f>
        <v>0</v>
      </c>
      <c r="D2797" s="14" t="str">
        <f t="shared" si="42"/>
        <v>Error?</v>
      </c>
    </row>
    <row r="2798" spans="1:4">
      <c r="A2798" s="56">
        <v>2739</v>
      </c>
      <c r="B2798" s="1382">
        <f>'Expenditures 15-22'!F130</f>
        <v>0</v>
      </c>
      <c r="D2798" s="14" t="str">
        <f t="shared" si="42"/>
        <v>Error?</v>
      </c>
    </row>
    <row r="2799" spans="1:4">
      <c r="A2799" s="56">
        <v>2740</v>
      </c>
      <c r="B2799" s="1382">
        <f>'Expenditures 15-22'!G130</f>
        <v>0</v>
      </c>
      <c r="D2799" s="14" t="str">
        <f t="shared" si="42"/>
        <v>Error?</v>
      </c>
    </row>
    <row r="2800" spans="1:4">
      <c r="A2800" s="56">
        <v>2741</v>
      </c>
      <c r="B2800" s="1382">
        <f>'Expenditures 15-22'!H130</f>
        <v>0</v>
      </c>
      <c r="D2800" s="14" t="str">
        <f t="shared" si="42"/>
        <v>Error?</v>
      </c>
    </row>
    <row r="2801" spans="1:4">
      <c r="A2801" s="88">
        <v>2742</v>
      </c>
      <c r="D2801" s="14" t="str">
        <f t="shared" si="42"/>
        <v>OK</v>
      </c>
    </row>
    <row r="2802" spans="1:4">
      <c r="A2802" s="56">
        <v>2743</v>
      </c>
      <c r="C2802" s="14" t="s">
        <v>727</v>
      </c>
      <c r="D2802" s="14" t="str">
        <f t="shared" si="42"/>
        <v>OK</v>
      </c>
    </row>
    <row r="2803" spans="1:4">
      <c r="A2803" s="56">
        <v>2744</v>
      </c>
      <c r="B2803" s="1382">
        <f>'Expenditures 15-22'!K130</f>
        <v>0</v>
      </c>
      <c r="C2803" s="14" t="s">
        <v>727</v>
      </c>
      <c r="D2803" s="14" t="str">
        <f t="shared" si="42"/>
        <v>Error?</v>
      </c>
    </row>
    <row r="2804" spans="1:4">
      <c r="A2804" s="56">
        <v>2745</v>
      </c>
      <c r="B2804" s="1382">
        <f>'Acct Summary 7-8'!D50</f>
        <v>0</v>
      </c>
      <c r="D2804" s="14" t="str">
        <f t="shared" si="42"/>
        <v>Error?</v>
      </c>
    </row>
    <row r="2805" spans="1:4">
      <c r="A2805" s="56">
        <v>2746</v>
      </c>
      <c r="B2805" s="1382">
        <f>'Expenditures 15-22'!H143</f>
        <v>0</v>
      </c>
      <c r="D2805" s="14" t="str">
        <f t="shared" si="42"/>
        <v>Error?</v>
      </c>
    </row>
    <row r="2806" spans="1:4">
      <c r="A2806" s="56">
        <v>2747</v>
      </c>
      <c r="B2806" s="1382">
        <f>'Expenditures 15-22'!H144</f>
        <v>0</v>
      </c>
      <c r="D2806" s="14" t="str">
        <f t="shared" si="42"/>
        <v>Error?</v>
      </c>
    </row>
    <row r="2807" spans="1:4">
      <c r="A2807" s="88">
        <v>2748</v>
      </c>
      <c r="C2807" s="14" t="s">
        <v>727</v>
      </c>
      <c r="D2807" s="14" t="str">
        <f t="shared" si="42"/>
        <v>OK</v>
      </c>
    </row>
    <row r="2808" spans="1:4">
      <c r="A2808" s="56">
        <v>2749</v>
      </c>
      <c r="B2808" s="1382">
        <f>'Expenditures 15-22'!K143</f>
        <v>0</v>
      </c>
      <c r="C2808" s="14" t="s">
        <v>727</v>
      </c>
      <c r="D2808" s="14" t="str">
        <f t="shared" si="42"/>
        <v>Error?</v>
      </c>
    </row>
    <row r="2809" spans="1:4">
      <c r="A2809" s="56">
        <v>2750</v>
      </c>
      <c r="B2809" s="1382">
        <f>'Expenditures 15-22'!K144</f>
        <v>0</v>
      </c>
      <c r="C2809" s="14" t="s">
        <v>727</v>
      </c>
      <c r="D2809" s="14" t="str">
        <f t="shared" si="42"/>
        <v>Error?</v>
      </c>
    </row>
    <row r="2810" spans="1:4">
      <c r="A2810" s="56">
        <v>2751</v>
      </c>
      <c r="B2810" s="1382">
        <f>'Expenditures 15-22'!H159</f>
        <v>0</v>
      </c>
      <c r="D2810" s="14" t="str">
        <f t="shared" si="42"/>
        <v>Error?</v>
      </c>
    </row>
    <row r="2811" spans="1:4">
      <c r="A2811" s="56">
        <v>2752</v>
      </c>
      <c r="B2811" s="1382">
        <f>'Expenditures 15-22'!H160</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727</v>
      </c>
      <c r="D2814" s="14" t="str">
        <f t="shared" si="43"/>
        <v>OK</v>
      </c>
    </row>
    <row r="2815" spans="1:4">
      <c r="A2815" s="56">
        <v>2756</v>
      </c>
      <c r="B2815" s="1382">
        <f>'Acct Summary 7-8'!E50</f>
        <v>0</v>
      </c>
      <c r="D2815" s="14" t="str">
        <f t="shared" si="43"/>
        <v>Error?</v>
      </c>
    </row>
    <row r="2816" spans="1:4">
      <c r="A2816" s="56">
        <v>2757</v>
      </c>
      <c r="B2816" s="1382">
        <f>'Expenditures 15-22'!K159</f>
        <v>0</v>
      </c>
      <c r="C2816" s="14" t="s">
        <v>727</v>
      </c>
      <c r="D2816" s="14" t="str">
        <f t="shared" si="43"/>
        <v>Error?</v>
      </c>
    </row>
    <row r="2817" spans="1:4">
      <c r="A2817" s="56">
        <v>2758</v>
      </c>
      <c r="B2817" s="1382">
        <f>'Expenditures 15-22'!K160</f>
        <v>0</v>
      </c>
      <c r="C2817" s="14" t="s">
        <v>727</v>
      </c>
      <c r="D2817" s="14" t="str">
        <f t="shared" si="43"/>
        <v>Error?</v>
      </c>
    </row>
    <row r="2818" spans="1:4">
      <c r="A2818" s="56">
        <v>2759</v>
      </c>
      <c r="B2818" s="1382">
        <f>'Expenditures 15-22'!C179</f>
        <v>0</v>
      </c>
      <c r="D2818" s="14" t="str">
        <f t="shared" si="43"/>
        <v>Error?</v>
      </c>
    </row>
    <row r="2819" spans="1:4">
      <c r="A2819" s="56">
        <v>2760</v>
      </c>
      <c r="B2819" s="1382">
        <f>'Expenditures 15-22'!D179</f>
        <v>0</v>
      </c>
      <c r="D2819" s="14" t="str">
        <f t="shared" si="43"/>
        <v>Error?</v>
      </c>
    </row>
    <row r="2820" spans="1:4">
      <c r="A2820" s="56">
        <v>2761</v>
      </c>
      <c r="B2820" s="1382">
        <f>'Expenditures 15-22'!E179</f>
        <v>0</v>
      </c>
      <c r="D2820" s="14" t="str">
        <f t="shared" si="43"/>
        <v>Error?</v>
      </c>
    </row>
    <row r="2821" spans="1:4">
      <c r="A2821" s="56">
        <v>2762</v>
      </c>
      <c r="B2821" s="1382">
        <f>'Expenditures 15-22'!E188</f>
        <v>0</v>
      </c>
      <c r="C2821" s="14" t="s">
        <v>727</v>
      </c>
      <c r="D2821" s="14" t="str">
        <f t="shared" si="43"/>
        <v>Error?</v>
      </c>
    </row>
    <row r="2822" spans="1:4">
      <c r="A2822" s="56">
        <v>2763</v>
      </c>
      <c r="B2822" s="1382">
        <f>'Expenditures 15-22'!E189</f>
        <v>0</v>
      </c>
      <c r="D2822" s="14" t="str">
        <f t="shared" si="43"/>
        <v>Error?</v>
      </c>
    </row>
    <row r="2823" spans="1:4">
      <c r="A2823" s="56">
        <v>2764</v>
      </c>
      <c r="B2823" s="1382">
        <f>'Expenditures 15-22'!F179</f>
        <v>0</v>
      </c>
      <c r="D2823" s="14" t="str">
        <f t="shared" si="43"/>
        <v>Error?</v>
      </c>
    </row>
    <row r="2824" spans="1:4">
      <c r="A2824" s="56">
        <v>2765</v>
      </c>
      <c r="B2824" s="1382">
        <f>'Expenditures 15-22'!G179</f>
        <v>0</v>
      </c>
      <c r="D2824" s="14" t="str">
        <f t="shared" si="43"/>
        <v>Error?</v>
      </c>
    </row>
    <row r="2825" spans="1:4">
      <c r="A2825" s="56">
        <v>2766</v>
      </c>
      <c r="B2825" s="1382">
        <f>'Expenditures 15-22'!H179</f>
        <v>0</v>
      </c>
      <c r="D2825" s="14" t="str">
        <f t="shared" si="43"/>
        <v>Error?</v>
      </c>
    </row>
    <row r="2826" spans="1:4">
      <c r="A2826" s="56">
        <v>2767</v>
      </c>
      <c r="B2826" s="1382">
        <f>'Expenditures 15-22'!H188</f>
        <v>0</v>
      </c>
      <c r="C2826" s="14" t="s">
        <v>727</v>
      </c>
      <c r="D2826" s="14" t="str">
        <f t="shared" si="43"/>
        <v>Error?</v>
      </c>
    </row>
    <row r="2827" spans="1:4">
      <c r="A2827" s="56">
        <v>2768</v>
      </c>
      <c r="B2827" s="1382">
        <f>'Expenditures 15-22'!H189</f>
        <v>0</v>
      </c>
      <c r="D2827" s="14" t="str">
        <f t="shared" si="43"/>
        <v>Error?</v>
      </c>
    </row>
    <row r="2828" spans="1:4">
      <c r="A2828" s="56">
        <v>2769</v>
      </c>
      <c r="B2828" s="1382">
        <f>'Expenditures 15-22'!H190</f>
        <v>0</v>
      </c>
      <c r="C2828" s="14" t="s">
        <v>727</v>
      </c>
      <c r="D2828" s="14" t="str">
        <f t="shared" si="43"/>
        <v>Error?</v>
      </c>
    </row>
    <row r="2829" spans="1:4">
      <c r="A2829" s="56">
        <v>2770</v>
      </c>
      <c r="B2829" s="1382">
        <f>'Expenditures 15-22'!H195</f>
        <v>0</v>
      </c>
      <c r="D2829" s="14" t="str">
        <f t="shared" si="43"/>
        <v>Error?</v>
      </c>
    </row>
    <row r="2830" spans="1:4">
      <c r="A2830" s="56">
        <v>2771</v>
      </c>
      <c r="B2830" s="1382">
        <f>'Expenditures 15-22'!H196</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82">
        <f>'Expenditures 15-22'!K179</f>
        <v>0</v>
      </c>
      <c r="C2834" s="14" t="s">
        <v>727</v>
      </c>
      <c r="D2834" s="14" t="str">
        <f t="shared" si="43"/>
        <v>Error?</v>
      </c>
    </row>
    <row r="2835" spans="1:5">
      <c r="A2835" s="96">
        <v>2776</v>
      </c>
      <c r="B2835" s="1382">
        <f>'Expenditures 15-22'!K188</f>
        <v>0</v>
      </c>
      <c r="D2835" s="14" t="str">
        <f t="shared" si="43"/>
        <v>Error?</v>
      </c>
    </row>
    <row r="2836" spans="1:5">
      <c r="A2836" s="88">
        <v>2777</v>
      </c>
      <c r="D2836" s="14" t="str">
        <f t="shared" si="43"/>
        <v>OK</v>
      </c>
    </row>
    <row r="2837" spans="1:5">
      <c r="A2837" s="56">
        <v>2778</v>
      </c>
      <c r="B2837" s="1382">
        <f>'Expenditures 15-22'!K189</f>
        <v>0</v>
      </c>
      <c r="C2837" s="14" t="s">
        <v>727</v>
      </c>
      <c r="D2837" s="14" t="str">
        <f t="shared" si="43"/>
        <v>Error?</v>
      </c>
    </row>
    <row r="2838" spans="1:5">
      <c r="A2838" s="56">
        <v>2779</v>
      </c>
      <c r="B2838" s="1382">
        <f>'Acct Summary 7-8'!F50</f>
        <v>0</v>
      </c>
      <c r="D2838" s="14" t="str">
        <f t="shared" si="43"/>
        <v>Error?</v>
      </c>
    </row>
    <row r="2839" spans="1:5">
      <c r="A2839" s="56">
        <v>2780</v>
      </c>
      <c r="B2839" s="1382">
        <f>'Expenditures 15-22'!K195</f>
        <v>0</v>
      </c>
      <c r="C2839" s="14" t="s">
        <v>727</v>
      </c>
      <c r="D2839" s="14" t="str">
        <f t="shared" si="43"/>
        <v>Error?</v>
      </c>
    </row>
    <row r="2840" spans="1:5">
      <c r="A2840" s="56">
        <v>2781</v>
      </c>
      <c r="B2840" s="1382">
        <f>'Expenditures 15-22'!K196</f>
        <v>0</v>
      </c>
      <c r="C2840" s="14" t="s">
        <v>727</v>
      </c>
      <c r="D2840" s="14" t="str">
        <f t="shared" si="43"/>
        <v>Error?</v>
      </c>
    </row>
    <row r="2841" spans="1:5">
      <c r="A2841" s="56">
        <v>2782</v>
      </c>
      <c r="B2841" s="1382">
        <f>'Expenditures 15-22'!H283</f>
        <v>0</v>
      </c>
      <c r="D2841" s="14" t="str">
        <f t="shared" si="43"/>
        <v>Error?</v>
      </c>
    </row>
    <row r="2842" spans="1:5">
      <c r="A2842" s="56">
        <v>2783</v>
      </c>
      <c r="B2842" s="1382">
        <f>'Expenditures 15-22'!H284</f>
        <v>0</v>
      </c>
      <c r="D2842" s="14" t="str">
        <f t="shared" si="43"/>
        <v>Error?</v>
      </c>
    </row>
    <row r="2843" spans="1:5">
      <c r="A2843" s="56">
        <v>2784</v>
      </c>
      <c r="B2843" s="1382">
        <f>'Expenditures 15-22'!K283</f>
        <v>0</v>
      </c>
      <c r="C2843" s="14" t="s">
        <v>727</v>
      </c>
      <c r="D2843" s="14" t="str">
        <f t="shared" si="43"/>
        <v>Error?</v>
      </c>
    </row>
    <row r="2844" spans="1:5">
      <c r="A2844" s="56">
        <v>2785</v>
      </c>
      <c r="B2844" s="1382">
        <f>'Expenditures 15-22'!K284</f>
        <v>0</v>
      </c>
      <c r="C2844" s="14" t="s">
        <v>727</v>
      </c>
      <c r="D2844" s="14" t="str">
        <f t="shared" si="43"/>
        <v>Error?</v>
      </c>
    </row>
    <row r="2845" spans="1:5">
      <c r="A2845" s="88">
        <v>2786</v>
      </c>
      <c r="D2845" s="14" t="str">
        <f t="shared" si="43"/>
        <v>OK</v>
      </c>
    </row>
    <row r="2846" spans="1:5">
      <c r="A2846" s="56">
        <v>2787</v>
      </c>
      <c r="B2846" s="1382">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82">
        <f>'ICR Computation 30'!E7</f>
        <v>0</v>
      </c>
      <c r="D2852" s="14" t="str">
        <f t="shared" si="43"/>
        <v>Error?</v>
      </c>
    </row>
    <row r="2853" spans="1:4">
      <c r="A2853" s="56">
        <v>2794</v>
      </c>
      <c r="B2853" s="1382">
        <f>'ICR Computation 30'!E8</f>
        <v>0</v>
      </c>
      <c r="D2853" s="14" t="str">
        <f t="shared" si="43"/>
        <v>Error?</v>
      </c>
    </row>
    <row r="2854" spans="1:4">
      <c r="A2854" s="56">
        <v>2795</v>
      </c>
      <c r="B2854" s="1382">
        <f>'ICR Computation 30'!E12</f>
        <v>0</v>
      </c>
      <c r="D2854" s="14" t="str">
        <f t="shared" si="43"/>
        <v>Error?</v>
      </c>
    </row>
    <row r="2855" spans="1:4">
      <c r="A2855" s="88">
        <v>2796</v>
      </c>
      <c r="D2855" s="14" t="str">
        <f t="shared" si="43"/>
        <v>OK</v>
      </c>
    </row>
    <row r="2856" spans="1:4">
      <c r="A2856" s="56">
        <v>2797</v>
      </c>
      <c r="B2856" s="1382">
        <f>'ICR Computation 30'!E13</f>
        <v>0</v>
      </c>
      <c r="D2856" s="14" t="str">
        <f t="shared" si="43"/>
        <v>Error?</v>
      </c>
    </row>
    <row r="2857" spans="1:4">
      <c r="A2857" s="88">
        <v>2798</v>
      </c>
      <c r="D2857" s="14" t="str">
        <f t="shared" si="43"/>
        <v>OK</v>
      </c>
    </row>
    <row r="2858" spans="1:4">
      <c r="A2858" s="56">
        <v>2799</v>
      </c>
      <c r="B2858" s="1382">
        <f>'ICR Computation 30'!E14</f>
        <v>0</v>
      </c>
      <c r="D2858" s="14" t="str">
        <f t="shared" si="43"/>
        <v>Error?</v>
      </c>
    </row>
    <row r="2859" spans="1:4">
      <c r="A2859" s="88">
        <v>2800</v>
      </c>
      <c r="D2859" s="14" t="str">
        <f t="shared" si="43"/>
        <v>OK</v>
      </c>
    </row>
    <row r="2860" spans="1:4">
      <c r="A2860" s="56">
        <v>2801</v>
      </c>
      <c r="B2860" s="1382">
        <f>'ICR Computation 30'!E9</f>
        <v>0</v>
      </c>
      <c r="D2860" s="14" t="str">
        <f t="shared" si="43"/>
        <v>Error?</v>
      </c>
    </row>
    <row r="2861" spans="1:4">
      <c r="A2861" s="88">
        <v>2802</v>
      </c>
      <c r="D2861" s="14" t="str">
        <f t="shared" si="43"/>
        <v>OK</v>
      </c>
    </row>
    <row r="2862" spans="1:4">
      <c r="A2862" s="56">
        <v>2803</v>
      </c>
      <c r="B2862" s="1382">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82">
        <f>'Assets-Liab 5-6'!I6</f>
        <v>0</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82">
        <f>'Assets-Liab 5-6'!I5</f>
        <v>0</v>
      </c>
      <c r="D2883" s="14" t="str">
        <f t="shared" si="44"/>
        <v>Error?</v>
      </c>
    </row>
    <row r="2884" spans="1:4">
      <c r="A2884" s="88">
        <v>2825</v>
      </c>
      <c r="D2884" s="14" t="str">
        <f t="shared" si="44"/>
        <v>OK</v>
      </c>
    </row>
    <row r="2885" spans="1:4">
      <c r="A2885" s="56">
        <v>2826</v>
      </c>
      <c r="B2885" s="1382">
        <f>'Assets-Liab 5-6'!I12</f>
        <v>0</v>
      </c>
      <c r="D2885" s="14" t="str">
        <f t="shared" si="44"/>
        <v>Error?</v>
      </c>
    </row>
    <row r="2886" spans="1:4">
      <c r="A2886" s="56">
        <v>2827</v>
      </c>
      <c r="B2886" s="1382">
        <f>'Assets-Liab 5-6'!I13</f>
        <v>0</v>
      </c>
      <c r="C2886" s="14" t="s">
        <v>727</v>
      </c>
      <c r="D2886" s="14" t="str">
        <f t="shared" si="44"/>
        <v>Error?</v>
      </c>
    </row>
    <row r="2887" spans="1:4">
      <c r="A2887" s="88">
        <v>2828</v>
      </c>
      <c r="D2887" s="14" t="str">
        <f t="shared" si="44"/>
        <v>OK</v>
      </c>
    </row>
    <row r="2888" spans="1:4">
      <c r="A2888" s="88">
        <v>2829</v>
      </c>
      <c r="D2888" s="14" t="str">
        <f t="shared" si="44"/>
        <v>OK</v>
      </c>
    </row>
    <row r="2889" spans="1:4">
      <c r="A2889" s="56">
        <v>2830</v>
      </c>
      <c r="B2889" s="1382">
        <f>'Assets-Liab 5-6'!L10</f>
        <v>0</v>
      </c>
      <c r="D2889" s="14" t="str">
        <f t="shared" si="44"/>
        <v>Error?</v>
      </c>
    </row>
    <row r="2890" spans="1:4">
      <c r="A2890" s="56">
        <v>2831</v>
      </c>
      <c r="B2890" s="1382">
        <f>'Assets-Liab 5-6'!L5</f>
        <v>0</v>
      </c>
      <c r="D2890" s="14" t="str">
        <f t="shared" si="44"/>
        <v>Error?</v>
      </c>
    </row>
    <row r="2891" spans="1:4">
      <c r="A2891" s="88">
        <v>2832</v>
      </c>
      <c r="D2891" s="14" t="str">
        <f t="shared" si="44"/>
        <v>OK</v>
      </c>
    </row>
    <row r="2892" spans="1:4">
      <c r="A2892" s="56">
        <v>2833</v>
      </c>
      <c r="B2892" s="1382">
        <f>'Assets-Liab 5-6'!L12</f>
        <v>0</v>
      </c>
      <c r="D2892" s="14" t="str">
        <f t="shared" si="44"/>
        <v>Error?</v>
      </c>
    </row>
    <row r="2893" spans="1:4">
      <c r="A2893" s="56">
        <v>2834</v>
      </c>
      <c r="B2893" s="1382">
        <f>'Assets-Liab 5-6'!L13</f>
        <v>0</v>
      </c>
      <c r="C2893" s="14" t="s">
        <v>727</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82">
        <f>'Assets-Liab 5-6'!I32</f>
        <v>0</v>
      </c>
      <c r="D2906" s="14" t="str">
        <f t="shared" si="44"/>
        <v>Error?</v>
      </c>
    </row>
    <row r="2907" spans="1:4">
      <c r="A2907" s="88">
        <v>2848</v>
      </c>
      <c r="D2907" s="14" t="str">
        <f t="shared" si="44"/>
        <v>OK</v>
      </c>
    </row>
    <row r="2908" spans="1:4">
      <c r="A2908" s="56">
        <v>2849</v>
      </c>
      <c r="B2908" s="1382">
        <f>'Assets-Liab 5-6'!I34</f>
        <v>0</v>
      </c>
      <c r="C2908" s="14" t="s">
        <v>727</v>
      </c>
      <c r="D2908" s="14" t="str">
        <f t="shared" si="44"/>
        <v>Error?</v>
      </c>
    </row>
    <row r="2909" spans="1:4">
      <c r="A2909" s="56">
        <v>2850</v>
      </c>
      <c r="B2909" s="1382">
        <f>'Assets-Liab 5-6'!I38</f>
        <v>0</v>
      </c>
      <c r="D2909" s="14" t="str">
        <f t="shared" si="44"/>
        <v>Error?</v>
      </c>
    </row>
    <row r="2910" spans="1:4">
      <c r="A2910" s="56">
        <v>2851</v>
      </c>
      <c r="B2910" s="1382">
        <f>'Assets-Liab 5-6'!I39</f>
        <v>0</v>
      </c>
      <c r="D2910" s="14" t="str">
        <f t="shared" si="44"/>
        <v>Error?</v>
      </c>
    </row>
    <row r="2911" spans="1:4">
      <c r="A2911" s="56">
        <v>2852</v>
      </c>
      <c r="B2911" s="1382">
        <f>'Assets-Liab 5-6'!I41</f>
        <v>0</v>
      </c>
      <c r="C2911" s="14" t="s">
        <v>727</v>
      </c>
      <c r="D2911" s="14" t="str">
        <f t="shared" si="44"/>
        <v>Error?</v>
      </c>
    </row>
    <row r="2912" spans="1:4">
      <c r="A2912" s="56">
        <v>2853</v>
      </c>
      <c r="B2912" s="1382">
        <f>'Assets-Liab 5-6'!L33</f>
        <v>0</v>
      </c>
      <c r="D2912" s="14" t="str">
        <f t="shared" si="44"/>
        <v>Error?</v>
      </c>
    </row>
    <row r="2913" spans="1:4">
      <c r="A2913" s="88">
        <v>2854</v>
      </c>
      <c r="D2913" s="14" t="str">
        <f t="shared" si="44"/>
        <v>OK</v>
      </c>
    </row>
    <row r="2914" spans="1:4">
      <c r="A2914" s="56">
        <v>2855</v>
      </c>
      <c r="B2914" s="1382">
        <f>'Assets-Liab 5-6'!L34</f>
        <v>0</v>
      </c>
      <c r="C2914" s="14" t="s">
        <v>727</v>
      </c>
      <c r="D2914" s="14" t="str">
        <f t="shared" si="44"/>
        <v>Error?</v>
      </c>
    </row>
    <row r="2915" spans="1:4">
      <c r="A2915" s="56">
        <v>2856</v>
      </c>
      <c r="B2915" s="1382">
        <f>'Assets-Liab 5-6'!L41</f>
        <v>0</v>
      </c>
      <c r="C2915" s="14" t="s">
        <v>727</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82">
        <f>'Expenditures 15-22'!E101</f>
        <v>0</v>
      </c>
      <c r="D2945" s="14" t="str">
        <f t="shared" si="45"/>
        <v>Error?</v>
      </c>
    </row>
    <row r="2946" spans="1:4">
      <c r="A2946" s="88">
        <v>2887</v>
      </c>
      <c r="D2946" s="14" t="str">
        <f t="shared" si="45"/>
        <v>OK</v>
      </c>
    </row>
    <row r="2947" spans="1:4">
      <c r="A2947" s="56">
        <v>2888</v>
      </c>
      <c r="B2947" s="1382">
        <f>'Expenditures 15-22'!E78</f>
        <v>0</v>
      </c>
      <c r="D2947" s="14" t="str">
        <f t="shared" si="45"/>
        <v>Error?</v>
      </c>
    </row>
    <row r="2948" spans="1:4">
      <c r="A2948" s="56">
        <v>2889</v>
      </c>
      <c r="B2948" s="1382">
        <f>'Expenditures 15-22'!E79</f>
        <v>0</v>
      </c>
      <c r="D2948" s="14" t="str">
        <f t="shared" si="45"/>
        <v>Error?</v>
      </c>
    </row>
    <row r="2949" spans="1:4">
      <c r="A2949" s="56">
        <v>2890</v>
      </c>
      <c r="B2949" s="1382">
        <f>'Expenditures 15-22'!E80</f>
        <v>0</v>
      </c>
      <c r="D2949" s="14" t="str">
        <f t="shared" si="45"/>
        <v>Error?</v>
      </c>
    </row>
    <row r="2950" spans="1:4">
      <c r="A2950" s="56">
        <v>2891</v>
      </c>
      <c r="B2950" s="1382">
        <f>'Expenditures 15-22'!E81</f>
        <v>0</v>
      </c>
      <c r="D2950" s="14" t="str">
        <f t="shared" si="45"/>
        <v>Error?</v>
      </c>
    </row>
    <row r="2951" spans="1:4">
      <c r="A2951" s="56">
        <v>2892</v>
      </c>
      <c r="B2951" s="1382">
        <f>'Expenditures 15-22'!E82</f>
        <v>0</v>
      </c>
      <c r="D2951" s="14" t="str">
        <f t="shared" si="45"/>
        <v>Error?</v>
      </c>
    </row>
    <row r="2952" spans="1:4">
      <c r="A2952" s="56">
        <v>2893</v>
      </c>
      <c r="B2952" s="1382">
        <f>'Expenditures 15-22'!E83</f>
        <v>0</v>
      </c>
      <c r="D2952" s="14" t="str">
        <f t="shared" si="45"/>
        <v>Error?</v>
      </c>
    </row>
    <row r="2953" spans="1:4">
      <c r="A2953" s="56">
        <v>2894</v>
      </c>
      <c r="B2953" s="1382">
        <f>'Expenditures 15-22'!H78</f>
        <v>0</v>
      </c>
      <c r="D2953" s="14" t="str">
        <f t="shared" si="45"/>
        <v>Error?</v>
      </c>
    </row>
    <row r="2954" spans="1:4">
      <c r="A2954" s="56">
        <v>2895</v>
      </c>
      <c r="B2954" s="1382">
        <f>'Expenditures 15-22'!H79</f>
        <v>1063811</v>
      </c>
      <c r="D2954" s="14" t="str">
        <f t="shared" si="45"/>
        <v>Error?</v>
      </c>
    </row>
    <row r="2955" spans="1:4">
      <c r="A2955" s="56">
        <v>2896</v>
      </c>
      <c r="B2955" s="1382">
        <f>'Expenditures 15-22'!H80</f>
        <v>0</v>
      </c>
      <c r="D2955" s="14" t="str">
        <f t="shared" si="45"/>
        <v>Error?</v>
      </c>
    </row>
    <row r="2956" spans="1:4">
      <c r="A2956" s="56">
        <v>2897</v>
      </c>
      <c r="B2956" s="1382">
        <f>'Expenditures 15-22'!H81</f>
        <v>0</v>
      </c>
      <c r="D2956" s="14" t="str">
        <f t="shared" si="45"/>
        <v>Error?</v>
      </c>
    </row>
    <row r="2957" spans="1:4">
      <c r="A2957" s="56">
        <v>2898</v>
      </c>
      <c r="B2957" s="1382">
        <f>'Expenditures 15-22'!H82</f>
        <v>0</v>
      </c>
      <c r="D2957" s="14" t="str">
        <f t="shared" si="45"/>
        <v>Error?</v>
      </c>
    </row>
    <row r="2958" spans="1:4">
      <c r="A2958" s="56">
        <v>2899</v>
      </c>
      <c r="B2958" s="1382">
        <f>'Expenditures 15-22'!H83</f>
        <v>0</v>
      </c>
      <c r="D2958" s="14" t="str">
        <f t="shared" si="45"/>
        <v>Error?</v>
      </c>
    </row>
    <row r="2959" spans="1:4">
      <c r="A2959" s="88">
        <v>2900</v>
      </c>
      <c r="B2959" s="1384"/>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82">
        <f>'Expenditures 15-22'!K78</f>
        <v>0</v>
      </c>
      <c r="C2971" s="14" t="s">
        <v>727</v>
      </c>
      <c r="D2971" s="14" t="str">
        <f t="shared" si="45"/>
        <v>Error?</v>
      </c>
    </row>
    <row r="2972" spans="1:4">
      <c r="A2972" s="56">
        <v>2913</v>
      </c>
      <c r="B2972" s="1382">
        <f>'Expenditures 15-22'!K79</f>
        <v>1063811</v>
      </c>
      <c r="C2972" s="14" t="s">
        <v>727</v>
      </c>
      <c r="D2972" s="14" t="str">
        <f t="shared" si="45"/>
        <v>Error?</v>
      </c>
    </row>
    <row r="2973" spans="1:4">
      <c r="A2973" s="56">
        <v>2914</v>
      </c>
      <c r="B2973" s="1382">
        <f>'Expenditures 15-22'!K80</f>
        <v>0</v>
      </c>
      <c r="C2973" s="14" t="s">
        <v>727</v>
      </c>
      <c r="D2973" s="14" t="str">
        <f t="shared" si="45"/>
        <v>Error?</v>
      </c>
    </row>
    <row r="2974" spans="1:4">
      <c r="A2974" s="56">
        <v>2915</v>
      </c>
      <c r="B2974" s="1382">
        <f>'Expenditures 15-22'!K81</f>
        <v>0</v>
      </c>
      <c r="C2974" s="14" t="s">
        <v>727</v>
      </c>
      <c r="D2974" s="14" t="str">
        <f t="shared" si="45"/>
        <v>Error?</v>
      </c>
    </row>
    <row r="2975" spans="1:4">
      <c r="A2975" s="56">
        <v>2916</v>
      </c>
      <c r="B2975" s="1382">
        <f>'Expenditures 15-22'!K82</f>
        <v>0</v>
      </c>
      <c r="C2975" s="14" t="s">
        <v>727</v>
      </c>
      <c r="D2975" s="14" t="str">
        <f t="shared" si="45"/>
        <v>Error?</v>
      </c>
    </row>
    <row r="2976" spans="1:4">
      <c r="A2976" s="56">
        <v>2917</v>
      </c>
      <c r="B2976" s="1382">
        <f>'Expenditures 15-22'!K83</f>
        <v>0</v>
      </c>
      <c r="C2976" s="14" t="s">
        <v>727</v>
      </c>
      <c r="D2976" s="14" t="str">
        <f t="shared" si="45"/>
        <v>Error?</v>
      </c>
    </row>
    <row r="2977" spans="1:4">
      <c r="A2977" s="56">
        <v>2918</v>
      </c>
      <c r="B2977" s="1382">
        <f>'Expenditures 15-22'!H133</f>
        <v>0</v>
      </c>
      <c r="D2977" s="14" t="str">
        <f t="shared" si="45"/>
        <v>Error?</v>
      </c>
    </row>
    <row r="2978" spans="1:4">
      <c r="A2978" s="56">
        <v>2919</v>
      </c>
      <c r="B2978" s="1382">
        <f>'Expenditures 15-22'!H134</f>
        <v>0</v>
      </c>
      <c r="D2978" s="14" t="str">
        <f t="shared" si="45"/>
        <v>Error?</v>
      </c>
    </row>
    <row r="2979" spans="1:4">
      <c r="A2979" s="56">
        <v>2920</v>
      </c>
      <c r="B2979" s="1382">
        <f>'Expenditures 15-22'!H135</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727</v>
      </c>
      <c r="D2983" s="14" t="str">
        <f t="shared" si="45"/>
        <v>OK</v>
      </c>
    </row>
    <row r="2984" spans="1:4">
      <c r="A2984" s="56">
        <v>2925</v>
      </c>
      <c r="B2984" s="1382">
        <f>'Expenditures 15-22'!K133</f>
        <v>0</v>
      </c>
      <c r="C2984" s="14" t="s">
        <v>727</v>
      </c>
      <c r="D2984" s="14" t="str">
        <f t="shared" si="45"/>
        <v>Error?</v>
      </c>
    </row>
    <row r="2985" spans="1:4">
      <c r="A2985" s="56">
        <v>2926</v>
      </c>
      <c r="B2985" s="1382">
        <f>'Expenditures 15-22'!K134</f>
        <v>0</v>
      </c>
      <c r="C2985" s="14" t="s">
        <v>727</v>
      </c>
      <c r="D2985" s="14" t="str">
        <f t="shared" si="45"/>
        <v>Error?</v>
      </c>
    </row>
    <row r="2986" spans="1:4">
      <c r="A2986" s="56">
        <v>2927</v>
      </c>
      <c r="B2986" s="1382">
        <f>'Expenditures 15-22'!K135</f>
        <v>0</v>
      </c>
      <c r="C2986" s="14" t="s">
        <v>727</v>
      </c>
      <c r="D2986" s="14" t="str">
        <f t="shared" si="45"/>
        <v>Error?</v>
      </c>
    </row>
    <row r="2987" spans="1:4">
      <c r="A2987" s="56">
        <v>2928</v>
      </c>
      <c r="B2987" s="1382">
        <f>'Expenditures 15-22'!E182</f>
        <v>0</v>
      </c>
      <c r="D2987" s="14" t="str">
        <f t="shared" si="45"/>
        <v>Error?</v>
      </c>
    </row>
    <row r="2988" spans="1:4">
      <c r="A2988" s="56">
        <v>2929</v>
      </c>
      <c r="B2988" s="1382">
        <f>'Expenditures 15-22'!E183</f>
        <v>0</v>
      </c>
      <c r="D2988" s="14" t="str">
        <f t="shared" si="45"/>
        <v>Error?</v>
      </c>
    </row>
    <row r="2989" spans="1:4">
      <c r="A2989" s="56">
        <v>2930</v>
      </c>
      <c r="B2989" s="1382">
        <f>'Expenditures 15-22'!E184</f>
        <v>0</v>
      </c>
      <c r="D2989" s="14" t="str">
        <f t="shared" si="45"/>
        <v>Error?</v>
      </c>
    </row>
    <row r="2990" spans="1:4">
      <c r="A2990" s="56">
        <v>2931</v>
      </c>
      <c r="B2990" s="1382">
        <f>'Expenditures 15-22'!E185</f>
        <v>0</v>
      </c>
      <c r="D2990" s="14" t="str">
        <f t="shared" si="45"/>
        <v>Error?</v>
      </c>
    </row>
    <row r="2991" spans="1:4">
      <c r="A2991" s="56">
        <v>2932</v>
      </c>
      <c r="B2991" s="1382">
        <f>'Expenditures 15-22'!E186</f>
        <v>0</v>
      </c>
      <c r="D2991" s="14" t="str">
        <f t="shared" si="45"/>
        <v>Error?</v>
      </c>
    </row>
    <row r="2992" spans="1:4">
      <c r="A2992" s="56">
        <v>2933</v>
      </c>
      <c r="B2992" s="1382">
        <f>'Expenditures 15-22'!E187</f>
        <v>0</v>
      </c>
      <c r="D2992" s="14" t="str">
        <f t="shared" si="45"/>
        <v>Error?</v>
      </c>
    </row>
    <row r="2993" spans="1:4">
      <c r="A2993" s="56">
        <v>2934</v>
      </c>
      <c r="B2993" s="1382">
        <f>'Expenditures 15-22'!H182</f>
        <v>0</v>
      </c>
      <c r="D2993" s="14" t="str">
        <f t="shared" si="45"/>
        <v>Error?</v>
      </c>
    </row>
    <row r="2994" spans="1:4">
      <c r="A2994" s="56">
        <v>2935</v>
      </c>
      <c r="B2994" s="1382">
        <f>'Expenditures 15-22'!H183</f>
        <v>0</v>
      </c>
      <c r="D2994" s="14" t="str">
        <f t="shared" si="45"/>
        <v>Error?</v>
      </c>
    </row>
    <row r="2995" spans="1:4">
      <c r="A2995" s="56">
        <v>2936</v>
      </c>
      <c r="B2995" s="1382">
        <f>'Expenditures 15-22'!H184</f>
        <v>0</v>
      </c>
      <c r="D2995" s="14" t="str">
        <f t="shared" si="45"/>
        <v>Error?</v>
      </c>
    </row>
    <row r="2996" spans="1:4">
      <c r="A2996" s="56">
        <v>2937</v>
      </c>
      <c r="B2996" s="1382">
        <f>'Expenditures 15-22'!H185</f>
        <v>0</v>
      </c>
      <c r="D2996" s="14" t="str">
        <f t="shared" si="45"/>
        <v>Error?</v>
      </c>
    </row>
    <row r="2997" spans="1:4">
      <c r="A2997" s="56">
        <v>2938</v>
      </c>
      <c r="B2997" s="1382">
        <f>'Expenditures 15-22'!H186</f>
        <v>0</v>
      </c>
      <c r="D2997" s="14" t="str">
        <f t="shared" si="45"/>
        <v>Error?</v>
      </c>
    </row>
    <row r="2998" spans="1:4">
      <c r="A2998" s="56">
        <v>2939</v>
      </c>
      <c r="B2998" s="1382">
        <f>'Expenditures 15-22'!H187</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82">
        <f>'Expenditures 15-22'!K182</f>
        <v>0</v>
      </c>
      <c r="C3005" s="14" t="s">
        <v>727</v>
      </c>
      <c r="D3005" s="14" t="str">
        <f t="shared" ref="D3005:D3068" si="46">IF(ISBLANK(B3005),"OK",IF(A3005-B3005=0,"OK","Error?"))</f>
        <v>Error?</v>
      </c>
    </row>
    <row r="3006" spans="1:4">
      <c r="A3006" s="56">
        <v>2947</v>
      </c>
      <c r="B3006" s="1382">
        <f>'Expenditures 15-22'!K183</f>
        <v>0</v>
      </c>
      <c r="C3006" s="14" t="s">
        <v>727</v>
      </c>
      <c r="D3006" s="14" t="str">
        <f t="shared" si="46"/>
        <v>Error?</v>
      </c>
    </row>
    <row r="3007" spans="1:4">
      <c r="A3007" s="56">
        <v>2948</v>
      </c>
      <c r="B3007" s="1382">
        <f>'Expenditures 15-22'!K184</f>
        <v>0</v>
      </c>
      <c r="C3007" s="14" t="s">
        <v>727</v>
      </c>
      <c r="D3007" s="14" t="str">
        <f t="shared" si="46"/>
        <v>Error?</v>
      </c>
    </row>
    <row r="3008" spans="1:4">
      <c r="A3008" s="56">
        <v>2949</v>
      </c>
      <c r="B3008" s="1382">
        <f>'Expenditures 15-22'!K185</f>
        <v>0</v>
      </c>
      <c r="C3008" s="14" t="s">
        <v>727</v>
      </c>
      <c r="D3008" s="14" t="str">
        <f t="shared" si="46"/>
        <v>Error?</v>
      </c>
    </row>
    <row r="3009" spans="1:4">
      <c r="A3009" s="56">
        <v>2950</v>
      </c>
      <c r="B3009" s="1382">
        <f>'Expenditures 15-22'!K186</f>
        <v>0</v>
      </c>
      <c r="C3009" s="14" t="s">
        <v>727</v>
      </c>
      <c r="D3009" s="14" t="str">
        <f t="shared" si="46"/>
        <v>Error?</v>
      </c>
    </row>
    <row r="3010" spans="1:4">
      <c r="A3010" s="56">
        <v>2951</v>
      </c>
      <c r="B3010" s="1382">
        <f>'Expenditures 15-22'!K187</f>
        <v>0</v>
      </c>
      <c r="C3010" s="14" t="s">
        <v>727</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82">
        <f>'Expenditures 15-22'!C10</f>
        <v>0</v>
      </c>
      <c r="D3053" s="14" t="str">
        <f t="shared" si="46"/>
        <v>Error?</v>
      </c>
    </row>
    <row r="3054" spans="1:4">
      <c r="A3054" s="56">
        <v>2995</v>
      </c>
      <c r="B3054" s="1382">
        <f>'Expenditures 15-22'!D10</f>
        <v>0</v>
      </c>
      <c r="D3054" s="14" t="str">
        <f t="shared" si="46"/>
        <v>Error?</v>
      </c>
    </row>
    <row r="3055" spans="1:4">
      <c r="A3055" s="56">
        <v>2996</v>
      </c>
      <c r="B3055" s="1382">
        <f>'Expenditures 15-22'!E10</f>
        <v>0</v>
      </c>
      <c r="D3055" s="14" t="str">
        <f t="shared" si="46"/>
        <v>Error?</v>
      </c>
    </row>
    <row r="3056" spans="1:4">
      <c r="A3056" s="56">
        <v>2997</v>
      </c>
      <c r="B3056" s="1382">
        <f>'Expenditures 15-22'!F10</f>
        <v>0</v>
      </c>
      <c r="D3056" s="14" t="str">
        <f t="shared" si="46"/>
        <v>Error?</v>
      </c>
    </row>
    <row r="3057" spans="1:4">
      <c r="A3057" s="56">
        <v>2998</v>
      </c>
      <c r="B3057" s="1382">
        <f>'Expenditures 15-22'!G10</f>
        <v>0</v>
      </c>
      <c r="D3057" s="14" t="str">
        <f t="shared" si="46"/>
        <v>Error?</v>
      </c>
    </row>
    <row r="3058" spans="1:4">
      <c r="A3058" s="56">
        <v>2999</v>
      </c>
      <c r="B3058" s="1382">
        <f>'Expenditures 15-22'!H10</f>
        <v>0</v>
      </c>
      <c r="D3058" s="14" t="str">
        <f t="shared" si="46"/>
        <v>Error?</v>
      </c>
    </row>
    <row r="3059" spans="1:4">
      <c r="A3059" s="88">
        <v>3000</v>
      </c>
      <c r="D3059" s="14" t="str">
        <f t="shared" si="46"/>
        <v>OK</v>
      </c>
    </row>
    <row r="3060" spans="1:4">
      <c r="A3060" s="56">
        <v>3001</v>
      </c>
      <c r="B3060" s="1382">
        <f>'Expenditures 15-22'!K10</f>
        <v>0</v>
      </c>
      <c r="C3060" s="14" t="s">
        <v>727</v>
      </c>
      <c r="D3060" s="14" t="str">
        <f t="shared" si="46"/>
        <v>Error?</v>
      </c>
    </row>
    <row r="3061" spans="1:4">
      <c r="A3061" s="88">
        <v>3002</v>
      </c>
      <c r="D3061" s="14" t="str">
        <f t="shared" si="46"/>
        <v>OK</v>
      </c>
    </row>
    <row r="3062" spans="1:4">
      <c r="A3062" s="56">
        <v>3003</v>
      </c>
      <c r="B3062" s="1382">
        <f>'Expenditures 15-22'!D213</f>
        <v>0</v>
      </c>
      <c r="D3062" s="14" t="str">
        <f t="shared" si="46"/>
        <v>Error?</v>
      </c>
    </row>
    <row r="3063" spans="1:4">
      <c r="A3063" s="56">
        <v>3004</v>
      </c>
      <c r="B3063" s="1382">
        <f>'Expenditures 15-22'!K213</f>
        <v>0</v>
      </c>
      <c r="C3063" s="14" t="s">
        <v>727</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82">
        <f>'Assets-Liab 5-6'!L38</f>
        <v>0</v>
      </c>
      <c r="D3069" s="14" t="str">
        <f t="shared" ref="D3069:D3132" si="47">IF(ISBLANK(B3069),"OK",IF(A3069-B3069=0,"OK","Error?"))</f>
        <v>Error?</v>
      </c>
    </row>
    <row r="3070" spans="1:4">
      <c r="A3070" s="56">
        <v>3011</v>
      </c>
      <c r="B3070" s="1382">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82">
        <f>'Acct Summary 7-8'!D33</f>
        <v>0</v>
      </c>
      <c r="D3076" s="14" t="str">
        <f t="shared" si="47"/>
        <v>Error?</v>
      </c>
    </row>
    <row r="3077" spans="1:4">
      <c r="A3077" s="56">
        <v>3018</v>
      </c>
      <c r="B3077" s="1382">
        <f>'Acct Summary 7-8'!D34</f>
        <v>0</v>
      </c>
      <c r="D3077" s="14" t="str">
        <f t="shared" si="47"/>
        <v>Error?</v>
      </c>
    </row>
    <row r="3078" spans="1:4">
      <c r="A3078" s="56">
        <v>3019</v>
      </c>
      <c r="B3078" s="1382">
        <f>'Acct Summary 7-8'!D35</f>
        <v>0</v>
      </c>
      <c r="D3078" s="14" t="str">
        <f t="shared" si="47"/>
        <v>Error?</v>
      </c>
    </row>
    <row r="3079" spans="1:4">
      <c r="A3079" s="88">
        <v>3020</v>
      </c>
      <c r="D3079" s="14" t="str">
        <f t="shared" si="47"/>
        <v>OK</v>
      </c>
    </row>
    <row r="3080" spans="1:4">
      <c r="A3080" s="56">
        <v>3021</v>
      </c>
      <c r="B3080" s="1382">
        <f>'Acct Summary 7-8'!E33</f>
        <v>0</v>
      </c>
      <c r="D3080" s="14" t="str">
        <f t="shared" si="47"/>
        <v>Error?</v>
      </c>
    </row>
    <row r="3081" spans="1:4">
      <c r="A3081" s="56">
        <v>3022</v>
      </c>
      <c r="B3081" s="1382">
        <f>'Acct Summary 7-8'!F33</f>
        <v>0</v>
      </c>
      <c r="D3081" s="14" t="str">
        <f t="shared" si="47"/>
        <v>Error?</v>
      </c>
    </row>
    <row r="3082" spans="1:4">
      <c r="A3082" s="56">
        <v>3023</v>
      </c>
      <c r="B3082" s="1382">
        <f>'Acct Summary 7-8'!F34</f>
        <v>0</v>
      </c>
      <c r="D3082" s="14" t="str">
        <f t="shared" si="47"/>
        <v>Error?</v>
      </c>
    </row>
    <row r="3083" spans="1:4">
      <c r="A3083" s="56">
        <v>3024</v>
      </c>
      <c r="B3083" s="1382">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82">
        <f>'Acct Summary 7-8'!D29</f>
        <v>0</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82">
        <f>'Acct Summary 7-8'!H51</f>
        <v>0</v>
      </c>
      <c r="C3168" s="14" t="s">
        <v>727</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82">
        <f>'Acct Summary 7-8'!I4</f>
        <v>0</v>
      </c>
      <c r="C3223" s="14" t="s">
        <v>727</v>
      </c>
      <c r="D3223" s="14" t="str">
        <f t="shared" si="49"/>
        <v>Error?</v>
      </c>
    </row>
    <row r="3224" spans="1:4">
      <c r="A3224" s="56">
        <v>3165</v>
      </c>
      <c r="B3224" s="1382">
        <f>'Acct Summary 7-8'!I8</f>
        <v>0</v>
      </c>
      <c r="C3224" s="14" t="s">
        <v>727</v>
      </c>
      <c r="D3224" s="14" t="str">
        <f t="shared" si="49"/>
        <v>Error?</v>
      </c>
    </row>
    <row r="3225" spans="1:4">
      <c r="A3225" s="56">
        <v>3166</v>
      </c>
      <c r="B3225" s="1382">
        <f>'Acct Summary 7-8'!I20</f>
        <v>0</v>
      </c>
      <c r="C3225" s="14" t="s">
        <v>727</v>
      </c>
      <c r="D3225" s="14" t="str">
        <f t="shared" si="49"/>
        <v>Error?</v>
      </c>
    </row>
    <row r="3226" spans="1:4">
      <c r="A3226" s="56">
        <v>3167</v>
      </c>
      <c r="B3226" s="1382">
        <f>'Acct Summary 7-8'!C43</f>
        <v>0</v>
      </c>
      <c r="D3226" s="14" t="str">
        <f t="shared" si="49"/>
        <v>Error?</v>
      </c>
    </row>
    <row r="3227" spans="1:4">
      <c r="A3227" s="56">
        <v>3168</v>
      </c>
      <c r="B3227" s="1382">
        <f>'Acct Summary 7-8'!C44</f>
        <v>0</v>
      </c>
      <c r="C3227" s="14" t="s">
        <v>727</v>
      </c>
      <c r="D3227" s="14" t="str">
        <f t="shared" si="49"/>
        <v>Error?</v>
      </c>
    </row>
    <row r="3228" spans="1:4">
      <c r="A3228" s="56">
        <v>3169</v>
      </c>
      <c r="B3228" s="1382">
        <f>'Acct Summary 7-8'!C75</f>
        <v>0</v>
      </c>
      <c r="D3228" s="14" t="str">
        <f t="shared" si="49"/>
        <v>Error?</v>
      </c>
    </row>
    <row r="3229" spans="1:4">
      <c r="A3229" s="56">
        <v>3170</v>
      </c>
      <c r="B3229" s="1382">
        <f>'Acct Summary 7-8'!C76</f>
        <v>0</v>
      </c>
      <c r="C3229" s="14" t="s">
        <v>727</v>
      </c>
      <c r="D3229" s="14" t="str">
        <f t="shared" si="49"/>
        <v>Error?</v>
      </c>
    </row>
    <row r="3230" spans="1:4">
      <c r="A3230" s="56">
        <v>3171</v>
      </c>
      <c r="B3230" s="1382">
        <f>'Acct Summary 7-8'!C77</f>
        <v>0</v>
      </c>
      <c r="C3230" s="14" t="s">
        <v>727</v>
      </c>
      <c r="D3230" s="14" t="str">
        <f t="shared" si="49"/>
        <v>Error?</v>
      </c>
    </row>
    <row r="3231" spans="1:4">
      <c r="A3231" s="56">
        <v>3172</v>
      </c>
      <c r="B3231" s="1382">
        <f>'Acct Summary 7-8'!C78</f>
        <v>-173638</v>
      </c>
      <c r="C3231" s="14" t="s">
        <v>727</v>
      </c>
      <c r="D3231" s="14" t="str">
        <f t="shared" si="49"/>
        <v>Error?</v>
      </c>
    </row>
    <row r="3232" spans="1:4">
      <c r="A3232" s="56">
        <v>3173</v>
      </c>
      <c r="B3232" s="1382">
        <f>'Acct Summary 7-8'!D43</f>
        <v>0</v>
      </c>
      <c r="D3232" s="14" t="str">
        <f t="shared" si="49"/>
        <v>Error?</v>
      </c>
    </row>
    <row r="3233" spans="1:4">
      <c r="A3233" s="56">
        <v>3174</v>
      </c>
      <c r="B3233" s="1382">
        <f>'Acct Summary 7-8'!D44</f>
        <v>0</v>
      </c>
      <c r="C3233" s="14" t="s">
        <v>727</v>
      </c>
      <c r="D3233" s="14" t="str">
        <f t="shared" si="49"/>
        <v>Error?</v>
      </c>
    </row>
    <row r="3234" spans="1:4">
      <c r="A3234" s="56">
        <v>3175</v>
      </c>
      <c r="B3234" s="1382">
        <f>'Acct Summary 7-8'!D75</f>
        <v>0</v>
      </c>
      <c r="D3234" s="14" t="str">
        <f t="shared" si="49"/>
        <v>Error?</v>
      </c>
    </row>
    <row r="3235" spans="1:4">
      <c r="A3235" s="56">
        <v>3176</v>
      </c>
      <c r="B3235" s="1382">
        <f>'Acct Summary 7-8'!D76</f>
        <v>0</v>
      </c>
      <c r="C3235" s="14" t="s">
        <v>727</v>
      </c>
      <c r="D3235" s="14" t="str">
        <f t="shared" si="49"/>
        <v>Error?</v>
      </c>
    </row>
    <row r="3236" spans="1:4">
      <c r="A3236" s="56">
        <v>3177</v>
      </c>
      <c r="B3236" s="1382">
        <f>'Acct Summary 7-8'!D77</f>
        <v>0</v>
      </c>
      <c r="C3236" s="14" t="s">
        <v>727</v>
      </c>
      <c r="D3236" s="14" t="str">
        <f t="shared" si="49"/>
        <v>Error?</v>
      </c>
    </row>
    <row r="3237" spans="1:4">
      <c r="A3237" s="56">
        <v>3178</v>
      </c>
      <c r="B3237" s="1382">
        <f>'Acct Summary 7-8'!D78</f>
        <v>0</v>
      </c>
      <c r="C3237" s="14" t="s">
        <v>727</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82">
        <f>'Acct Summary 7-8'!F43</f>
        <v>0</v>
      </c>
      <c r="D3249" s="14" t="str">
        <f t="shared" si="49"/>
        <v>Error?</v>
      </c>
    </row>
    <row r="3250" spans="1:4">
      <c r="A3250" s="56">
        <v>3191</v>
      </c>
      <c r="B3250" s="1382">
        <f>'Acct Summary 7-8'!F44</f>
        <v>0</v>
      </c>
      <c r="C3250" s="14" t="s">
        <v>727</v>
      </c>
      <c r="D3250" s="14" t="str">
        <f t="shared" si="49"/>
        <v>Error?</v>
      </c>
    </row>
    <row r="3251" spans="1:4">
      <c r="A3251" s="56">
        <v>3192</v>
      </c>
      <c r="B3251" s="1382">
        <f>'Acct Summary 7-8'!F75</f>
        <v>0</v>
      </c>
      <c r="D3251" s="14" t="str">
        <f t="shared" si="49"/>
        <v>Error?</v>
      </c>
    </row>
    <row r="3252" spans="1:4">
      <c r="A3252" s="56">
        <v>3193</v>
      </c>
      <c r="B3252" s="1382">
        <f>'Acct Summary 7-8'!F76</f>
        <v>0</v>
      </c>
      <c r="C3252" s="14" t="s">
        <v>727</v>
      </c>
      <c r="D3252" s="14" t="str">
        <f t="shared" si="49"/>
        <v>Error?</v>
      </c>
    </row>
    <row r="3253" spans="1:4">
      <c r="A3253" s="56">
        <v>3194</v>
      </c>
      <c r="B3253" s="1382">
        <f>'Acct Summary 7-8'!F77</f>
        <v>0</v>
      </c>
      <c r="C3253" s="14" t="s">
        <v>727</v>
      </c>
      <c r="D3253" s="14" t="str">
        <f t="shared" si="49"/>
        <v>Error?</v>
      </c>
    </row>
    <row r="3254" spans="1:4">
      <c r="A3254" s="56">
        <v>3195</v>
      </c>
      <c r="B3254" s="1382">
        <f>'Acct Summary 7-8'!F78</f>
        <v>0</v>
      </c>
      <c r="C3254" s="14" t="s">
        <v>727</v>
      </c>
      <c r="D3254" s="14" t="str">
        <f t="shared" si="49"/>
        <v>Error?</v>
      </c>
    </row>
    <row r="3255" spans="1:4">
      <c r="A3255" s="56">
        <v>3196</v>
      </c>
      <c r="B3255" s="1382">
        <f>'Acct Summary 7-8'!G43</f>
        <v>0</v>
      </c>
      <c r="D3255" s="14" t="str">
        <f t="shared" si="49"/>
        <v>Error?</v>
      </c>
    </row>
    <row r="3256" spans="1:4">
      <c r="A3256" s="56">
        <v>3197</v>
      </c>
      <c r="B3256" s="1382">
        <f>'Acct Summary 7-8'!G44</f>
        <v>0</v>
      </c>
      <c r="C3256" s="14" t="s">
        <v>727</v>
      </c>
      <c r="D3256" s="14" t="str">
        <f t="shared" si="49"/>
        <v>Error?</v>
      </c>
    </row>
    <row r="3257" spans="1:4">
      <c r="A3257" s="56">
        <v>3198</v>
      </c>
      <c r="B3257" s="1382">
        <f>'Acct Summary 7-8'!G50</f>
        <v>0</v>
      </c>
      <c r="D3257" s="14" t="str">
        <f t="shared" si="49"/>
        <v>Error?</v>
      </c>
    </row>
    <row r="3258" spans="1:4">
      <c r="A3258" s="56">
        <v>3199</v>
      </c>
      <c r="B3258" s="1382">
        <f>'Acct Summary 7-8'!G76</f>
        <v>0</v>
      </c>
      <c r="C3258" s="14" t="s">
        <v>727</v>
      </c>
      <c r="D3258" s="14" t="str">
        <f t="shared" si="49"/>
        <v>Error?</v>
      </c>
    </row>
    <row r="3259" spans="1:4">
      <c r="A3259" s="56">
        <v>3200</v>
      </c>
      <c r="B3259" s="1382">
        <f>'Acct Summary 7-8'!G77</f>
        <v>0</v>
      </c>
      <c r="C3259" s="14" t="s">
        <v>727</v>
      </c>
      <c r="D3259" s="14" t="str">
        <f t="shared" si="49"/>
        <v>Error?</v>
      </c>
    </row>
    <row r="3260" spans="1:4">
      <c r="A3260" s="56">
        <v>3201</v>
      </c>
      <c r="B3260" s="1382">
        <f>'Acct Summary 7-8'!G78</f>
        <v>0</v>
      </c>
      <c r="C3260" s="14" t="s">
        <v>727</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82">
        <f>'Acct Summary 7-8'!E43</f>
        <v>0</v>
      </c>
      <c r="D3271" s="14" t="str">
        <f t="shared" si="50"/>
        <v>Error?</v>
      </c>
    </row>
    <row r="3272" spans="1:4">
      <c r="A3272" s="56">
        <v>3213</v>
      </c>
      <c r="B3272" s="1382">
        <f>'Acct Summary 7-8'!E44</f>
        <v>0</v>
      </c>
      <c r="C3272" s="14" t="s">
        <v>727</v>
      </c>
      <c r="D3272" s="14" t="str">
        <f t="shared" si="50"/>
        <v>Error?</v>
      </c>
    </row>
    <row r="3273" spans="1:4">
      <c r="A3273" s="56">
        <v>3214</v>
      </c>
      <c r="B3273" s="1382">
        <f>'Acct Summary 7-8'!E75</f>
        <v>0</v>
      </c>
      <c r="D3273" s="14" t="str">
        <f t="shared" si="50"/>
        <v>Error?</v>
      </c>
    </row>
    <row r="3274" spans="1:4">
      <c r="A3274" s="56">
        <v>3215</v>
      </c>
      <c r="B3274" s="1382">
        <f>'Acct Summary 7-8'!E76</f>
        <v>0</v>
      </c>
      <c r="C3274" s="14" t="s">
        <v>727</v>
      </c>
      <c r="D3274" s="14" t="str">
        <f t="shared" si="50"/>
        <v>Error?</v>
      </c>
    </row>
    <row r="3275" spans="1:4">
      <c r="A3275" s="56">
        <v>3216</v>
      </c>
      <c r="B3275" s="1382">
        <f>'Acct Summary 7-8'!E77</f>
        <v>0</v>
      </c>
      <c r="C3275" s="14" t="s">
        <v>727</v>
      </c>
      <c r="D3275" s="14" t="str">
        <f t="shared" si="50"/>
        <v>Error?</v>
      </c>
    </row>
    <row r="3276" spans="1:4">
      <c r="A3276" s="56">
        <v>3217</v>
      </c>
      <c r="B3276" s="1382">
        <f>'Acct Summary 7-8'!E78</f>
        <v>0</v>
      </c>
      <c r="C3276" s="14" t="s">
        <v>727</v>
      </c>
      <c r="D3276" s="14" t="str">
        <f t="shared" si="50"/>
        <v>Error?</v>
      </c>
    </row>
    <row r="3277" spans="1:4">
      <c r="A3277" s="88">
        <v>3218</v>
      </c>
      <c r="D3277" s="14" t="str">
        <f t="shared" si="50"/>
        <v>OK</v>
      </c>
    </row>
    <row r="3278" spans="1:4">
      <c r="A3278" s="88">
        <v>3219</v>
      </c>
      <c r="C3278" s="14" t="s">
        <v>727</v>
      </c>
      <c r="D3278" s="14" t="str">
        <f t="shared" si="50"/>
        <v>OK</v>
      </c>
    </row>
    <row r="3279" spans="1:4">
      <c r="A3279" s="88">
        <v>3220</v>
      </c>
      <c r="D3279" s="14" t="str">
        <f t="shared" si="50"/>
        <v>OK</v>
      </c>
    </row>
    <row r="3280" spans="1:4">
      <c r="A3280" s="88">
        <v>3221</v>
      </c>
      <c r="C3280" s="14" t="s">
        <v>727</v>
      </c>
      <c r="D3280" s="14" t="str">
        <f t="shared" si="50"/>
        <v>OK</v>
      </c>
    </row>
    <row r="3281" spans="1:4">
      <c r="A3281" s="88">
        <v>3222</v>
      </c>
      <c r="C3281" s="14" t="s">
        <v>727</v>
      </c>
      <c r="D3281" s="14" t="str">
        <f t="shared" si="50"/>
        <v>OK</v>
      </c>
    </row>
    <row r="3282" spans="1:4">
      <c r="A3282" s="88">
        <v>3223</v>
      </c>
      <c r="C3282" s="14" t="s">
        <v>727</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82">
        <f>'Acct Summary 7-8'!H43</f>
        <v>0</v>
      </c>
      <c r="D3293" s="14" t="str">
        <f t="shared" si="50"/>
        <v>Error?</v>
      </c>
    </row>
    <row r="3294" spans="1:4">
      <c r="A3294" s="56">
        <v>3235</v>
      </c>
      <c r="B3294" s="1382">
        <f>'Acct Summary 7-8'!H44</f>
        <v>0</v>
      </c>
      <c r="C3294" s="14" t="s">
        <v>727</v>
      </c>
      <c r="D3294" s="14" t="str">
        <f t="shared" si="50"/>
        <v>Error?</v>
      </c>
    </row>
    <row r="3295" spans="1:4">
      <c r="A3295" s="56">
        <v>3236</v>
      </c>
      <c r="B3295" s="1382">
        <f>'Acct Summary 7-8'!H75</f>
        <v>0</v>
      </c>
      <c r="D3295" s="14" t="str">
        <f t="shared" si="50"/>
        <v>Error?</v>
      </c>
    </row>
    <row r="3296" spans="1:4">
      <c r="A3296" s="56">
        <v>3237</v>
      </c>
      <c r="B3296" s="1382">
        <f>'Acct Summary 7-8'!H76</f>
        <v>0</v>
      </c>
      <c r="C3296" s="14" t="s">
        <v>727</v>
      </c>
      <c r="D3296" s="14" t="str">
        <f t="shared" si="50"/>
        <v>Error?</v>
      </c>
    </row>
    <row r="3297" spans="1:4">
      <c r="A3297" s="56">
        <v>3238</v>
      </c>
      <c r="B3297" s="1382">
        <f>'Acct Summary 7-8'!H77</f>
        <v>0</v>
      </c>
      <c r="C3297" s="14" t="s">
        <v>727</v>
      </c>
      <c r="D3297" s="14" t="str">
        <f t="shared" si="50"/>
        <v>Error?</v>
      </c>
    </row>
    <row r="3298" spans="1:4">
      <c r="A3298" s="56">
        <v>3239</v>
      </c>
      <c r="B3298" s="1382">
        <f>'Acct Summary 7-8'!H78</f>
        <v>0</v>
      </c>
      <c r="C3298" s="14" t="s">
        <v>727</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82">
        <f>'Acct Summary 7-8'!I43</f>
        <v>0</v>
      </c>
      <c r="D3314" s="14" t="str">
        <f t="shared" si="50"/>
        <v>Error?</v>
      </c>
    </row>
    <row r="3315" spans="1:4">
      <c r="A3315" s="56">
        <v>3256</v>
      </c>
      <c r="B3315" s="1382">
        <f>'Acct Summary 7-8'!I44</f>
        <v>0</v>
      </c>
      <c r="C3315" s="14" t="s">
        <v>727</v>
      </c>
      <c r="D3315" s="14" t="str">
        <f t="shared" si="50"/>
        <v>Error?</v>
      </c>
    </row>
    <row r="3316" spans="1:4">
      <c r="A3316" s="56">
        <v>3257</v>
      </c>
      <c r="B3316" s="1382">
        <f>'Acct Summary 7-8'!I76</f>
        <v>0</v>
      </c>
      <c r="C3316" s="14" t="s">
        <v>727</v>
      </c>
      <c r="D3316" s="14" t="str">
        <f t="shared" si="50"/>
        <v>Error?</v>
      </c>
    </row>
    <row r="3317" spans="1:4">
      <c r="A3317" s="56">
        <v>3258</v>
      </c>
      <c r="B3317" s="1382">
        <f>'Acct Summary 7-8'!I77</f>
        <v>0</v>
      </c>
      <c r="C3317" s="14" t="s">
        <v>727</v>
      </c>
      <c r="D3317" s="14" t="str">
        <f t="shared" si="50"/>
        <v>Error?</v>
      </c>
    </row>
    <row r="3318" spans="1:4">
      <c r="A3318" s="56">
        <v>3259</v>
      </c>
      <c r="B3318" s="1382">
        <f>'Acct Summary 7-8'!I78</f>
        <v>0</v>
      </c>
      <c r="C3318" s="14" t="s">
        <v>727</v>
      </c>
      <c r="D3318" s="14" t="str">
        <f t="shared" si="50"/>
        <v>Error?</v>
      </c>
    </row>
    <row r="3319" spans="1:4">
      <c r="A3319" s="56">
        <v>3260</v>
      </c>
      <c r="B3319" s="1382">
        <f>'Acct Summary 7-8'!I79</f>
        <v>0</v>
      </c>
      <c r="D3319" s="14" t="str">
        <f t="shared" si="50"/>
        <v>Error?</v>
      </c>
    </row>
    <row r="3320" spans="1:4">
      <c r="A3320" s="56">
        <v>3261</v>
      </c>
      <c r="B3320" s="1382">
        <f>'Acct Summary 7-8'!I80</f>
        <v>0</v>
      </c>
      <c r="D3320" s="14" t="str">
        <f t="shared" si="50"/>
        <v>Error?</v>
      </c>
    </row>
    <row r="3321" spans="1:4">
      <c r="A3321" s="56">
        <v>3262</v>
      </c>
      <c r="B3321" s="1382">
        <f>'Acct Summary 7-8'!I81</f>
        <v>0</v>
      </c>
      <c r="C3321" s="14" t="s">
        <v>727</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82">
        <f>'Expenditures 15-22'!C8</f>
        <v>3747995</v>
      </c>
      <c r="D3364" s="14" t="str">
        <f t="shared" si="51"/>
        <v>Error?</v>
      </c>
    </row>
    <row r="3365" spans="1:4">
      <c r="A3365" s="56">
        <v>3306</v>
      </c>
      <c r="B3365" s="1382">
        <f>'Expenditures 15-22'!C19</f>
        <v>0</v>
      </c>
      <c r="D3365" s="14" t="str">
        <f t="shared" si="51"/>
        <v>Error?</v>
      </c>
    </row>
    <row r="3366" spans="1:4">
      <c r="A3366" s="56">
        <v>3307</v>
      </c>
      <c r="B3366" s="1382">
        <f>'Expenditures 15-22'!D8</f>
        <v>892586</v>
      </c>
      <c r="D3366" s="14" t="str">
        <f t="shared" si="51"/>
        <v>Error?</v>
      </c>
    </row>
    <row r="3367" spans="1:4">
      <c r="A3367" s="56">
        <v>3308</v>
      </c>
      <c r="B3367" s="1382">
        <f>'Expenditures 15-22'!D19</f>
        <v>0</v>
      </c>
      <c r="D3367" s="14" t="str">
        <f t="shared" si="51"/>
        <v>Error?</v>
      </c>
    </row>
    <row r="3368" spans="1:4">
      <c r="A3368" s="56">
        <v>3309</v>
      </c>
      <c r="B3368" s="1382">
        <f>'Expenditures 15-22'!E8</f>
        <v>290557</v>
      </c>
      <c r="D3368" s="14" t="str">
        <f t="shared" si="51"/>
        <v>Error?</v>
      </c>
    </row>
    <row r="3369" spans="1:4">
      <c r="A3369" s="56">
        <v>3310</v>
      </c>
      <c r="B3369" s="1382">
        <f>'Expenditures 15-22'!E19</f>
        <v>0</v>
      </c>
      <c r="D3369" s="14" t="str">
        <f t="shared" si="51"/>
        <v>Error?</v>
      </c>
    </row>
    <row r="3370" spans="1:4">
      <c r="A3370" s="56">
        <v>3311</v>
      </c>
      <c r="B3370" s="1382">
        <f>'Expenditures 15-22'!F8</f>
        <v>74142</v>
      </c>
      <c r="D3370" s="14" t="str">
        <f t="shared" si="51"/>
        <v>Error?</v>
      </c>
    </row>
    <row r="3371" spans="1:4">
      <c r="A3371" s="56">
        <v>3312</v>
      </c>
      <c r="B3371" s="1382">
        <f>'Expenditures 15-22'!F19</f>
        <v>0</v>
      </c>
      <c r="D3371" s="14" t="str">
        <f t="shared" si="51"/>
        <v>Error?</v>
      </c>
    </row>
    <row r="3372" spans="1:4">
      <c r="A3372" s="56">
        <v>3313</v>
      </c>
      <c r="B3372" s="1382">
        <f>'Expenditures 15-22'!G8</f>
        <v>5995</v>
      </c>
      <c r="D3372" s="14" t="str">
        <f t="shared" si="51"/>
        <v>Error?</v>
      </c>
    </row>
    <row r="3373" spans="1:4">
      <c r="A3373" s="56">
        <v>3314</v>
      </c>
      <c r="B3373" s="1382">
        <f>'Expenditures 15-22'!G19</f>
        <v>0</v>
      </c>
      <c r="D3373" s="14" t="str">
        <f t="shared" si="51"/>
        <v>Error?</v>
      </c>
    </row>
    <row r="3374" spans="1:4">
      <c r="A3374" s="56">
        <v>3315</v>
      </c>
      <c r="B3374" s="1382">
        <f>'Expenditures 15-22'!H8</f>
        <v>0</v>
      </c>
      <c r="D3374" s="14" t="str">
        <f t="shared" si="51"/>
        <v>Error?</v>
      </c>
    </row>
    <row r="3375" spans="1:4">
      <c r="A3375" s="56">
        <v>3316</v>
      </c>
      <c r="B3375" s="1382">
        <f>'Expenditures 15-22'!H19</f>
        <v>0</v>
      </c>
      <c r="D3375" s="14" t="str">
        <f t="shared" si="51"/>
        <v>Error?</v>
      </c>
    </row>
    <row r="3376" spans="1:4">
      <c r="A3376" s="88">
        <v>3317</v>
      </c>
      <c r="D3376" s="14" t="str">
        <f t="shared" si="51"/>
        <v>OK</v>
      </c>
    </row>
    <row r="3377" spans="1:4">
      <c r="A3377" s="88">
        <v>3318</v>
      </c>
      <c r="D3377" s="14" t="str">
        <f t="shared" si="51"/>
        <v>OK</v>
      </c>
    </row>
    <row r="3378" spans="1:4">
      <c r="A3378" s="56">
        <v>3319</v>
      </c>
      <c r="B3378" s="1382">
        <f>'Expenditures 15-22'!K8</f>
        <v>5034430</v>
      </c>
      <c r="C3378" s="14" t="s">
        <v>727</v>
      </c>
      <c r="D3378" s="14" t="str">
        <f t="shared" si="51"/>
        <v>Error?</v>
      </c>
    </row>
    <row r="3379" spans="1:4">
      <c r="A3379" s="56">
        <v>3320</v>
      </c>
      <c r="B3379" s="1382">
        <f>'Expenditures 15-22'!K19</f>
        <v>0</v>
      </c>
      <c r="C3379" s="14" t="s">
        <v>727</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82">
        <f>'Expenditures 15-22'!D209</f>
        <v>0</v>
      </c>
      <c r="D3385" s="14" t="str">
        <f t="shared" si="51"/>
        <v>Error?</v>
      </c>
    </row>
    <row r="3386" spans="1:4">
      <c r="A3386" s="56">
        <v>3327</v>
      </c>
      <c r="B3386" s="1382">
        <f>'Expenditures 15-22'!D211</f>
        <v>0</v>
      </c>
      <c r="D3386" s="14" t="str">
        <f t="shared" si="51"/>
        <v>Error?</v>
      </c>
    </row>
    <row r="3387" spans="1:4">
      <c r="A3387" s="56">
        <v>3328</v>
      </c>
      <c r="B3387" s="1382">
        <f>'Expenditures 15-22'!D222</f>
        <v>0</v>
      </c>
      <c r="D3387" s="14" t="str">
        <f t="shared" si="51"/>
        <v>Error?</v>
      </c>
    </row>
    <row r="3388" spans="1:4">
      <c r="A3388" s="56">
        <v>3329</v>
      </c>
      <c r="B3388" s="1382">
        <f>'Expenditures 15-22'!K209</f>
        <v>0</v>
      </c>
      <c r="C3388" s="14" t="s">
        <v>727</v>
      </c>
      <c r="D3388" s="14" t="str">
        <f t="shared" si="51"/>
        <v>Error?</v>
      </c>
    </row>
    <row r="3389" spans="1:4">
      <c r="A3389" s="56">
        <v>3330</v>
      </c>
      <c r="B3389" s="1382">
        <f>'Expenditures 15-22'!K211</f>
        <v>0</v>
      </c>
      <c r="C3389" s="14" t="s">
        <v>727</v>
      </c>
      <c r="D3389" s="14" t="str">
        <f t="shared" ref="D3389:D3452" si="52">IF(ISBLANK(B3389),"OK",IF(A3389-B3389=0,"OK","Error?"))</f>
        <v>Error?</v>
      </c>
    </row>
    <row r="3390" spans="1:4">
      <c r="A3390" s="56">
        <v>3331</v>
      </c>
      <c r="B3390" s="1382">
        <f>'Expenditures 15-22'!K222</f>
        <v>0</v>
      </c>
      <c r="C3390" s="14" t="s">
        <v>727</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82">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82">
        <f>'Acct Summary 7-8'!C5</f>
        <v>1003913</v>
      </c>
      <c r="C3403" s="14" t="s">
        <v>727</v>
      </c>
      <c r="D3403" s="14" t="str">
        <f t="shared" si="52"/>
        <v>Error?</v>
      </c>
    </row>
    <row r="3404" spans="1:4">
      <c r="A3404" s="56">
        <v>3345</v>
      </c>
      <c r="B3404" s="1382">
        <f>'Acct Summary 7-8'!D5</f>
        <v>0</v>
      </c>
      <c r="C3404" s="14" t="s">
        <v>727</v>
      </c>
      <c r="D3404" s="14" t="str">
        <f t="shared" si="52"/>
        <v>Error?</v>
      </c>
    </row>
    <row r="3405" spans="1:4">
      <c r="A3405" s="88">
        <v>3346</v>
      </c>
      <c r="D3405" s="14" t="str">
        <f t="shared" si="52"/>
        <v>OK</v>
      </c>
    </row>
    <row r="3406" spans="1:4">
      <c r="A3406" s="56">
        <v>3347</v>
      </c>
      <c r="B3406" s="1382">
        <f>'Acct Summary 7-8'!F5</f>
        <v>0</v>
      </c>
      <c r="C3406" s="14" t="s">
        <v>727</v>
      </c>
      <c r="D3406" s="14" t="str">
        <f t="shared" si="52"/>
        <v>Error?</v>
      </c>
    </row>
    <row r="3407" spans="1:4">
      <c r="A3407" s="56">
        <v>3348</v>
      </c>
      <c r="B3407" s="1382">
        <f>'Acct Summary 7-8'!G5</f>
        <v>0</v>
      </c>
      <c r="C3407" s="14" t="s">
        <v>727</v>
      </c>
      <c r="D3407" s="14" t="str">
        <f t="shared" si="52"/>
        <v>Error?</v>
      </c>
    </row>
    <row r="3408" spans="1:4">
      <c r="A3408" s="88">
        <v>3349</v>
      </c>
      <c r="D3408" s="14" t="str">
        <f t="shared" si="52"/>
        <v>OK</v>
      </c>
    </row>
    <row r="3409" spans="1:4">
      <c r="A3409" s="56">
        <v>3350</v>
      </c>
      <c r="B3409" s="1382">
        <f>'Assets-Liab 5-6'!C4</f>
        <v>5421975</v>
      </c>
      <c r="D3409" s="14" t="str">
        <f t="shared" si="52"/>
        <v>Error?</v>
      </c>
    </row>
    <row r="3410" spans="1:4">
      <c r="A3410" s="88">
        <v>3351</v>
      </c>
      <c r="D3410" s="14" t="str">
        <f t="shared" si="52"/>
        <v>OK</v>
      </c>
    </row>
    <row r="3411" spans="1:4">
      <c r="A3411" s="88">
        <v>3352</v>
      </c>
      <c r="D3411" s="14" t="str">
        <f t="shared" si="52"/>
        <v>OK</v>
      </c>
    </row>
    <row r="3412" spans="1:4">
      <c r="A3412" s="56">
        <v>3353</v>
      </c>
      <c r="B3412" s="1382">
        <f>'Assets-Liab 5-6'!D4</f>
        <v>0</v>
      </c>
      <c r="D3412" s="14" t="str">
        <f t="shared" si="52"/>
        <v>Error?</v>
      </c>
    </row>
    <row r="3413" spans="1:4">
      <c r="A3413" s="88">
        <v>3354</v>
      </c>
      <c r="D3413" s="14" t="str">
        <f t="shared" si="52"/>
        <v>OK</v>
      </c>
    </row>
    <row r="3414" spans="1:4">
      <c r="A3414" s="88">
        <v>3355</v>
      </c>
      <c r="D3414" s="14" t="str">
        <f t="shared" si="52"/>
        <v>OK</v>
      </c>
    </row>
    <row r="3415" spans="1:4">
      <c r="A3415" s="56">
        <v>3356</v>
      </c>
      <c r="B3415" s="1382">
        <f>'Assets-Liab 5-6'!E4</f>
        <v>0</v>
      </c>
      <c r="D3415" s="14" t="str">
        <f t="shared" si="52"/>
        <v>Error?</v>
      </c>
    </row>
    <row r="3416" spans="1:4">
      <c r="A3416" s="88">
        <v>3357</v>
      </c>
      <c r="D3416" s="14" t="str">
        <f t="shared" si="52"/>
        <v>OK</v>
      </c>
    </row>
    <row r="3417" spans="1:4">
      <c r="A3417" s="56">
        <v>3358</v>
      </c>
      <c r="B3417" s="1382">
        <f>'Assets-Liab 5-6'!F4</f>
        <v>0</v>
      </c>
      <c r="D3417" s="14" t="str">
        <f t="shared" si="52"/>
        <v>Error?</v>
      </c>
    </row>
    <row r="3418" spans="1:4">
      <c r="A3418" s="88">
        <v>3359</v>
      </c>
      <c r="D3418" s="14" t="str">
        <f t="shared" si="52"/>
        <v>OK</v>
      </c>
    </row>
    <row r="3419" spans="1:4">
      <c r="A3419" s="88">
        <v>3360</v>
      </c>
      <c r="D3419" s="14" t="str">
        <f t="shared" si="52"/>
        <v>OK</v>
      </c>
    </row>
    <row r="3420" spans="1:4">
      <c r="A3420" s="56">
        <v>3361</v>
      </c>
      <c r="B3420" s="1382">
        <f>'Assets-Liab 5-6'!G4</f>
        <v>0</v>
      </c>
      <c r="D3420" s="14" t="str">
        <f t="shared" si="52"/>
        <v>Error?</v>
      </c>
    </row>
    <row r="3421" spans="1:4">
      <c r="A3421" s="88">
        <v>3362</v>
      </c>
      <c r="D3421" s="14" t="str">
        <f t="shared" si="52"/>
        <v>OK</v>
      </c>
    </row>
    <row r="3422" spans="1:4">
      <c r="A3422" s="88">
        <v>3363</v>
      </c>
      <c r="D3422" s="14" t="str">
        <f t="shared" si="52"/>
        <v>OK</v>
      </c>
    </row>
    <row r="3423" spans="1:4">
      <c r="A3423" s="56">
        <v>3364</v>
      </c>
      <c r="B3423" s="1382">
        <f>'Assets-Liab 5-6'!H4</f>
        <v>0</v>
      </c>
      <c r="D3423" s="14" t="str">
        <f t="shared" si="52"/>
        <v>Error?</v>
      </c>
    </row>
    <row r="3424" spans="1:4">
      <c r="A3424" s="88">
        <v>3365</v>
      </c>
      <c r="D3424" s="14" t="str">
        <f t="shared" si="52"/>
        <v>OK</v>
      </c>
    </row>
    <row r="3425" spans="1:4">
      <c r="A3425" s="56">
        <v>3366</v>
      </c>
      <c r="B3425" s="1382">
        <f>'Assets-Liab 5-6'!I4</f>
        <v>0</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82">
        <f>'Assets-Liab 5-6'!L4</f>
        <v>0</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727</v>
      </c>
      <c r="D3442" s="14" t="str">
        <f t="shared" si="52"/>
        <v>OK</v>
      </c>
    </row>
    <row r="3443" spans="1:4">
      <c r="A3443" s="88">
        <v>3384</v>
      </c>
      <c r="C3443" s="14" t="s">
        <v>727</v>
      </c>
      <c r="D3443" s="14" t="str">
        <f t="shared" si="52"/>
        <v>OK</v>
      </c>
    </row>
    <row r="3444" spans="1:4">
      <c r="A3444" s="56">
        <v>3385</v>
      </c>
      <c r="B3444" s="1382">
        <f>'Tax Sched 24'!B16</f>
        <v>0</v>
      </c>
      <c r="C3444" s="14" t="s">
        <v>727</v>
      </c>
      <c r="D3444" s="14" t="str">
        <f t="shared" si="52"/>
        <v>Error?</v>
      </c>
    </row>
    <row r="3445" spans="1:4">
      <c r="A3445" s="56">
        <v>3386</v>
      </c>
      <c r="B3445" s="1382">
        <f>'Tax Sched 24'!D16</f>
        <v>0</v>
      </c>
      <c r="C3445" s="14" t="s">
        <v>727</v>
      </c>
      <c r="D3445" s="14" t="str">
        <f t="shared" si="52"/>
        <v>Error?</v>
      </c>
    </row>
    <row r="3446" spans="1:4">
      <c r="A3446" s="56">
        <v>3387</v>
      </c>
      <c r="B3446" s="1382">
        <f>'Tax Sched 24'!C16</f>
        <v>0</v>
      </c>
      <c r="D3446" s="14" t="str">
        <f t="shared" si="52"/>
        <v>Error?</v>
      </c>
    </row>
    <row r="3447" spans="1:4">
      <c r="A3447" s="56">
        <v>3388</v>
      </c>
      <c r="B3447" s="1382">
        <f>'Tax Sched 24'!F16</f>
        <v>0</v>
      </c>
      <c r="C3447" s="14" t="s">
        <v>727</v>
      </c>
      <c r="D3447" s="14" t="str">
        <f t="shared" si="52"/>
        <v>Error?</v>
      </c>
    </row>
    <row r="3448" spans="1:4">
      <c r="A3448" s="56">
        <v>3389</v>
      </c>
      <c r="B3448" s="1382">
        <f>'Tax Sched 24'!E16</f>
        <v>0</v>
      </c>
      <c r="D3448" s="14" t="str">
        <f t="shared" si="52"/>
        <v>Error?</v>
      </c>
    </row>
    <row r="3449" spans="1:4">
      <c r="A3449" s="56">
        <v>3390</v>
      </c>
      <c r="B3449" s="1382">
        <f>'Cap Outlay Deprec 27'!C17</f>
        <v>0</v>
      </c>
      <c r="D3449" s="14" t="str">
        <f t="shared" si="52"/>
        <v>Error?</v>
      </c>
    </row>
    <row r="3450" spans="1:4">
      <c r="A3450" s="56">
        <v>3391</v>
      </c>
      <c r="B3450" s="1382">
        <f>'Cap Outlay Deprec 27'!D17</f>
        <v>0</v>
      </c>
      <c r="D3450" s="14" t="str">
        <f t="shared" si="52"/>
        <v>Error?</v>
      </c>
    </row>
    <row r="3451" spans="1:4">
      <c r="A3451" s="56">
        <v>3392</v>
      </c>
      <c r="B3451" s="1382">
        <f>'Cap Outlay Deprec 27'!E17</f>
        <v>0</v>
      </c>
      <c r="D3451" s="14" t="str">
        <f t="shared" si="52"/>
        <v>Error?</v>
      </c>
    </row>
    <row r="3452" spans="1:4">
      <c r="A3452" s="56">
        <v>3393</v>
      </c>
      <c r="B3452" s="1382">
        <f>'Cap Outlay Deprec 27'!F17</f>
        <v>0</v>
      </c>
      <c r="C3452" s="14" t="s">
        <v>727</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82">
        <f>'Cap Outlay Deprec 27'!L17</f>
        <v>0</v>
      </c>
      <c r="C3457" s="14" t="s">
        <v>727</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82">
        <f>'Expenditures 15-22'!C125</f>
        <v>0</v>
      </c>
      <c r="D3480" s="14" t="str">
        <f t="shared" si="53"/>
        <v>Error?</v>
      </c>
    </row>
    <row r="3481" spans="1:4">
      <c r="A3481" s="56">
        <v>3422</v>
      </c>
      <c r="B3481" s="1382">
        <f>'Expenditures 15-22'!D125</f>
        <v>0</v>
      </c>
      <c r="D3481" s="14" t="str">
        <f t="shared" si="53"/>
        <v>Error?</v>
      </c>
    </row>
    <row r="3482" spans="1:4">
      <c r="A3482" s="56">
        <v>3423</v>
      </c>
      <c r="B3482" s="1382">
        <f>'Expenditures 15-22'!E125</f>
        <v>0</v>
      </c>
      <c r="D3482" s="14" t="str">
        <f t="shared" si="53"/>
        <v>Error?</v>
      </c>
    </row>
    <row r="3483" spans="1:4">
      <c r="A3483" s="56">
        <v>3424</v>
      </c>
      <c r="B3483" s="1382">
        <f>'Expenditures 15-22'!F125</f>
        <v>0</v>
      </c>
      <c r="D3483" s="14" t="str">
        <f t="shared" si="53"/>
        <v>Error?</v>
      </c>
    </row>
    <row r="3484" spans="1:4">
      <c r="A3484" s="56">
        <v>3425</v>
      </c>
      <c r="B3484" s="1382">
        <f>'Expenditures 15-22'!G125</f>
        <v>0</v>
      </c>
      <c r="D3484" s="14" t="str">
        <f t="shared" si="53"/>
        <v>Error?</v>
      </c>
    </row>
    <row r="3485" spans="1:4">
      <c r="A3485" s="56">
        <v>3426</v>
      </c>
      <c r="B3485" s="1382">
        <f>'Expenditures 15-22'!H125</f>
        <v>0</v>
      </c>
      <c r="D3485" s="14" t="str">
        <f t="shared" si="53"/>
        <v>Error?</v>
      </c>
    </row>
    <row r="3486" spans="1:4">
      <c r="A3486" s="56">
        <v>3427</v>
      </c>
      <c r="B3486" s="1382">
        <f>'Expenditures 15-22'!K125</f>
        <v>0</v>
      </c>
      <c r="C3486" s="14" t="s">
        <v>727</v>
      </c>
      <c r="D3486" s="14" t="str">
        <f t="shared" si="53"/>
        <v>Error?</v>
      </c>
    </row>
    <row r="3487" spans="1:4">
      <c r="A3487" s="88">
        <v>3428</v>
      </c>
      <c r="D3487" s="14" t="str">
        <f t="shared" si="53"/>
        <v>OK</v>
      </c>
    </row>
    <row r="3488" spans="1:4">
      <c r="A3488" s="56">
        <v>3429</v>
      </c>
      <c r="B3488" s="1382">
        <f>'Acct Summary 7-8'!E26</f>
        <v>0</v>
      </c>
      <c r="D3488" s="14" t="str">
        <f t="shared" si="53"/>
        <v>Error?</v>
      </c>
    </row>
    <row r="3489" spans="1:4">
      <c r="A3489" s="88">
        <v>3430</v>
      </c>
      <c r="D3489" s="14" t="str">
        <f t="shared" si="53"/>
        <v>OK</v>
      </c>
    </row>
    <row r="3490" spans="1:4">
      <c r="A3490" s="56">
        <v>3431</v>
      </c>
      <c r="B3490" s="1382">
        <f>'Acct Summary 7-8'!G26</f>
        <v>0</v>
      </c>
      <c r="D3490" s="14" t="str">
        <f t="shared" si="53"/>
        <v>Error?</v>
      </c>
    </row>
    <row r="3491" spans="1:4">
      <c r="A3491" s="56">
        <v>3432</v>
      </c>
      <c r="B3491" s="1382">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82">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82">
        <f>'Acct Summary 7-8'!C36</f>
        <v>0</v>
      </c>
      <c r="D3528" s="14" t="str">
        <f t="shared" si="54"/>
        <v>Error?</v>
      </c>
    </row>
    <row r="3529" spans="1:4">
      <c r="A3529" s="56">
        <v>3470</v>
      </c>
      <c r="B3529" s="1382">
        <f>'Acct Summary 7-8'!D36</f>
        <v>0</v>
      </c>
      <c r="D3529" s="14" t="str">
        <f t="shared" si="54"/>
        <v>Error?</v>
      </c>
    </row>
    <row r="3530" spans="1:4">
      <c r="A3530" s="56">
        <v>3471</v>
      </c>
      <c r="B3530" s="1382">
        <f>'Acct Summary 7-8'!F36</f>
        <v>0</v>
      </c>
      <c r="D3530" s="14" t="str">
        <f t="shared" si="54"/>
        <v>Error?</v>
      </c>
    </row>
    <row r="3531" spans="1:4">
      <c r="A3531" s="56">
        <v>3472</v>
      </c>
      <c r="B3531" s="1382">
        <f>'Acct Summary 7-8'!G36</f>
        <v>0</v>
      </c>
      <c r="D3531" s="14" t="str">
        <f t="shared" si="54"/>
        <v>Error?</v>
      </c>
    </row>
    <row r="3532" spans="1:4">
      <c r="A3532" s="56">
        <v>3473</v>
      </c>
      <c r="B3532" s="1382">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82">
        <f>'Assets-Liab 5-6'!K4</f>
        <v>0</v>
      </c>
      <c r="D3544" s="14" t="str">
        <f t="shared" si="54"/>
        <v>Error?</v>
      </c>
    </row>
    <row r="3545" spans="1:4">
      <c r="A3545" s="88">
        <v>3486</v>
      </c>
      <c r="D3545" s="14" t="str">
        <f t="shared" si="54"/>
        <v>OK</v>
      </c>
    </row>
    <row r="3546" spans="1:4">
      <c r="A3546" s="56">
        <v>3487</v>
      </c>
      <c r="B3546" s="1382">
        <f>'Assets-Liab 5-6'!K6</f>
        <v>0</v>
      </c>
      <c r="D3546" s="14" t="str">
        <f t="shared" si="54"/>
        <v>Error?</v>
      </c>
    </row>
    <row r="3547" spans="1:4">
      <c r="A3547" s="56">
        <v>3488</v>
      </c>
      <c r="B3547" s="1382">
        <f>'Assets-Liab 5-6'!K10</f>
        <v>0</v>
      </c>
      <c r="D3547" s="14" t="str">
        <f t="shared" si="54"/>
        <v>Error?</v>
      </c>
    </row>
    <row r="3548" spans="1:4">
      <c r="A3548" s="56">
        <v>3489</v>
      </c>
      <c r="B3548" s="1382">
        <f>'Assets-Liab 5-6'!K5</f>
        <v>0</v>
      </c>
      <c r="D3548" s="14" t="str">
        <f t="shared" si="54"/>
        <v>Error?</v>
      </c>
    </row>
    <row r="3549" spans="1:4">
      <c r="A3549" s="56">
        <v>3490</v>
      </c>
      <c r="B3549" s="1382">
        <f>'Assets-Liab 5-6'!K12</f>
        <v>0</v>
      </c>
      <c r="D3549" s="14" t="str">
        <f t="shared" si="54"/>
        <v>Error?</v>
      </c>
    </row>
    <row r="3550" spans="1:4">
      <c r="A3550" s="56">
        <v>3491</v>
      </c>
      <c r="B3550" s="1382">
        <f>'Assets-Liab 5-6'!K13</f>
        <v>0</v>
      </c>
      <c r="C3550" s="14" t="s">
        <v>727</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82">
        <f>'Assets-Liab 5-6'!K31</f>
        <v>0</v>
      </c>
      <c r="D3559" s="14" t="str">
        <f t="shared" si="54"/>
        <v>Error?</v>
      </c>
    </row>
    <row r="3560" spans="1:4">
      <c r="A3560" s="56">
        <v>3501</v>
      </c>
      <c r="B3560" s="1382">
        <f>'Assets-Liab 5-6'!K32</f>
        <v>0</v>
      </c>
      <c r="D3560" s="14" t="str">
        <f t="shared" si="54"/>
        <v>Error?</v>
      </c>
    </row>
    <row r="3561" spans="1:4">
      <c r="A3561" s="88">
        <v>3502</v>
      </c>
      <c r="D3561" s="14" t="str">
        <f t="shared" si="54"/>
        <v>OK</v>
      </c>
    </row>
    <row r="3562" spans="1:4">
      <c r="A3562" s="88">
        <v>3503</v>
      </c>
      <c r="D3562" s="14" t="str">
        <f t="shared" si="54"/>
        <v>OK</v>
      </c>
    </row>
    <row r="3563" spans="1:4">
      <c r="A3563" s="56">
        <v>3504</v>
      </c>
      <c r="B3563" s="1382">
        <f>'Assets-Liab 5-6'!K34</f>
        <v>0</v>
      </c>
      <c r="C3563" s="14" t="s">
        <v>727</v>
      </c>
      <c r="D3563" s="14" t="str">
        <f t="shared" si="54"/>
        <v>Error?</v>
      </c>
    </row>
    <row r="3564" spans="1:4">
      <c r="A3564" s="56">
        <v>3505</v>
      </c>
      <c r="B3564" s="1382">
        <f>'Assets-Liab 5-6'!K38</f>
        <v>0</v>
      </c>
      <c r="D3564" s="14" t="str">
        <f t="shared" si="54"/>
        <v>Error?</v>
      </c>
    </row>
    <row r="3565" spans="1:4">
      <c r="A3565" s="56">
        <v>3506</v>
      </c>
      <c r="B3565" s="1382">
        <f>'Assets-Liab 5-6'!K39</f>
        <v>0</v>
      </c>
      <c r="D3565" s="14" t="str">
        <f t="shared" si="54"/>
        <v>Error?</v>
      </c>
    </row>
    <row r="3566" spans="1:4">
      <c r="A3566" s="56">
        <v>3507</v>
      </c>
      <c r="B3566" s="1382">
        <f>'Assets-Liab 5-6'!K41</f>
        <v>0</v>
      </c>
      <c r="C3566" s="14" t="s">
        <v>727</v>
      </c>
      <c r="D3566" s="14" t="str">
        <f t="shared" si="54"/>
        <v>Error?</v>
      </c>
    </row>
    <row r="3567" spans="1:4">
      <c r="A3567" s="56">
        <v>3508</v>
      </c>
      <c r="B3567" s="1382">
        <f>'Acct Summary 7-8'!K4</f>
        <v>0</v>
      </c>
      <c r="C3567" s="14" t="s">
        <v>727</v>
      </c>
      <c r="D3567" s="14" t="str">
        <f t="shared" si="54"/>
        <v>Error?</v>
      </c>
    </row>
    <row r="3568" spans="1:4">
      <c r="A3568" s="56">
        <v>3509</v>
      </c>
      <c r="B3568" s="1382">
        <f>'Acct Summary 7-8'!K6</f>
        <v>0</v>
      </c>
      <c r="C3568" s="14" t="s">
        <v>727</v>
      </c>
      <c r="D3568" s="14" t="str">
        <f t="shared" si="54"/>
        <v>Error?</v>
      </c>
    </row>
    <row r="3569" spans="1:4">
      <c r="A3569" s="56">
        <v>3510</v>
      </c>
      <c r="B3569" s="1382">
        <f>'Acct Summary 7-8'!K8</f>
        <v>0</v>
      </c>
      <c r="C3569" s="14" t="s">
        <v>727</v>
      </c>
      <c r="D3569" s="14" t="str">
        <f t="shared" si="54"/>
        <v>Error?</v>
      </c>
    </row>
    <row r="3570" spans="1:4">
      <c r="A3570" s="56">
        <v>3511</v>
      </c>
      <c r="B3570" s="1382">
        <f>'Acct Summary 7-8'!K13</f>
        <v>0</v>
      </c>
      <c r="C3570" s="14" t="s">
        <v>727</v>
      </c>
      <c r="D3570" s="14" t="str">
        <f t="shared" si="54"/>
        <v>Error?</v>
      </c>
    </row>
    <row r="3571" spans="1:4">
      <c r="A3571" s="56">
        <v>3512</v>
      </c>
      <c r="B3571" s="1382">
        <f>'Acct Summary 7-8'!K15</f>
        <v>0</v>
      </c>
      <c r="C3571" s="14" t="s">
        <v>727</v>
      </c>
      <c r="D3571" s="14" t="str">
        <f t="shared" si="54"/>
        <v>Error?</v>
      </c>
    </row>
    <row r="3572" spans="1:4">
      <c r="A3572" s="56">
        <v>3513</v>
      </c>
      <c r="B3572" s="1382">
        <f>'Acct Summary 7-8'!K16</f>
        <v>0</v>
      </c>
      <c r="C3572" s="14" t="s">
        <v>727</v>
      </c>
      <c r="D3572" s="14" t="str">
        <f t="shared" si="54"/>
        <v>Error?</v>
      </c>
    </row>
    <row r="3573" spans="1:4">
      <c r="A3573" s="56">
        <v>3514</v>
      </c>
      <c r="B3573" s="1382">
        <f>'Acct Summary 7-8'!K17</f>
        <v>0</v>
      </c>
      <c r="C3573" s="14" t="s">
        <v>727</v>
      </c>
      <c r="D3573" s="14" t="str">
        <f t="shared" si="54"/>
        <v>Error?</v>
      </c>
    </row>
    <row r="3574" spans="1:4">
      <c r="A3574" s="56">
        <v>3515</v>
      </c>
      <c r="B3574" s="1382">
        <f>'Acct Summary 7-8'!K20</f>
        <v>0</v>
      </c>
      <c r="C3574" s="14" t="s">
        <v>727</v>
      </c>
      <c r="D3574" s="14" t="str">
        <f t="shared" si="54"/>
        <v>Error?</v>
      </c>
    </row>
    <row r="3575" spans="1:4">
      <c r="A3575" s="56">
        <v>3516</v>
      </c>
      <c r="B3575" s="1382">
        <f>'Acct Summary 7-8'!K26</f>
        <v>0</v>
      </c>
      <c r="D3575" s="14" t="str">
        <f t="shared" si="54"/>
        <v>Error?</v>
      </c>
    </row>
    <row r="3576" spans="1:4">
      <c r="A3576" s="56">
        <v>3517</v>
      </c>
      <c r="B3576" s="1382">
        <f>'Acct Summary 7-8'!K28</f>
        <v>0</v>
      </c>
      <c r="D3576" s="14" t="str">
        <f t="shared" si="54"/>
        <v>Error?</v>
      </c>
    </row>
    <row r="3577" spans="1:4">
      <c r="A3577" s="56">
        <v>3518</v>
      </c>
      <c r="B3577" s="1382">
        <f>'Acct Summary 7-8'!K33</f>
        <v>0</v>
      </c>
      <c r="D3577" s="14" t="str">
        <f t="shared" si="54"/>
        <v>Error?</v>
      </c>
    </row>
    <row r="3578" spans="1:4">
      <c r="A3578" s="56">
        <v>3519</v>
      </c>
      <c r="B3578" s="1382">
        <f>'Acct Summary 7-8'!K34</f>
        <v>0</v>
      </c>
      <c r="D3578" s="14" t="str">
        <f t="shared" si="54"/>
        <v>Error?</v>
      </c>
    </row>
    <row r="3579" spans="1:4">
      <c r="A3579" s="56">
        <v>3520</v>
      </c>
      <c r="B3579" s="1382">
        <f>'Acct Summary 7-8'!K35</f>
        <v>0</v>
      </c>
      <c r="D3579" s="14" t="str">
        <f t="shared" si="54"/>
        <v>Error?</v>
      </c>
    </row>
    <row r="3580" spans="1:4">
      <c r="A3580" s="56">
        <v>3521</v>
      </c>
      <c r="B3580" s="1382">
        <f>'Acct Summary 7-8'!K36</f>
        <v>0</v>
      </c>
      <c r="D3580" s="14" t="str">
        <f t="shared" si="54"/>
        <v>Error?</v>
      </c>
    </row>
    <row r="3581" spans="1:4">
      <c r="A3581" s="56">
        <v>3522</v>
      </c>
      <c r="B3581" s="1382">
        <f>'Acct Summary 7-8'!K43</f>
        <v>0</v>
      </c>
      <c r="D3581" s="14" t="str">
        <f t="shared" ref="D3581:D3644" si="55">IF(ISBLANK(B3581),"OK",IF(A3581-B3581=0,"OK","Error?"))</f>
        <v>Error?</v>
      </c>
    </row>
    <row r="3582" spans="1:4">
      <c r="A3582" s="56">
        <v>3523</v>
      </c>
      <c r="B3582" s="1382">
        <f>'Acct Summary 7-8'!K44</f>
        <v>0</v>
      </c>
      <c r="C3582" s="14" t="s">
        <v>727</v>
      </c>
      <c r="D3582" s="14" t="str">
        <f t="shared" si="55"/>
        <v>Error?</v>
      </c>
    </row>
    <row r="3583" spans="1:4">
      <c r="A3583" s="96">
        <v>3524</v>
      </c>
      <c r="B3583" s="1382">
        <f>'Acct Summary 7-8'!K75</f>
        <v>0</v>
      </c>
      <c r="D3583" s="14" t="str">
        <f t="shared" si="55"/>
        <v>Error?</v>
      </c>
    </row>
    <row r="3584" spans="1:4">
      <c r="A3584" s="56">
        <v>3525</v>
      </c>
      <c r="B3584" s="1382">
        <f>'Acct Summary 7-8'!K76</f>
        <v>0</v>
      </c>
      <c r="C3584" s="14" t="s">
        <v>727</v>
      </c>
      <c r="D3584" s="14" t="str">
        <f t="shared" si="55"/>
        <v>Error?</v>
      </c>
    </row>
    <row r="3585" spans="1:4">
      <c r="A3585" s="56">
        <v>3526</v>
      </c>
      <c r="B3585" s="1382">
        <f>'Acct Summary 7-8'!K77</f>
        <v>0</v>
      </c>
      <c r="C3585" s="14" t="s">
        <v>727</v>
      </c>
      <c r="D3585" s="14" t="str">
        <f t="shared" si="55"/>
        <v>Error?</v>
      </c>
    </row>
    <row r="3586" spans="1:4">
      <c r="A3586" s="56">
        <v>3527</v>
      </c>
      <c r="B3586" s="1382">
        <f>'Acct Summary 7-8'!K78</f>
        <v>0</v>
      </c>
      <c r="C3586" s="14" t="s">
        <v>727</v>
      </c>
      <c r="D3586" s="14" t="str">
        <f t="shared" si="55"/>
        <v>Error?</v>
      </c>
    </row>
    <row r="3587" spans="1:4">
      <c r="A3587" s="56">
        <v>3528</v>
      </c>
      <c r="B3587" s="1382">
        <f>'Acct Summary 7-8'!K79</f>
        <v>0</v>
      </c>
      <c r="D3587" s="14" t="str">
        <f t="shared" si="55"/>
        <v>Error?</v>
      </c>
    </row>
    <row r="3588" spans="1:4">
      <c r="A3588" s="56">
        <v>3529</v>
      </c>
      <c r="B3588" s="1382">
        <f>'Acct Summary 7-8'!K80</f>
        <v>0</v>
      </c>
      <c r="D3588" s="14" t="str">
        <f t="shared" si="55"/>
        <v>Error?</v>
      </c>
    </row>
    <row r="3589" spans="1:4">
      <c r="A3589" s="56">
        <v>3530</v>
      </c>
      <c r="B3589" s="1382">
        <f>'Acct Summary 7-8'!K81</f>
        <v>0</v>
      </c>
      <c r="C3589" s="14" t="s">
        <v>727</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82">
        <f>'Expenditures 15-22'!C337</f>
        <v>0</v>
      </c>
      <c r="D3615" s="14" t="str">
        <f t="shared" si="55"/>
        <v>Error?</v>
      </c>
    </row>
    <row r="3616" spans="1:4">
      <c r="A3616" s="56">
        <v>3557</v>
      </c>
      <c r="B3616" s="1382">
        <f>'Expenditures 15-22'!C338</f>
        <v>0</v>
      </c>
      <c r="D3616" s="14" t="str">
        <f t="shared" si="55"/>
        <v>Error?</v>
      </c>
    </row>
    <row r="3617" spans="1:4">
      <c r="A3617" s="56">
        <v>3558</v>
      </c>
      <c r="B3617" s="1382">
        <f>'Expenditures 15-22'!C339</f>
        <v>0</v>
      </c>
      <c r="C3617" s="14" t="s">
        <v>727</v>
      </c>
      <c r="D3617" s="14" t="str">
        <f t="shared" si="55"/>
        <v>Error?</v>
      </c>
    </row>
    <row r="3618" spans="1:4">
      <c r="A3618" s="56">
        <v>3559</v>
      </c>
      <c r="B3618" s="1382">
        <f>'Expenditures 15-22'!C340</f>
        <v>0</v>
      </c>
      <c r="D3618" s="14" t="str">
        <f t="shared" si="55"/>
        <v>Error?</v>
      </c>
    </row>
    <row r="3619" spans="1:4">
      <c r="A3619" s="56">
        <v>3560</v>
      </c>
      <c r="B3619" s="1382">
        <f>'Expenditures 15-22'!C341</f>
        <v>0</v>
      </c>
      <c r="C3619" s="14" t="s">
        <v>727</v>
      </c>
      <c r="D3619" s="14" t="str">
        <f t="shared" si="55"/>
        <v>Error?</v>
      </c>
    </row>
    <row r="3620" spans="1:4">
      <c r="A3620" s="56">
        <v>3561</v>
      </c>
      <c r="B3620" s="1382">
        <f>'Expenditures 15-22'!C354</f>
        <v>0</v>
      </c>
      <c r="C3620" s="14" t="s">
        <v>727</v>
      </c>
      <c r="D3620" s="14" t="str">
        <f t="shared" si="55"/>
        <v>Error?</v>
      </c>
    </row>
    <row r="3621" spans="1:4">
      <c r="A3621" s="88">
        <v>3562</v>
      </c>
      <c r="D3621" s="14" t="str">
        <f t="shared" si="55"/>
        <v>OK</v>
      </c>
    </row>
    <row r="3622" spans="1:4">
      <c r="A3622" s="56">
        <v>3563</v>
      </c>
      <c r="B3622" s="1382">
        <f>'Expenditures 15-22'!D337</f>
        <v>0</v>
      </c>
      <c r="D3622" s="14" t="str">
        <f t="shared" si="55"/>
        <v>Error?</v>
      </c>
    </row>
    <row r="3623" spans="1:4">
      <c r="A3623" s="56">
        <v>3564</v>
      </c>
      <c r="B3623" s="1382">
        <f>'Expenditures 15-22'!D338</f>
        <v>0</v>
      </c>
      <c r="D3623" s="14" t="str">
        <f t="shared" si="55"/>
        <v>Error?</v>
      </c>
    </row>
    <row r="3624" spans="1:4">
      <c r="A3624" s="56">
        <v>3565</v>
      </c>
      <c r="B3624" s="1382">
        <f>'Expenditures 15-22'!D339</f>
        <v>0</v>
      </c>
      <c r="C3624" s="14" t="s">
        <v>727</v>
      </c>
      <c r="D3624" s="14" t="str">
        <f t="shared" si="55"/>
        <v>Error?</v>
      </c>
    </row>
    <row r="3625" spans="1:4">
      <c r="A3625" s="56">
        <v>3566</v>
      </c>
      <c r="B3625" s="1382">
        <f>'Expenditures 15-22'!D340</f>
        <v>0</v>
      </c>
      <c r="D3625" s="14" t="str">
        <f t="shared" si="55"/>
        <v>Error?</v>
      </c>
    </row>
    <row r="3626" spans="1:4">
      <c r="A3626" s="56">
        <v>3567</v>
      </c>
      <c r="B3626" s="1382">
        <f>'Expenditures 15-22'!D341</f>
        <v>0</v>
      </c>
      <c r="C3626" s="14" t="s">
        <v>727</v>
      </c>
      <c r="D3626" s="14" t="str">
        <f t="shared" si="55"/>
        <v>Error?</v>
      </c>
    </row>
    <row r="3627" spans="1:4">
      <c r="A3627" s="56">
        <v>3568</v>
      </c>
      <c r="B3627" s="1382">
        <f>'Expenditures 15-22'!D354</f>
        <v>0</v>
      </c>
      <c r="C3627" s="14" t="s">
        <v>727</v>
      </c>
      <c r="D3627" s="14" t="str">
        <f t="shared" si="55"/>
        <v>Error?</v>
      </c>
    </row>
    <row r="3628" spans="1:4">
      <c r="A3628" s="88">
        <v>3569</v>
      </c>
      <c r="D3628" s="14" t="str">
        <f t="shared" si="55"/>
        <v>OK</v>
      </c>
    </row>
    <row r="3629" spans="1:4">
      <c r="A3629" s="56">
        <v>3570</v>
      </c>
      <c r="B3629" s="1382">
        <f>'Expenditures 15-22'!E337</f>
        <v>0</v>
      </c>
      <c r="D3629" s="14" t="str">
        <f t="shared" si="55"/>
        <v>Error?</v>
      </c>
    </row>
    <row r="3630" spans="1:4">
      <c r="A3630" s="56">
        <v>3571</v>
      </c>
      <c r="B3630" s="1382">
        <f>'Expenditures 15-22'!E338</f>
        <v>0</v>
      </c>
      <c r="D3630" s="14" t="str">
        <f t="shared" si="55"/>
        <v>Error?</v>
      </c>
    </row>
    <row r="3631" spans="1:4">
      <c r="A3631" s="56">
        <v>3572</v>
      </c>
      <c r="B3631" s="1382">
        <f>'Expenditures 15-22'!E339</f>
        <v>0</v>
      </c>
      <c r="C3631" s="14" t="s">
        <v>727</v>
      </c>
      <c r="D3631" s="14" t="str">
        <f t="shared" si="55"/>
        <v>Error?</v>
      </c>
    </row>
    <row r="3632" spans="1:4">
      <c r="A3632" s="56">
        <v>3573</v>
      </c>
      <c r="B3632" s="1382">
        <f>'Expenditures 15-22'!E340</f>
        <v>0</v>
      </c>
      <c r="D3632" s="14" t="str">
        <f t="shared" si="55"/>
        <v>Error?</v>
      </c>
    </row>
    <row r="3633" spans="1:4">
      <c r="A3633" s="56">
        <v>3574</v>
      </c>
      <c r="B3633" s="1382">
        <f>'Expenditures 15-22'!E341</f>
        <v>0</v>
      </c>
      <c r="C3633" s="14" t="s">
        <v>727</v>
      </c>
      <c r="D3633" s="14" t="str">
        <f t="shared" si="55"/>
        <v>Error?</v>
      </c>
    </row>
    <row r="3634" spans="1:4">
      <c r="A3634" s="56">
        <v>3575</v>
      </c>
      <c r="B3634" s="1382">
        <f>'Expenditures 15-22'!E354</f>
        <v>0</v>
      </c>
      <c r="C3634" s="14" t="s">
        <v>727</v>
      </c>
      <c r="D3634" s="14" t="str">
        <f t="shared" si="55"/>
        <v>Error?</v>
      </c>
    </row>
    <row r="3635" spans="1:4">
      <c r="A3635" s="88">
        <v>3576</v>
      </c>
      <c r="D3635" s="14" t="str">
        <f t="shared" si="55"/>
        <v>OK</v>
      </c>
    </row>
    <row r="3636" spans="1:4">
      <c r="A3636" s="56">
        <v>3577</v>
      </c>
      <c r="B3636" s="1382">
        <f>'Expenditures 15-22'!F337</f>
        <v>0</v>
      </c>
      <c r="D3636" s="14" t="str">
        <f t="shared" si="55"/>
        <v>Error?</v>
      </c>
    </row>
    <row r="3637" spans="1:4">
      <c r="A3637" s="56">
        <v>3578</v>
      </c>
      <c r="B3637" s="1382">
        <f>'Expenditures 15-22'!F338</f>
        <v>0</v>
      </c>
      <c r="D3637" s="14" t="str">
        <f t="shared" si="55"/>
        <v>Error?</v>
      </c>
    </row>
    <row r="3638" spans="1:4">
      <c r="A3638" s="56">
        <v>3579</v>
      </c>
      <c r="B3638" s="1382">
        <f>'Expenditures 15-22'!F339</f>
        <v>0</v>
      </c>
      <c r="C3638" s="14" t="s">
        <v>727</v>
      </c>
      <c r="D3638" s="14" t="str">
        <f t="shared" si="55"/>
        <v>Error?</v>
      </c>
    </row>
    <row r="3639" spans="1:4">
      <c r="A3639" s="56">
        <v>3580</v>
      </c>
      <c r="B3639" s="1382">
        <f>'Expenditures 15-22'!F340</f>
        <v>0</v>
      </c>
      <c r="D3639" s="14" t="str">
        <f t="shared" si="55"/>
        <v>Error?</v>
      </c>
    </row>
    <row r="3640" spans="1:4">
      <c r="A3640" s="56">
        <v>3581</v>
      </c>
      <c r="B3640" s="1382">
        <f>'Expenditures 15-22'!F341</f>
        <v>0</v>
      </c>
      <c r="C3640" s="14" t="s">
        <v>727</v>
      </c>
      <c r="D3640" s="14" t="str">
        <f t="shared" si="55"/>
        <v>Error?</v>
      </c>
    </row>
    <row r="3641" spans="1:4">
      <c r="A3641" s="56">
        <v>3582</v>
      </c>
      <c r="B3641" s="1382">
        <f>'Expenditures 15-22'!F354</f>
        <v>0</v>
      </c>
      <c r="C3641" s="14" t="s">
        <v>727</v>
      </c>
      <c r="D3641" s="14" t="str">
        <f t="shared" si="55"/>
        <v>Error?</v>
      </c>
    </row>
    <row r="3642" spans="1:4">
      <c r="A3642" s="88">
        <v>3583</v>
      </c>
      <c r="D3642" s="14" t="str">
        <f t="shared" si="55"/>
        <v>OK</v>
      </c>
    </row>
    <row r="3643" spans="1:4">
      <c r="A3643" s="56">
        <v>3584</v>
      </c>
      <c r="B3643" s="1382">
        <f>'Expenditures 15-22'!G337</f>
        <v>0</v>
      </c>
      <c r="D3643" s="14" t="str">
        <f t="shared" si="55"/>
        <v>Error?</v>
      </c>
    </row>
    <row r="3644" spans="1:4">
      <c r="A3644" s="56">
        <v>3585</v>
      </c>
      <c r="B3644" s="1382">
        <f>'Expenditures 15-22'!G338</f>
        <v>0</v>
      </c>
      <c r="D3644" s="14" t="str">
        <f t="shared" si="55"/>
        <v>Error?</v>
      </c>
    </row>
    <row r="3645" spans="1:4">
      <c r="A3645" s="56">
        <v>3586</v>
      </c>
      <c r="B3645" s="1382">
        <f>'Expenditures 15-22'!G339</f>
        <v>0</v>
      </c>
      <c r="C3645" s="14" t="s">
        <v>727</v>
      </c>
      <c r="D3645" s="14" t="str">
        <f t="shared" ref="D3645:D3708" si="56">IF(ISBLANK(B3645),"OK",IF(A3645-B3645=0,"OK","Error?"))</f>
        <v>Error?</v>
      </c>
    </row>
    <row r="3646" spans="1:4">
      <c r="A3646" s="56">
        <v>3587</v>
      </c>
      <c r="B3646" s="1382">
        <f>'Expenditures 15-22'!G340</f>
        <v>0</v>
      </c>
      <c r="D3646" s="14" t="str">
        <f t="shared" si="56"/>
        <v>Error?</v>
      </c>
    </row>
    <row r="3647" spans="1:4">
      <c r="A3647" s="56">
        <v>3588</v>
      </c>
      <c r="B3647" s="1382">
        <f>'Expenditures 15-22'!G341</f>
        <v>0</v>
      </c>
      <c r="C3647" s="14" t="s">
        <v>727</v>
      </c>
      <c r="D3647" s="14" t="str">
        <f t="shared" si="56"/>
        <v>Error?</v>
      </c>
    </row>
    <row r="3648" spans="1:4">
      <c r="A3648" s="56">
        <v>3589</v>
      </c>
      <c r="B3648" s="1382">
        <f>'Expenditures 15-22'!G354</f>
        <v>0</v>
      </c>
      <c r="C3648" s="14" t="s">
        <v>727</v>
      </c>
      <c r="D3648" s="14" t="str">
        <f t="shared" si="56"/>
        <v>Error?</v>
      </c>
    </row>
    <row r="3649" spans="1:4">
      <c r="A3649" s="88">
        <v>3590</v>
      </c>
      <c r="D3649" s="14" t="str">
        <f t="shared" si="56"/>
        <v>OK</v>
      </c>
    </row>
    <row r="3650" spans="1:4">
      <c r="A3650" s="56">
        <v>3591</v>
      </c>
      <c r="B3650" s="1382">
        <f>'Expenditures 15-22'!H337</f>
        <v>0</v>
      </c>
      <c r="D3650" s="14" t="str">
        <f t="shared" si="56"/>
        <v>Error?</v>
      </c>
    </row>
    <row r="3651" spans="1:4">
      <c r="A3651" s="56">
        <v>3592</v>
      </c>
      <c r="B3651" s="1382">
        <f>'Expenditures 15-22'!H338</f>
        <v>0</v>
      </c>
      <c r="D3651" s="14" t="str">
        <f t="shared" si="56"/>
        <v>Error?</v>
      </c>
    </row>
    <row r="3652" spans="1:4">
      <c r="A3652" s="56">
        <v>3593</v>
      </c>
      <c r="B3652" s="1382">
        <f>'Expenditures 15-22'!H339</f>
        <v>0</v>
      </c>
      <c r="C3652" s="14" t="s">
        <v>727</v>
      </c>
      <c r="D3652" s="14" t="str">
        <f t="shared" si="56"/>
        <v>Error?</v>
      </c>
    </row>
    <row r="3653" spans="1:4">
      <c r="A3653" s="56">
        <v>3594</v>
      </c>
      <c r="B3653" s="1382">
        <f>'Expenditures 15-22'!H340</f>
        <v>0</v>
      </c>
      <c r="D3653" s="14" t="str">
        <f t="shared" si="56"/>
        <v>Error?</v>
      </c>
    </row>
    <row r="3654" spans="1:4">
      <c r="A3654" s="56">
        <v>3595</v>
      </c>
      <c r="B3654" s="1382">
        <f>'Expenditures 15-22'!H341</f>
        <v>0</v>
      </c>
      <c r="C3654" s="14" t="s">
        <v>727</v>
      </c>
      <c r="D3654" s="14" t="str">
        <f t="shared" si="56"/>
        <v>Error?</v>
      </c>
    </row>
    <row r="3655" spans="1:4">
      <c r="A3655" s="56">
        <v>3596</v>
      </c>
      <c r="B3655" s="1382">
        <f>'Expenditures 15-22'!H347</f>
        <v>0</v>
      </c>
      <c r="D3655" s="14" t="str">
        <f t="shared" si="56"/>
        <v>Error?</v>
      </c>
    </row>
    <row r="3656" spans="1:4">
      <c r="A3656" s="96">
        <v>3597</v>
      </c>
      <c r="B3656" s="1382">
        <f>'Expenditures 15-22'!H349</f>
        <v>0</v>
      </c>
      <c r="D3656" s="14" t="str">
        <f t="shared" si="56"/>
        <v>Error?</v>
      </c>
    </row>
    <row r="3657" spans="1:4">
      <c r="A3657" s="88">
        <v>3598</v>
      </c>
      <c r="D3657" s="14" t="str">
        <f t="shared" si="56"/>
        <v>OK</v>
      </c>
    </row>
    <row r="3658" spans="1:4">
      <c r="A3658" s="56">
        <v>3599</v>
      </c>
      <c r="B3658" s="1382">
        <f>'Expenditures 15-22'!H354</f>
        <v>0</v>
      </c>
      <c r="C3658" s="14" t="s">
        <v>727</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727</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82">
        <f>'Expenditures 15-22'!K337</f>
        <v>0</v>
      </c>
      <c r="C3666" s="14" t="s">
        <v>727</v>
      </c>
      <c r="D3666" s="14" t="str">
        <f t="shared" si="56"/>
        <v>Error?</v>
      </c>
    </row>
    <row r="3667" spans="1:4">
      <c r="A3667" s="56">
        <v>3608</v>
      </c>
      <c r="B3667" s="1382">
        <f>'Expenditures 15-22'!K338</f>
        <v>0</v>
      </c>
      <c r="C3667" s="14" t="s">
        <v>727</v>
      </c>
      <c r="D3667" s="14" t="str">
        <f t="shared" si="56"/>
        <v>Error?</v>
      </c>
    </row>
    <row r="3668" spans="1:4">
      <c r="A3668" s="56">
        <v>3609</v>
      </c>
      <c r="B3668" s="1382">
        <f>'Expenditures 15-22'!K339</f>
        <v>0</v>
      </c>
      <c r="C3668" s="14" t="s">
        <v>727</v>
      </c>
      <c r="D3668" s="14" t="str">
        <f t="shared" si="56"/>
        <v>Error?</v>
      </c>
    </row>
    <row r="3669" spans="1:4">
      <c r="A3669" s="56">
        <v>3610</v>
      </c>
      <c r="B3669" s="1382">
        <f>'Expenditures 15-22'!K340</f>
        <v>0</v>
      </c>
      <c r="C3669" s="14" t="s">
        <v>727</v>
      </c>
      <c r="D3669" s="14" t="str">
        <f t="shared" si="56"/>
        <v>Error?</v>
      </c>
    </row>
    <row r="3670" spans="1:4">
      <c r="A3670" s="56">
        <v>3611</v>
      </c>
      <c r="B3670" s="1382">
        <f>'Expenditures 15-22'!K341</f>
        <v>0</v>
      </c>
      <c r="C3670" s="14" t="s">
        <v>727</v>
      </c>
      <c r="D3670" s="14" t="str">
        <f t="shared" si="56"/>
        <v>Error?</v>
      </c>
    </row>
    <row r="3671" spans="1:4">
      <c r="A3671" s="56">
        <v>3612</v>
      </c>
      <c r="B3671" s="1382">
        <f>'Expenditures 15-22'!K343</f>
        <v>0</v>
      </c>
      <c r="C3671" s="14" t="s">
        <v>727</v>
      </c>
      <c r="D3671" s="14" t="str">
        <f t="shared" si="56"/>
        <v>Error?</v>
      </c>
    </row>
    <row r="3672" spans="1:4">
      <c r="A3672" s="96">
        <v>3613</v>
      </c>
      <c r="B3672" s="1382">
        <f>'Expenditures 15-22'!K344</f>
        <v>0</v>
      </c>
      <c r="D3672" s="14" t="str">
        <f t="shared" si="56"/>
        <v>Error?</v>
      </c>
    </row>
    <row r="3673" spans="1:4">
      <c r="A3673" s="56">
        <v>3614</v>
      </c>
      <c r="B3673" s="1382">
        <f>'Expenditures 15-22'!K347</f>
        <v>0</v>
      </c>
      <c r="C3673" s="14" t="s">
        <v>727</v>
      </c>
      <c r="D3673" s="14" t="str">
        <f t="shared" si="56"/>
        <v>Error?</v>
      </c>
    </row>
    <row r="3674" spans="1:4">
      <c r="A3674" s="96">
        <v>3615</v>
      </c>
      <c r="B3674" s="1382">
        <f>'Expenditures 15-22'!K349</f>
        <v>0</v>
      </c>
      <c r="D3674" s="14" t="str">
        <f t="shared" si="56"/>
        <v>Error?</v>
      </c>
    </row>
    <row r="3675" spans="1:4">
      <c r="A3675" s="88">
        <v>3616</v>
      </c>
      <c r="D3675" s="14" t="str">
        <f t="shared" si="56"/>
        <v>OK</v>
      </c>
    </row>
    <row r="3676" spans="1:4">
      <c r="A3676" s="56">
        <v>3617</v>
      </c>
      <c r="B3676" s="1382">
        <f>'Expenditures 15-22'!K354</f>
        <v>0</v>
      </c>
      <c r="C3676" s="14" t="s">
        <v>727</v>
      </c>
      <c r="D3676" s="14" t="str">
        <f t="shared" si="56"/>
        <v>Error?</v>
      </c>
    </row>
    <row r="3677" spans="1:4">
      <c r="A3677" s="88">
        <v>3618</v>
      </c>
      <c r="D3677" s="14" t="str">
        <f t="shared" si="56"/>
        <v>OK</v>
      </c>
    </row>
    <row r="3678" spans="1:4">
      <c r="A3678" s="88">
        <v>3619</v>
      </c>
      <c r="D3678" s="14" t="str">
        <f t="shared" si="56"/>
        <v>OK</v>
      </c>
    </row>
    <row r="3679" spans="1:4">
      <c r="A3679" s="56">
        <v>3620</v>
      </c>
      <c r="B3679" s="1382">
        <f>'Expenditures 15-22'!K355</f>
        <v>0</v>
      </c>
      <c r="C3679" s="14" t="s">
        <v>727</v>
      </c>
      <c r="D3679" s="14" t="str">
        <f t="shared" si="56"/>
        <v>Error?</v>
      </c>
    </row>
    <row r="3680" spans="1:4">
      <c r="A3680" s="56">
        <v>3621</v>
      </c>
      <c r="B3680" s="1382">
        <f>'Short-Term Long-Term Debt 25'!C13</f>
        <v>0</v>
      </c>
      <c r="D3680" s="14" t="str">
        <f t="shared" si="56"/>
        <v>Error?</v>
      </c>
    </row>
    <row r="3681" spans="1:4">
      <c r="A3681" s="56">
        <v>3622</v>
      </c>
      <c r="B3681" s="1382">
        <f>'Short-Term Long-Term Debt 25'!C19</f>
        <v>0</v>
      </c>
      <c r="D3681" s="14" t="str">
        <f t="shared" si="56"/>
        <v>Error?</v>
      </c>
    </row>
    <row r="3682" spans="1:4">
      <c r="A3682" s="96">
        <v>3623</v>
      </c>
      <c r="B3682" s="1382">
        <f>'Short-Term Long-Term Debt 25'!D13</f>
        <v>0</v>
      </c>
      <c r="D3682" s="14" t="str">
        <f t="shared" si="56"/>
        <v>Error?</v>
      </c>
    </row>
    <row r="3683" spans="1:4">
      <c r="A3683" s="56">
        <v>3624</v>
      </c>
      <c r="B3683" s="1382">
        <f>'Short-Term Long-Term Debt 25'!D19</f>
        <v>0</v>
      </c>
      <c r="D3683" s="14" t="str">
        <f t="shared" si="56"/>
        <v>Error?</v>
      </c>
    </row>
    <row r="3684" spans="1:4">
      <c r="A3684" s="56">
        <v>3625</v>
      </c>
      <c r="B3684" s="1382">
        <f>'Short-Term Long-Term Debt 25'!E13</f>
        <v>0</v>
      </c>
      <c r="D3684" s="14" t="str">
        <f t="shared" si="56"/>
        <v>Error?</v>
      </c>
    </row>
    <row r="3685" spans="1:4">
      <c r="A3685" s="56">
        <v>3626</v>
      </c>
      <c r="B3685" s="1382">
        <f>'Short-Term Long-Term Debt 25'!E19</f>
        <v>0</v>
      </c>
      <c r="D3685" s="14" t="str">
        <f t="shared" si="56"/>
        <v>Error?</v>
      </c>
    </row>
    <row r="3686" spans="1:4">
      <c r="A3686" s="56">
        <v>3627</v>
      </c>
      <c r="B3686" s="1382">
        <f>'Short-Term Long-Term Debt 25'!F13</f>
        <v>0</v>
      </c>
      <c r="C3686" s="14" t="s">
        <v>727</v>
      </c>
      <c r="D3686" s="14" t="str">
        <f t="shared" si="56"/>
        <v>Error?</v>
      </c>
    </row>
    <row r="3687" spans="1:4">
      <c r="A3687" s="56">
        <v>3628</v>
      </c>
      <c r="B3687" s="1382">
        <f>'Short-Term Long-Term Debt 25'!F19</f>
        <v>0</v>
      </c>
      <c r="C3687" s="14" t="s">
        <v>727</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82">
        <f>'Acct Summary 7-8'!D30</f>
        <v>0</v>
      </c>
      <c r="D3696" s="14" t="str">
        <f t="shared" si="56"/>
        <v>Error?</v>
      </c>
    </row>
    <row r="3697" spans="1:4">
      <c r="A3697" s="56">
        <v>3638</v>
      </c>
      <c r="B3697" s="1382">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82">
        <f>'Acct Summary 7-8'!K52</f>
        <v>0</v>
      </c>
      <c r="C3700" s="14" t="s">
        <v>727</v>
      </c>
      <c r="D3700" s="14" t="str">
        <f t="shared" si="56"/>
        <v>Error?</v>
      </c>
    </row>
    <row r="3701" spans="1:4">
      <c r="A3701" s="56">
        <v>3642</v>
      </c>
      <c r="B3701" s="1382">
        <f>'Acct Summary 7-8'!K53</f>
        <v>0</v>
      </c>
      <c r="C3701" s="14" t="s">
        <v>727</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82">
        <f>'Expenditures 15-22'!K302</f>
        <v>0</v>
      </c>
      <c r="C3715" s="14" t="s">
        <v>727</v>
      </c>
      <c r="D3715" s="14" t="str">
        <f t="shared" si="57"/>
        <v>Error?</v>
      </c>
    </row>
    <row r="3716" spans="1:4">
      <c r="A3716" s="56">
        <v>3657</v>
      </c>
      <c r="B3716" s="1382">
        <f>'Acct Summary 7-8'!K7</f>
        <v>0</v>
      </c>
      <c r="C3716" s="14" t="s">
        <v>727</v>
      </c>
      <c r="D3716" s="14" t="str">
        <f t="shared" si="57"/>
        <v>Error?</v>
      </c>
    </row>
    <row r="3717" spans="1:4">
      <c r="A3717" s="88">
        <v>3658</v>
      </c>
      <c r="D3717" s="14" t="str">
        <f t="shared" si="57"/>
        <v>OK</v>
      </c>
    </row>
    <row r="3718" spans="1:4">
      <c r="A3718" s="88">
        <v>3659</v>
      </c>
      <c r="D3718" s="14" t="str">
        <f t="shared" si="57"/>
        <v>OK</v>
      </c>
    </row>
    <row r="3719" spans="1:4">
      <c r="A3719" s="56">
        <v>3660</v>
      </c>
      <c r="B3719" s="1382">
        <f>'Expenditures 15-22'!D276</f>
        <v>0</v>
      </c>
      <c r="D3719" s="14" t="str">
        <f t="shared" si="57"/>
        <v>Error?</v>
      </c>
    </row>
    <row r="3720" spans="1:4">
      <c r="A3720" s="56">
        <v>3661</v>
      </c>
      <c r="B3720" s="1382">
        <f>'Expenditures 15-22'!D278</f>
        <v>0</v>
      </c>
      <c r="C3720" s="14" t="s">
        <v>727</v>
      </c>
      <c r="D3720" s="14" t="str">
        <f t="shared" si="57"/>
        <v>Error?</v>
      </c>
    </row>
    <row r="3721" spans="1:4">
      <c r="A3721" s="56">
        <v>3662</v>
      </c>
      <c r="B3721" s="1382">
        <f>'Expenditures 15-22'!K276</f>
        <v>0</v>
      </c>
      <c r="C3721" s="14" t="s">
        <v>727</v>
      </c>
      <c r="D3721" s="14" t="str">
        <f t="shared" si="57"/>
        <v>Error?</v>
      </c>
    </row>
    <row r="3722" spans="1:4">
      <c r="A3722" s="56">
        <v>3663</v>
      </c>
      <c r="B3722" s="1382">
        <f>'Expenditures 15-22'!K278</f>
        <v>0</v>
      </c>
      <c r="C3722" s="14" t="s">
        <v>727</v>
      </c>
      <c r="D3722" s="14" t="str">
        <f t="shared" si="57"/>
        <v>Error?</v>
      </c>
    </row>
    <row r="3723" spans="1:4">
      <c r="A3723" s="56">
        <v>3664</v>
      </c>
      <c r="B3723" s="1382">
        <f>'Tax Sched 24'!B13</f>
        <v>0</v>
      </c>
      <c r="C3723" s="14" t="s">
        <v>727</v>
      </c>
      <c r="D3723" s="14" t="str">
        <f t="shared" si="57"/>
        <v>Error?</v>
      </c>
    </row>
    <row r="3724" spans="1:4">
      <c r="A3724" s="56">
        <v>3665</v>
      </c>
      <c r="B3724" s="1382">
        <f>'Tax Sched 24'!D13</f>
        <v>0</v>
      </c>
      <c r="C3724" s="14" t="s">
        <v>727</v>
      </c>
      <c r="D3724" s="14" t="str">
        <f t="shared" si="57"/>
        <v>Error?</v>
      </c>
    </row>
    <row r="3725" spans="1:4">
      <c r="A3725" s="56">
        <v>3666</v>
      </c>
      <c r="B3725" s="1382">
        <f>'Tax Sched 24'!C13</f>
        <v>0</v>
      </c>
      <c r="D3725" s="14" t="str">
        <f t="shared" si="57"/>
        <v>Error?</v>
      </c>
    </row>
    <row r="3726" spans="1:4">
      <c r="A3726" s="56">
        <v>3667</v>
      </c>
      <c r="B3726" s="1382">
        <f>'Tax Sched 24'!F13</f>
        <v>0</v>
      </c>
      <c r="C3726" s="14" t="s">
        <v>727</v>
      </c>
      <c r="D3726" s="14" t="str">
        <f t="shared" si="57"/>
        <v>Error?</v>
      </c>
    </row>
    <row r="3727" spans="1:4">
      <c r="A3727" s="56">
        <v>3668</v>
      </c>
      <c r="B3727" s="1382">
        <f>'Tax Sched 24'!E13</f>
        <v>0</v>
      </c>
      <c r="D3727" s="14" t="str">
        <f t="shared" si="57"/>
        <v>Error?</v>
      </c>
    </row>
    <row r="3728" spans="1:4">
      <c r="A3728" s="56">
        <v>3669</v>
      </c>
      <c r="B3728" s="1382">
        <f>'ICR Computation 30'!E10</f>
        <v>0</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82">
        <f>'Expenditures 15-22'!C120</f>
        <v>0</v>
      </c>
      <c r="D4072" s="14" t="str">
        <f t="shared" si="62"/>
        <v>Error?</v>
      </c>
    </row>
    <row r="4073" spans="1:4">
      <c r="A4073" s="56">
        <v>4014</v>
      </c>
      <c r="B4073" s="1382">
        <f>'Expenditures 15-22'!D120</f>
        <v>0</v>
      </c>
      <c r="D4073" s="14" t="str">
        <f t="shared" si="62"/>
        <v>Error?</v>
      </c>
    </row>
    <row r="4074" spans="1:4">
      <c r="A4074" s="56">
        <v>4015</v>
      </c>
      <c r="B4074" s="1382">
        <f>'Expenditures 15-22'!E120</f>
        <v>0</v>
      </c>
      <c r="D4074" s="14" t="str">
        <f t="shared" si="62"/>
        <v>Error?</v>
      </c>
    </row>
    <row r="4075" spans="1:4">
      <c r="A4075" s="56">
        <v>4016</v>
      </c>
      <c r="B4075" s="1382">
        <f>'Expenditures 15-22'!F120</f>
        <v>0</v>
      </c>
      <c r="D4075" s="14" t="str">
        <f t="shared" si="62"/>
        <v>Error?</v>
      </c>
    </row>
    <row r="4076" spans="1:4">
      <c r="A4076" s="56">
        <v>4017</v>
      </c>
      <c r="B4076" s="1382">
        <f>'Expenditures 15-22'!G120</f>
        <v>0</v>
      </c>
      <c r="D4076" s="14" t="str">
        <f t="shared" si="62"/>
        <v>Error?</v>
      </c>
    </row>
    <row r="4077" spans="1:4">
      <c r="A4077" s="56">
        <v>4018</v>
      </c>
      <c r="B4077" s="1382">
        <f>'Expenditures 15-22'!H120</f>
        <v>0</v>
      </c>
      <c r="D4077" s="14" t="str">
        <f t="shared" si="62"/>
        <v>Error?</v>
      </c>
    </row>
    <row r="4078" spans="1:4">
      <c r="A4078" s="56">
        <v>4019</v>
      </c>
      <c r="B4078" s="1382">
        <f>'Expenditures 15-22'!K120</f>
        <v>0</v>
      </c>
      <c r="C4078" s="14" t="s">
        <v>727</v>
      </c>
      <c r="D4078" s="14" t="str">
        <f t="shared" si="62"/>
        <v>Error?</v>
      </c>
    </row>
    <row r="4079" spans="1:4">
      <c r="A4079" s="56">
        <v>4020</v>
      </c>
      <c r="B4079" s="1382">
        <f>'Expenditures 15-22'!C174</f>
        <v>0</v>
      </c>
      <c r="D4079" s="14" t="str">
        <f t="shared" si="62"/>
        <v>Error?</v>
      </c>
    </row>
    <row r="4080" spans="1:4">
      <c r="A4080" s="56">
        <v>4021</v>
      </c>
      <c r="B4080" s="1382">
        <f>'Expenditures 15-22'!D174</f>
        <v>0</v>
      </c>
      <c r="D4080" s="14" t="str">
        <f t="shared" si="62"/>
        <v>Error?</v>
      </c>
    </row>
    <row r="4081" spans="1:4">
      <c r="A4081" s="56">
        <v>4022</v>
      </c>
      <c r="B4081" s="1382">
        <f>'Expenditures 15-22'!E174</f>
        <v>0</v>
      </c>
      <c r="D4081" s="14" t="str">
        <f t="shared" si="62"/>
        <v>Error?</v>
      </c>
    </row>
    <row r="4082" spans="1:4">
      <c r="A4082" s="56">
        <v>4023</v>
      </c>
      <c r="B4082" s="1382">
        <f>'Expenditures 15-22'!F174</f>
        <v>0</v>
      </c>
      <c r="D4082" s="14" t="str">
        <f t="shared" si="62"/>
        <v>Error?</v>
      </c>
    </row>
    <row r="4083" spans="1:4">
      <c r="A4083" s="56">
        <v>4024</v>
      </c>
      <c r="B4083" s="1382">
        <f>'Expenditures 15-22'!G174</f>
        <v>0</v>
      </c>
      <c r="D4083" s="14" t="str">
        <f t="shared" si="62"/>
        <v>Error?</v>
      </c>
    </row>
    <row r="4084" spans="1:4">
      <c r="A4084" s="56">
        <v>4025</v>
      </c>
      <c r="B4084" s="1382">
        <f>'Expenditures 15-22'!H174</f>
        <v>0</v>
      </c>
      <c r="D4084" s="14" t="str">
        <f t="shared" si="62"/>
        <v>Error?</v>
      </c>
    </row>
    <row r="4085" spans="1:4">
      <c r="A4085" s="56">
        <v>4026</v>
      </c>
      <c r="B4085" s="1382">
        <f>'Expenditures 15-22'!K174</f>
        <v>0</v>
      </c>
      <c r="C4085" s="14" t="s">
        <v>727</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82">
        <f>'Expenditures 15-22'!I300</f>
        <v>0</v>
      </c>
      <c r="D4094" s="14" t="str">
        <f t="shared" si="63"/>
        <v>Error?</v>
      </c>
    </row>
    <row r="4095" spans="1:4">
      <c r="A4095" s="88">
        <v>4036</v>
      </c>
      <c r="B4095" s="1382">
        <f>'Expenditures 15-22'!I301</f>
        <v>0</v>
      </c>
      <c r="D4095" s="14" t="str">
        <f t="shared" si="63"/>
        <v>Error?</v>
      </c>
    </row>
    <row r="4096" spans="1:4">
      <c r="A4096" s="88">
        <v>4037</v>
      </c>
      <c r="C4096" s="14" t="s">
        <v>727</v>
      </c>
      <c r="D4096" s="14" t="str">
        <f t="shared" si="63"/>
        <v>OK</v>
      </c>
    </row>
    <row r="4097" spans="1:4">
      <c r="A4097" s="56">
        <v>4038</v>
      </c>
      <c r="B4097" s="1382">
        <f>'Expenditures 15-22'!K300</f>
        <v>0</v>
      </c>
      <c r="C4097" s="14" t="s">
        <v>727</v>
      </c>
      <c r="D4097" s="14" t="str">
        <f t="shared" si="63"/>
        <v>Error?</v>
      </c>
    </row>
    <row r="4098" spans="1:4">
      <c r="A4098" s="56">
        <v>4039</v>
      </c>
      <c r="B4098" s="1382">
        <f>'Expenditures 15-22'!K301</f>
        <v>0</v>
      </c>
      <c r="C4098" s="14" t="s">
        <v>727</v>
      </c>
      <c r="D4098" s="14" t="str">
        <f t="shared" si="63"/>
        <v>Error?</v>
      </c>
    </row>
    <row r="4099" spans="1:4">
      <c r="A4099" s="88">
        <v>4040</v>
      </c>
      <c r="C4099" s="14" t="s">
        <v>727</v>
      </c>
      <c r="D4099" s="14" t="str">
        <f t="shared" si="63"/>
        <v>OK</v>
      </c>
    </row>
    <row r="4100" spans="1:4">
      <c r="A4100" s="56">
        <v>4041</v>
      </c>
      <c r="B4100" s="1382">
        <f>'Tax Sched 24'!B17</f>
        <v>0</v>
      </c>
      <c r="C4100" s="14" t="s">
        <v>727</v>
      </c>
      <c r="D4100" s="14" t="str">
        <f t="shared" si="63"/>
        <v>Error?</v>
      </c>
    </row>
    <row r="4101" spans="1:4">
      <c r="A4101" s="56">
        <v>4042</v>
      </c>
      <c r="B4101" s="1382">
        <f>'Tax Sched 24'!B18</f>
        <v>0</v>
      </c>
      <c r="C4101" s="14" t="s">
        <v>727</v>
      </c>
      <c r="D4101" s="14" t="str">
        <f t="shared" si="63"/>
        <v>Error?</v>
      </c>
    </row>
    <row r="4102" spans="1:4">
      <c r="A4102" s="56">
        <v>4043</v>
      </c>
      <c r="B4102" s="1382">
        <f>'Tax Sched 24'!D17</f>
        <v>0</v>
      </c>
      <c r="C4102" s="14" t="s">
        <v>727</v>
      </c>
      <c r="D4102" s="14" t="str">
        <f t="shared" si="63"/>
        <v>Error?</v>
      </c>
    </row>
    <row r="4103" spans="1:4">
      <c r="A4103" s="56">
        <v>4044</v>
      </c>
      <c r="B4103" s="1382">
        <f>'Tax Sched 24'!D18</f>
        <v>0</v>
      </c>
      <c r="C4103" s="14" t="s">
        <v>727</v>
      </c>
      <c r="D4103" s="14" t="str">
        <f t="shared" si="63"/>
        <v>Error?</v>
      </c>
    </row>
    <row r="4104" spans="1:4">
      <c r="A4104" s="56">
        <v>4045</v>
      </c>
      <c r="B4104" s="1382">
        <f>'Tax Sched 24'!C17</f>
        <v>0</v>
      </c>
      <c r="D4104" s="14" t="str">
        <f t="shared" si="63"/>
        <v>Error?</v>
      </c>
    </row>
    <row r="4105" spans="1:4">
      <c r="A4105" s="56">
        <v>4046</v>
      </c>
      <c r="B4105" s="1382">
        <f>'Tax Sched 24'!C18</f>
        <v>0</v>
      </c>
      <c r="D4105" s="14" t="str">
        <f t="shared" si="63"/>
        <v>Error?</v>
      </c>
    </row>
    <row r="4106" spans="1:4">
      <c r="A4106" s="56">
        <v>4047</v>
      </c>
      <c r="B4106" s="1382">
        <f>'Tax Sched 24'!F17</f>
        <v>0</v>
      </c>
      <c r="C4106" s="14" t="s">
        <v>727</v>
      </c>
      <c r="D4106" s="14" t="str">
        <f t="shared" si="63"/>
        <v>Error?</v>
      </c>
    </row>
    <row r="4107" spans="1:4">
      <c r="A4107" s="56">
        <v>4048</v>
      </c>
      <c r="B4107" s="1382">
        <f>'Tax Sched 24'!F18</f>
        <v>0</v>
      </c>
      <c r="C4107" s="14" t="s">
        <v>727</v>
      </c>
      <c r="D4107" s="14" t="str">
        <f t="shared" si="63"/>
        <v>Error?</v>
      </c>
    </row>
    <row r="4108" spans="1:4">
      <c r="A4108" s="56">
        <v>4049</v>
      </c>
      <c r="B4108" s="1382">
        <f>'Tax Sched 24'!E17</f>
        <v>0</v>
      </c>
      <c r="C4108" s="14" t="s">
        <v>727</v>
      </c>
      <c r="D4108" s="14" t="str">
        <f t="shared" si="63"/>
        <v>Error?</v>
      </c>
    </row>
    <row r="4109" spans="1:4">
      <c r="A4109" s="56">
        <v>4050</v>
      </c>
      <c r="B4109" s="1382">
        <f>'Tax Sched 24'!E18</f>
        <v>0</v>
      </c>
      <c r="D4109" s="14" t="str">
        <f t="shared" si="63"/>
        <v>Error?</v>
      </c>
    </row>
    <row r="4110" spans="1:4">
      <c r="A4110" s="88">
        <v>4051</v>
      </c>
      <c r="D4110" s="14" t="str">
        <f t="shared" si="63"/>
        <v>OK</v>
      </c>
    </row>
    <row r="4111" spans="1:4">
      <c r="A4111" s="56">
        <v>4052</v>
      </c>
      <c r="B4111" s="1382">
        <f>'Acct Summary 7-8'!C9</f>
        <v>2794521</v>
      </c>
      <c r="D4111" s="14" t="str">
        <f t="shared" si="63"/>
        <v>Error?</v>
      </c>
    </row>
    <row r="4112" spans="1:4">
      <c r="A4112" s="56">
        <v>4053</v>
      </c>
      <c r="B4112" s="1382">
        <f>'Acct Summary 7-8'!D9</f>
        <v>0</v>
      </c>
      <c r="D4112" s="14" t="str">
        <f t="shared" si="63"/>
        <v>Error?</v>
      </c>
    </row>
    <row r="4113" spans="1:4">
      <c r="A4113" s="56">
        <v>4054</v>
      </c>
      <c r="B4113" s="1382">
        <f>'Acct Summary 7-8'!E9</f>
        <v>0</v>
      </c>
      <c r="D4113" s="14" t="str">
        <f t="shared" si="63"/>
        <v>Error?</v>
      </c>
    </row>
    <row r="4114" spans="1:4">
      <c r="A4114" s="56">
        <v>4055</v>
      </c>
      <c r="B4114" s="1382">
        <f>'Acct Summary 7-8'!F9</f>
        <v>0</v>
      </c>
      <c r="D4114" s="14" t="str">
        <f t="shared" si="63"/>
        <v>Error?</v>
      </c>
    </row>
    <row r="4115" spans="1:4">
      <c r="A4115" s="56">
        <v>4056</v>
      </c>
      <c r="B4115" s="1382">
        <f>'Acct Summary 7-8'!G9</f>
        <v>0</v>
      </c>
      <c r="D4115" s="14" t="str">
        <f t="shared" si="63"/>
        <v>Error?</v>
      </c>
    </row>
    <row r="4116" spans="1:4">
      <c r="A4116" s="56">
        <v>4057</v>
      </c>
      <c r="B4116" s="1382">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82">
        <f>'Acct Summary 7-8'!K9</f>
        <v>0</v>
      </c>
      <c r="D4119" s="14" t="str">
        <f t="shared" si="63"/>
        <v>Error?</v>
      </c>
    </row>
    <row r="4120" spans="1:4">
      <c r="A4120" s="56">
        <v>4061</v>
      </c>
      <c r="B4120" s="1382">
        <f>'Acct Summary 7-8'!C10</f>
        <v>22322479</v>
      </c>
      <c r="C4120" s="14" t="s">
        <v>727</v>
      </c>
      <c r="D4120" s="14" t="str">
        <f t="shared" si="63"/>
        <v>Error?</v>
      </c>
    </row>
    <row r="4121" spans="1:4">
      <c r="A4121" s="56">
        <v>4062</v>
      </c>
      <c r="B4121" s="1382">
        <f>'Acct Summary 7-8'!D10</f>
        <v>0</v>
      </c>
      <c r="C4121" s="14" t="s">
        <v>727</v>
      </c>
      <c r="D4121" s="14" t="str">
        <f t="shared" si="63"/>
        <v>Error?</v>
      </c>
    </row>
    <row r="4122" spans="1:4">
      <c r="A4122" s="56">
        <v>4063</v>
      </c>
      <c r="B4122" s="1382">
        <f>'Acct Summary 7-8'!E10</f>
        <v>0</v>
      </c>
      <c r="C4122" s="14" t="s">
        <v>727</v>
      </c>
      <c r="D4122" s="14" t="str">
        <f t="shared" si="63"/>
        <v>Error?</v>
      </c>
    </row>
    <row r="4123" spans="1:4">
      <c r="A4123" s="56">
        <v>4064</v>
      </c>
      <c r="B4123" s="1382">
        <f>'Acct Summary 7-8'!F10</f>
        <v>0</v>
      </c>
      <c r="C4123" s="14" t="s">
        <v>727</v>
      </c>
      <c r="D4123" s="14" t="str">
        <f t="shared" si="63"/>
        <v>Error?</v>
      </c>
    </row>
    <row r="4124" spans="1:4">
      <c r="A4124" s="56">
        <v>4065</v>
      </c>
      <c r="B4124" s="1382">
        <f>'Acct Summary 7-8'!G10</f>
        <v>0</v>
      </c>
      <c r="C4124" s="14" t="s">
        <v>727</v>
      </c>
      <c r="D4124" s="14" t="str">
        <f t="shared" si="63"/>
        <v>Error?</v>
      </c>
    </row>
    <row r="4125" spans="1:4">
      <c r="A4125" s="56">
        <v>4066</v>
      </c>
      <c r="B4125" s="1382">
        <f>'Acct Summary 7-8'!H10</f>
        <v>0</v>
      </c>
      <c r="C4125" s="14" t="s">
        <v>727</v>
      </c>
      <c r="D4125" s="14" t="str">
        <f t="shared" si="63"/>
        <v>Error?</v>
      </c>
    </row>
    <row r="4126" spans="1:4">
      <c r="A4126" s="56">
        <v>4067</v>
      </c>
      <c r="B4126" s="1382">
        <f>'Acct Summary 7-8'!I10</f>
        <v>0</v>
      </c>
      <c r="C4126" s="14" t="s">
        <v>727</v>
      </c>
      <c r="D4126" s="14" t="str">
        <f t="shared" si="63"/>
        <v>Error?</v>
      </c>
    </row>
    <row r="4127" spans="1:4">
      <c r="A4127" s="88">
        <v>4068</v>
      </c>
      <c r="C4127" s="14" t="s">
        <v>727</v>
      </c>
      <c r="D4127" s="14" t="str">
        <f t="shared" si="63"/>
        <v>OK</v>
      </c>
    </row>
    <row r="4128" spans="1:4">
      <c r="A4128" s="56">
        <v>4069</v>
      </c>
      <c r="B4128" s="1382">
        <f>'Acct Summary 7-8'!K10</f>
        <v>0</v>
      </c>
      <c r="C4128" s="14" t="s">
        <v>727</v>
      </c>
      <c r="D4128" s="14" t="str">
        <f t="shared" si="63"/>
        <v>Error?</v>
      </c>
    </row>
    <row r="4129" spans="1:4">
      <c r="A4129" s="56">
        <v>4070</v>
      </c>
      <c r="B4129" s="1382">
        <f>'Acct Summary 7-8'!C18</f>
        <v>2794521</v>
      </c>
      <c r="C4129" s="14" t="s">
        <v>727</v>
      </c>
      <c r="D4129" s="14" t="str">
        <f t="shared" si="63"/>
        <v>Error?</v>
      </c>
    </row>
    <row r="4130" spans="1:4">
      <c r="A4130" s="56">
        <v>4071</v>
      </c>
      <c r="B4130" s="1382">
        <f>'Acct Summary 7-8'!D18</f>
        <v>0</v>
      </c>
      <c r="C4130" s="14" t="s">
        <v>727</v>
      </c>
      <c r="D4130" s="14" t="str">
        <f t="shared" si="63"/>
        <v>Error?</v>
      </c>
    </row>
    <row r="4131" spans="1:4">
      <c r="A4131" s="56">
        <v>4072</v>
      </c>
      <c r="B4131" s="1382">
        <f>'Acct Summary 7-8'!F18</f>
        <v>0</v>
      </c>
      <c r="C4131" s="14" t="s">
        <v>727</v>
      </c>
      <c r="D4131" s="14" t="str">
        <f t="shared" si="63"/>
        <v>Error?</v>
      </c>
    </row>
    <row r="4132" spans="1:4">
      <c r="A4132" s="56">
        <v>4073</v>
      </c>
      <c r="B4132" s="1382">
        <f>'Acct Summary 7-8'!H18</f>
        <v>0</v>
      </c>
      <c r="C4132" s="14" t="s">
        <v>727</v>
      </c>
      <c r="D4132" s="14" t="str">
        <f t="shared" si="63"/>
        <v>Error?</v>
      </c>
    </row>
    <row r="4133" spans="1:4">
      <c r="A4133" s="56">
        <v>4074</v>
      </c>
      <c r="B4133" s="1382">
        <f>'Acct Summary 7-8'!K18</f>
        <v>0</v>
      </c>
      <c r="C4133" s="14" t="s">
        <v>727</v>
      </c>
      <c r="D4133" s="14" t="str">
        <f t="shared" si="63"/>
        <v>Error?</v>
      </c>
    </row>
    <row r="4134" spans="1:4">
      <c r="A4134" s="56">
        <v>4075</v>
      </c>
      <c r="B4134" s="1382">
        <f>'Acct Summary 7-8'!C19</f>
        <v>22496117</v>
      </c>
      <c r="C4134" s="14" t="s">
        <v>727</v>
      </c>
      <c r="D4134" s="14" t="str">
        <f t="shared" si="63"/>
        <v>Error?</v>
      </c>
    </row>
    <row r="4135" spans="1:4">
      <c r="A4135" s="56">
        <v>4076</v>
      </c>
      <c r="B4135" s="1382">
        <f>'Acct Summary 7-8'!D19</f>
        <v>0</v>
      </c>
      <c r="C4135" s="14" t="s">
        <v>727</v>
      </c>
      <c r="D4135" s="14" t="str">
        <f t="shared" si="63"/>
        <v>Error?</v>
      </c>
    </row>
    <row r="4136" spans="1:4">
      <c r="A4136" s="56">
        <v>4077</v>
      </c>
      <c r="B4136" s="1382">
        <f>'Acct Summary 7-8'!E19</f>
        <v>0</v>
      </c>
      <c r="C4136" s="14" t="s">
        <v>727</v>
      </c>
      <c r="D4136" s="14" t="str">
        <f t="shared" si="63"/>
        <v>Error?</v>
      </c>
    </row>
    <row r="4137" spans="1:4">
      <c r="A4137" s="56">
        <v>4078</v>
      </c>
      <c r="B4137" s="1382">
        <f>'Acct Summary 7-8'!F19</f>
        <v>0</v>
      </c>
      <c r="C4137" s="14" t="s">
        <v>727</v>
      </c>
      <c r="D4137" s="14" t="str">
        <f t="shared" si="63"/>
        <v>Error?</v>
      </c>
    </row>
    <row r="4138" spans="1:4">
      <c r="A4138" s="56">
        <v>4079</v>
      </c>
      <c r="B4138" s="1382">
        <f>'Acct Summary 7-8'!G19</f>
        <v>0</v>
      </c>
      <c r="C4138" s="14" t="s">
        <v>727</v>
      </c>
      <c r="D4138" s="14" t="str">
        <f t="shared" si="63"/>
        <v>Error?</v>
      </c>
    </row>
    <row r="4139" spans="1:4">
      <c r="A4139" s="56">
        <v>4080</v>
      </c>
      <c r="B4139" s="1382">
        <f>'Acct Summary 7-8'!H19</f>
        <v>0</v>
      </c>
      <c r="C4139" s="14" t="s">
        <v>727</v>
      </c>
      <c r="D4139" s="14" t="str">
        <f t="shared" si="63"/>
        <v>Error?</v>
      </c>
    </row>
    <row r="4140" spans="1:4">
      <c r="A4140" s="88">
        <v>4081</v>
      </c>
      <c r="D4140" s="14" t="str">
        <f t="shared" si="63"/>
        <v>OK</v>
      </c>
    </row>
    <row r="4141" spans="1:4">
      <c r="A4141" s="88">
        <v>4082</v>
      </c>
      <c r="C4141" s="14" t="s">
        <v>727</v>
      </c>
      <c r="D4141" s="14" t="str">
        <f t="shared" si="63"/>
        <v>OK</v>
      </c>
    </row>
    <row r="4142" spans="1:4">
      <c r="A4142" s="56">
        <v>4083</v>
      </c>
      <c r="B4142" s="1382">
        <f>'Acct Summary 7-8'!K19</f>
        <v>0</v>
      </c>
      <c r="C4142" s="14" t="s">
        <v>727</v>
      </c>
      <c r="D4142" s="14" t="str">
        <f t="shared" si="63"/>
        <v>Error?</v>
      </c>
    </row>
    <row r="4143" spans="1:4">
      <c r="A4143" s="88">
        <v>4084</v>
      </c>
      <c r="C4143" s="14" t="s">
        <v>727</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727</v>
      </c>
      <c r="D4148" s="14" t="str">
        <f t="shared" si="63"/>
        <v>OK</v>
      </c>
    </row>
    <row r="4149" spans="1:4">
      <c r="A4149" s="88">
        <v>4090</v>
      </c>
      <c r="C4149" s="14" t="s">
        <v>727</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82">
        <f>'Expenditures 15-22'!H198</f>
        <v>0</v>
      </c>
      <c r="C4154" s="14" t="s">
        <v>727</v>
      </c>
      <c r="D4154" s="14" t="str">
        <f t="shared" si="63"/>
        <v>Error?</v>
      </c>
    </row>
    <row r="4155" spans="1:4">
      <c r="A4155" s="56">
        <v>4096</v>
      </c>
      <c r="B4155" s="1382">
        <f>'Expenditures 15-22'!K198</f>
        <v>0</v>
      </c>
      <c r="C4155" s="14" t="s">
        <v>727</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727</v>
      </c>
      <c r="D4161" s="14" t="str">
        <f t="shared" si="64"/>
        <v>OK</v>
      </c>
    </row>
    <row r="4162" spans="1:4">
      <c r="A4162" s="88">
        <v>4103</v>
      </c>
      <c r="D4162" s="14" t="str">
        <f t="shared" si="64"/>
        <v>OK</v>
      </c>
    </row>
    <row r="4163" spans="1:4">
      <c r="A4163" s="56">
        <v>4104</v>
      </c>
      <c r="B4163" s="1382">
        <f>'Expenditures 15-22'!D277</f>
        <v>0</v>
      </c>
      <c r="D4163" s="14" t="str">
        <f t="shared" si="64"/>
        <v>Error?</v>
      </c>
    </row>
    <row r="4164" spans="1:4">
      <c r="A4164" s="56">
        <v>4105</v>
      </c>
      <c r="B4164" s="1382">
        <f>'Expenditures 15-22'!K277</f>
        <v>0</v>
      </c>
      <c r="C4164" s="14" t="s">
        <v>727</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727</v>
      </c>
      <c r="D4168" s="14" t="str">
        <f t="shared" si="64"/>
        <v>OK</v>
      </c>
    </row>
    <row r="4169" spans="1:4">
      <c r="A4169" s="56">
        <v>4110</v>
      </c>
      <c r="B4169" s="1382">
        <f>'Short-Term Long-Term Debt 25'!I49</f>
        <v>0</v>
      </c>
      <c r="C4169" s="14" t="s">
        <v>727</v>
      </c>
      <c r="D4169" s="14" t="str">
        <f t="shared" si="64"/>
        <v>Error?</v>
      </c>
    </row>
    <row r="4170" spans="1:4">
      <c r="A4170" s="56">
        <v>4111</v>
      </c>
      <c r="B4170" s="1382">
        <f>'Short-Term Long-Term Debt 25'!J49</f>
        <v>0</v>
      </c>
      <c r="C4170" s="14" t="s">
        <v>727</v>
      </c>
      <c r="D4170" s="14" t="str">
        <f t="shared" si="64"/>
        <v>Error?</v>
      </c>
    </row>
    <row r="4171" spans="1:4">
      <c r="A4171" s="56">
        <v>4112</v>
      </c>
      <c r="B4171" s="1382">
        <f>'Short-Term Long-Term Debt 25'!H49</f>
        <v>0</v>
      </c>
      <c r="C4171" s="14" t="s">
        <v>727</v>
      </c>
      <c r="D4171" s="14" t="str">
        <f t="shared" si="64"/>
        <v>Error?</v>
      </c>
    </row>
    <row r="4172" spans="1:4">
      <c r="A4172" s="88">
        <v>4113</v>
      </c>
      <c r="C4172" s="14" t="s">
        <v>727</v>
      </c>
      <c r="D4172" s="14" t="str">
        <f t="shared" si="64"/>
        <v>OK</v>
      </c>
    </row>
    <row r="4173" spans="1:4">
      <c r="A4173" s="56">
        <v>4114</v>
      </c>
      <c r="B4173" s="1382">
        <f>'Acct Summary 7-8'!E18</f>
        <v>0</v>
      </c>
      <c r="C4173" s="14" t="s">
        <v>727</v>
      </c>
      <c r="D4173" s="14" t="str">
        <f t="shared" si="64"/>
        <v>Error?</v>
      </c>
    </row>
    <row r="4174" spans="1:4">
      <c r="A4174" s="56">
        <v>4115</v>
      </c>
      <c r="B4174" s="1382">
        <f>'Acct Summary 7-8'!G18</f>
        <v>0</v>
      </c>
      <c r="C4174" s="14" t="s">
        <v>727</v>
      </c>
      <c r="D4174" s="14" t="str">
        <f t="shared" si="64"/>
        <v>Error?</v>
      </c>
    </row>
    <row r="4175" spans="1:4">
      <c r="A4175" s="56">
        <v>4116</v>
      </c>
      <c r="B4175" s="1382">
        <f>'Short-Term Long-Term Debt 25'!G49</f>
        <v>0</v>
      </c>
      <c r="D4175" s="14" t="str">
        <f t="shared" si="64"/>
        <v>Error?</v>
      </c>
    </row>
    <row r="4176" spans="1:4">
      <c r="A4176" s="88">
        <v>4117</v>
      </c>
      <c r="C4176" s="14" t="s">
        <v>727</v>
      </c>
      <c r="D4176" s="14" t="str">
        <f t="shared" si="64"/>
        <v>OK</v>
      </c>
    </row>
    <row r="4177" spans="1:4">
      <c r="A4177" s="56">
        <v>4118</v>
      </c>
      <c r="B4177" s="1382">
        <f>'Revenues 9-14'!D164</f>
        <v>0</v>
      </c>
      <c r="D4177" s="14" t="str">
        <f t="shared" si="64"/>
        <v>Error?</v>
      </c>
    </row>
    <row r="4178" spans="1:4">
      <c r="A4178" s="56">
        <v>4119</v>
      </c>
      <c r="B4178" s="1382">
        <f>'Revenues 9-14'!F164</f>
        <v>0</v>
      </c>
      <c r="D4178" s="14" t="str">
        <f t="shared" si="64"/>
        <v>Error?</v>
      </c>
    </row>
    <row r="4179" spans="1:4">
      <c r="A4179" s="56">
        <v>4120</v>
      </c>
      <c r="B4179" s="1382">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82">
        <f>'Revenues 9-14'!C268</f>
        <v>0</v>
      </c>
      <c r="D4187" s="14" t="str">
        <f t="shared" si="64"/>
        <v>Error?</v>
      </c>
    </row>
    <row r="4188" spans="1:4">
      <c r="A4188" s="56">
        <v>4129</v>
      </c>
      <c r="B4188" s="1382">
        <f>'Revenues 9-14'!D268</f>
        <v>0</v>
      </c>
      <c r="D4188" s="14" t="str">
        <f t="shared" si="64"/>
        <v>Error?</v>
      </c>
    </row>
    <row r="4189" spans="1:4">
      <c r="A4189" s="56">
        <v>4130</v>
      </c>
      <c r="B4189" s="1382">
        <f>'Revenues 9-14'!F268</f>
        <v>0</v>
      </c>
      <c r="D4189" s="14" t="str">
        <f t="shared" si="64"/>
        <v>Error?</v>
      </c>
    </row>
    <row r="4190" spans="1:4">
      <c r="A4190" s="56">
        <v>4131</v>
      </c>
      <c r="B4190" s="1382">
        <f>'Revenues 9-14'!G268</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727</v>
      </c>
      <c r="D4196" s="14" t="str">
        <f t="shared" si="64"/>
        <v>OK</v>
      </c>
    </row>
    <row r="4197" spans="1:4">
      <c r="A4197" s="56">
        <v>4138</v>
      </c>
      <c r="B4197" s="1382">
        <f>'Expenditures 15-22'!E133</f>
        <v>0</v>
      </c>
      <c r="D4197" s="14" t="str">
        <f t="shared" si="64"/>
        <v>Error?</v>
      </c>
    </row>
    <row r="4198" spans="1:4">
      <c r="A4198" s="56">
        <v>4139</v>
      </c>
      <c r="B4198" s="1382">
        <f>'Expenditures 15-22'!E134</f>
        <v>0</v>
      </c>
      <c r="D4198" s="14" t="str">
        <f t="shared" si="64"/>
        <v>Error?</v>
      </c>
    </row>
    <row r="4199" spans="1:4">
      <c r="A4199" s="56">
        <v>4140</v>
      </c>
      <c r="B4199" s="1382">
        <f>'Expenditures 15-22'!E135</f>
        <v>0</v>
      </c>
      <c r="D4199" s="14" t="str">
        <f t="shared" si="64"/>
        <v>Error?</v>
      </c>
    </row>
    <row r="4200" spans="1:4">
      <c r="A4200" s="56">
        <v>4141</v>
      </c>
      <c r="B4200" s="1382">
        <f>'Expenditures 15-22'!E136</f>
        <v>0</v>
      </c>
      <c r="C4200" s="14" t="s">
        <v>727</v>
      </c>
      <c r="D4200" s="14" t="str">
        <f t="shared" si="64"/>
        <v>Error?</v>
      </c>
    </row>
    <row r="4201" spans="1:4">
      <c r="A4201" s="56">
        <v>4142</v>
      </c>
      <c r="B4201" s="1382">
        <f>'Expenditures 15-22'!E138</f>
        <v>0</v>
      </c>
      <c r="C4201" s="14" t="s">
        <v>727</v>
      </c>
      <c r="D4201" s="14" t="str">
        <f t="shared" si="64"/>
        <v>Error?</v>
      </c>
    </row>
    <row r="4202" spans="1:4">
      <c r="A4202" s="88">
        <v>4143</v>
      </c>
      <c r="D4202" s="14" t="str">
        <f t="shared" si="64"/>
        <v>OK</v>
      </c>
    </row>
    <row r="4203" spans="1:4">
      <c r="A4203" s="88">
        <v>4144</v>
      </c>
      <c r="C4203" s="14" t="s">
        <v>727</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82">
        <f>'Expenditures 15-22'!H200</f>
        <v>0</v>
      </c>
      <c r="D4208" s="14" t="str">
        <f t="shared" si="64"/>
        <v>Error?</v>
      </c>
    </row>
    <row r="4209" spans="1:4">
      <c r="A4209" s="56">
        <v>4150</v>
      </c>
      <c r="B4209" s="1382">
        <f>'Expenditures 15-22'!K200</f>
        <v>0</v>
      </c>
      <c r="C4209" s="14" t="s">
        <v>727</v>
      </c>
      <c r="D4209" s="14" t="str">
        <f t="shared" si="64"/>
        <v>Error?</v>
      </c>
    </row>
    <row r="4210" spans="1:4">
      <c r="A4210" s="88">
        <v>4151</v>
      </c>
      <c r="D4210" s="14" t="str">
        <f t="shared" si="64"/>
        <v>OK</v>
      </c>
    </row>
    <row r="4211" spans="1:4">
      <c r="A4211" s="88">
        <v>4152</v>
      </c>
      <c r="C4211" s="14" t="s">
        <v>727</v>
      </c>
      <c r="D4211" s="14" t="str">
        <f t="shared" si="64"/>
        <v>OK</v>
      </c>
    </row>
    <row r="4212" spans="1:4">
      <c r="A4212" s="88">
        <v>4153</v>
      </c>
      <c r="C4212" s="14" t="s">
        <v>727</v>
      </c>
      <c r="D4212" s="14" t="str">
        <f t="shared" si="64"/>
        <v>OK</v>
      </c>
    </row>
    <row r="4213" spans="1:4">
      <c r="A4213" s="56">
        <v>4154</v>
      </c>
      <c r="B4213" s="1382">
        <f>'Revenues 9-14'!I171</f>
        <v>0</v>
      </c>
      <c r="D4213" s="14" t="str">
        <f t="shared" si="64"/>
        <v>Error?</v>
      </c>
    </row>
    <row r="4214" spans="1:4">
      <c r="A4214" s="56">
        <v>4155</v>
      </c>
      <c r="B4214" s="1382">
        <f>'Revenues 9-14'!I173</f>
        <v>0</v>
      </c>
      <c r="C4214" s="14" t="s">
        <v>727</v>
      </c>
      <c r="D4214" s="14" t="str">
        <f t="shared" si="64"/>
        <v>Error?</v>
      </c>
    </row>
    <row r="4215" spans="1:4">
      <c r="A4215" s="56">
        <v>4156</v>
      </c>
      <c r="B4215" s="1382">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82">
        <f>'Revenues 9-14'!C139</f>
        <v>0</v>
      </c>
      <c r="D4225" s="14" t="str">
        <f t="shared" si="65"/>
        <v>Error?</v>
      </c>
    </row>
    <row r="4226" spans="1:4">
      <c r="A4226" s="56">
        <v>4167</v>
      </c>
      <c r="B4226" s="1382">
        <f>'Revenues 9-14'!D139</f>
        <v>0</v>
      </c>
      <c r="D4226" s="14" t="str">
        <f t="shared" si="65"/>
        <v>Error?</v>
      </c>
    </row>
    <row r="4227" spans="1:4">
      <c r="A4227" s="88">
        <v>4168</v>
      </c>
      <c r="D4227" s="14" t="str">
        <f t="shared" si="65"/>
        <v>OK</v>
      </c>
    </row>
    <row r="4228" spans="1:4">
      <c r="A4228" s="56">
        <v>4169</v>
      </c>
      <c r="B4228" s="1382">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82">
        <f>'Revenues 9-14'!C205</f>
        <v>0</v>
      </c>
      <c r="D4233" s="14" t="str">
        <f t="shared" si="65"/>
        <v>Error?</v>
      </c>
    </row>
    <row r="4234" spans="1:4">
      <c r="A4234" s="56">
        <v>4175</v>
      </c>
      <c r="B4234" s="1382">
        <f>'Revenues 9-14'!D205</f>
        <v>0</v>
      </c>
      <c r="D4234" s="14" t="str">
        <f t="shared" si="65"/>
        <v>Error?</v>
      </c>
    </row>
    <row r="4235" spans="1:4">
      <c r="A4235" s="56">
        <v>4176</v>
      </c>
      <c r="B4235" s="1382">
        <f>'Revenues 9-14'!F205</f>
        <v>0</v>
      </c>
      <c r="D4235" s="14" t="str">
        <f t="shared" si="65"/>
        <v>Error?</v>
      </c>
    </row>
    <row r="4236" spans="1:4">
      <c r="A4236" s="56">
        <v>4177</v>
      </c>
      <c r="B4236" s="1382">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81"/>
    </row>
    <row r="4263" spans="1:5">
      <c r="A4263" s="96">
        <v>4204</v>
      </c>
      <c r="B4263" s="1382">
        <f>('FP Info 3'!D10)*100000</f>
        <v>0</v>
      </c>
      <c r="C4263" s="14" t="s">
        <v>727</v>
      </c>
      <c r="D4263" s="14" t="str">
        <f t="shared" si="65"/>
        <v>Error?</v>
      </c>
      <c r="E4263" s="881"/>
    </row>
    <row r="4264" spans="1:5">
      <c r="A4264" s="96">
        <v>4205</v>
      </c>
      <c r="B4264" s="1382">
        <f>('FP Info 3'!F10)*100000</f>
        <v>0</v>
      </c>
      <c r="C4264" s="14" t="s">
        <v>727</v>
      </c>
      <c r="D4264" s="14" t="str">
        <f t="shared" si="65"/>
        <v>Error?</v>
      </c>
      <c r="E4264" s="881"/>
    </row>
    <row r="4265" spans="1:5">
      <c r="A4265" s="96">
        <v>4206</v>
      </c>
      <c r="B4265" s="1382">
        <f>('FP Info 3'!H10)*100000</f>
        <v>0</v>
      </c>
      <c r="C4265" s="14" t="s">
        <v>727</v>
      </c>
      <c r="D4265" s="14" t="str">
        <f t="shared" si="65"/>
        <v>Error?</v>
      </c>
      <c r="E4265" s="881"/>
    </row>
    <row r="4266" spans="1:5">
      <c r="A4266" s="96">
        <v>4207</v>
      </c>
      <c r="B4266" s="1382">
        <f>('FP Info 3'!J10)*100000</f>
        <v>0</v>
      </c>
      <c r="C4266" s="14" t="s">
        <v>727</v>
      </c>
      <c r="D4266" s="14" t="str">
        <f t="shared" si="65"/>
        <v>Error?</v>
      </c>
    </row>
    <row r="4267" spans="1:5">
      <c r="A4267" s="96">
        <v>4208</v>
      </c>
      <c r="B4267" s="1382">
        <f>'FP Info 3'!J16</f>
        <v>6762061</v>
      </c>
      <c r="C4267" s="14" t="s">
        <v>727</v>
      </c>
      <c r="D4267" s="14" t="str">
        <f t="shared" si="65"/>
        <v>Error?</v>
      </c>
    </row>
    <row r="4268" spans="1:5">
      <c r="A4268" s="96">
        <v>4209</v>
      </c>
      <c r="B4268" s="1382">
        <f>'FP Info 3'!D24</f>
        <v>0</v>
      </c>
      <c r="D4268" s="14" t="str">
        <f t="shared" si="65"/>
        <v>Error?</v>
      </c>
    </row>
    <row r="4269" spans="1:5">
      <c r="A4269" s="88">
        <v>4210</v>
      </c>
      <c r="C4269" s="14" t="s">
        <v>727</v>
      </c>
      <c r="D4269" s="14" t="str">
        <f t="shared" si="65"/>
        <v>OK</v>
      </c>
    </row>
    <row r="4270" spans="1:5">
      <c r="A4270" s="88">
        <v>4211</v>
      </c>
      <c r="D4270" s="14" t="str">
        <f t="shared" si="65"/>
        <v>OK</v>
      </c>
      <c r="E4270" s="14" t="s">
        <v>1058</v>
      </c>
    </row>
    <row r="4271" spans="1:5">
      <c r="A4271" s="88">
        <v>4212</v>
      </c>
      <c r="D4271" s="14" t="str">
        <f t="shared" si="65"/>
        <v>OK</v>
      </c>
      <c r="E4271" s="14" t="s">
        <v>1169</v>
      </c>
    </row>
    <row r="4272" spans="1:5">
      <c r="A4272" s="88">
        <v>4213</v>
      </c>
      <c r="C4272" s="14" t="s">
        <v>727</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727</v>
      </c>
      <c r="D4293" s="14" t="str">
        <f t="shared" si="66"/>
        <v>OK</v>
      </c>
    </row>
    <row r="4294" spans="1:4">
      <c r="A4294" s="88">
        <v>4235</v>
      </c>
      <c r="C4294" s="14" t="s">
        <v>727</v>
      </c>
      <c r="D4294" s="14" t="str">
        <f t="shared" si="66"/>
        <v>OK</v>
      </c>
    </row>
    <row r="4295" spans="1:4">
      <c r="A4295" s="88">
        <v>4236</v>
      </c>
      <c r="D4295" s="14" t="str">
        <f t="shared" si="66"/>
        <v>OK</v>
      </c>
    </row>
    <row r="4296" spans="1:4">
      <c r="A4296" s="56">
        <v>4237</v>
      </c>
      <c r="B4296" s="1382">
        <f>'Rest Tax Levies-Tort Im 26'!G31</f>
        <v>0</v>
      </c>
      <c r="D4296" s="14" t="str">
        <f t="shared" si="66"/>
        <v>Error?</v>
      </c>
    </row>
    <row r="4297" spans="1:4">
      <c r="A4297" s="56">
        <v>4238</v>
      </c>
      <c r="B4297" s="1382">
        <f>'Rest Tax Levies-Tort Im 26'!G32</f>
        <v>0</v>
      </c>
      <c r="D4297" s="14" t="str">
        <f t="shared" si="66"/>
        <v>Error?</v>
      </c>
    </row>
    <row r="4298" spans="1:4">
      <c r="A4298" s="56">
        <v>4239</v>
      </c>
      <c r="B4298" s="1382">
        <f>'Rest Tax Levies-Tort Im 26'!G36</f>
        <v>0</v>
      </c>
      <c r="D4298" s="14" t="str">
        <f t="shared" si="66"/>
        <v>Error?</v>
      </c>
    </row>
    <row r="4299" spans="1:4">
      <c r="A4299" s="56">
        <v>4240</v>
      </c>
      <c r="B4299" s="1382">
        <f>'Rest Tax Levies-Tort Im 26'!G37</f>
        <v>0</v>
      </c>
      <c r="D4299" s="14" t="str">
        <f t="shared" si="66"/>
        <v>Error?</v>
      </c>
    </row>
    <row r="4300" spans="1:4">
      <c r="A4300" s="56">
        <v>4241</v>
      </c>
      <c r="B4300" s="1382">
        <f>'Rest Tax Levies-Tort Im 26'!G38</f>
        <v>0</v>
      </c>
      <c r="D4300" s="14" t="str">
        <f t="shared" si="66"/>
        <v>Error?</v>
      </c>
    </row>
    <row r="4301" spans="1:4">
      <c r="A4301" s="56">
        <v>4242</v>
      </c>
      <c r="B4301" s="1382">
        <f>'Rest Tax Levies-Tort Im 26'!G39</f>
        <v>0</v>
      </c>
      <c r="D4301" s="14" t="str">
        <f t="shared" si="66"/>
        <v>Error?</v>
      </c>
    </row>
    <row r="4302" spans="1:4">
      <c r="A4302" s="56">
        <v>4243</v>
      </c>
      <c r="B4302" s="1382">
        <f>'Rest Tax Levies-Tort Im 26'!G40</f>
        <v>0</v>
      </c>
      <c r="D4302" s="14" t="str">
        <f t="shared" si="66"/>
        <v>Error?</v>
      </c>
    </row>
    <row r="4303" spans="1:4">
      <c r="A4303" s="56">
        <v>4244</v>
      </c>
      <c r="B4303" s="1382">
        <f>'Rest Tax Levies-Tort Im 26'!G41</f>
        <v>0</v>
      </c>
      <c r="D4303" s="14" t="str">
        <f t="shared" si="66"/>
        <v>Error?</v>
      </c>
    </row>
    <row r="4304" spans="1:4">
      <c r="A4304" s="56">
        <v>4245</v>
      </c>
      <c r="B4304" s="1382">
        <f>'Rest Tax Levies-Tort Im 26'!G42</f>
        <v>0</v>
      </c>
      <c r="D4304" s="14" t="str">
        <f t="shared" si="66"/>
        <v>Error?</v>
      </c>
    </row>
    <row r="4305" spans="1:4">
      <c r="A4305" s="56">
        <v>4246</v>
      </c>
      <c r="B4305" s="1382">
        <f>'Rest Tax Levies-Tort Im 26'!G43</f>
        <v>0</v>
      </c>
      <c r="D4305" s="14" t="str">
        <f t="shared" si="66"/>
        <v>Error?</v>
      </c>
    </row>
    <row r="4306" spans="1:4">
      <c r="A4306" s="56">
        <v>4247</v>
      </c>
      <c r="B4306" s="1382">
        <f>'Rest Tax Levies-Tort Im 26'!G44</f>
        <v>0</v>
      </c>
      <c r="D4306" s="14" t="str">
        <f t="shared" si="66"/>
        <v>Error?</v>
      </c>
    </row>
    <row r="4307" spans="1:4">
      <c r="A4307" s="56">
        <v>4248</v>
      </c>
      <c r="B4307" s="1382">
        <f>'Revenues 9-14'!C130</f>
        <v>0</v>
      </c>
      <c r="D4307" s="14" t="str">
        <f t="shared" si="66"/>
        <v>Error?</v>
      </c>
    </row>
    <row r="4308" spans="1:4">
      <c r="A4308" s="56">
        <v>4249</v>
      </c>
      <c r="B4308" s="1382">
        <f>'Revenues 9-14'!D130</f>
        <v>0</v>
      </c>
      <c r="D4308" s="14" t="str">
        <f t="shared" si="66"/>
        <v>Error?</v>
      </c>
    </row>
    <row r="4309" spans="1:4">
      <c r="A4309" s="56">
        <v>4250</v>
      </c>
      <c r="B4309" s="1382">
        <f>'Revenues 9-14'!F130</f>
        <v>0</v>
      </c>
      <c r="D4309" s="14" t="str">
        <f t="shared" si="66"/>
        <v>Error?</v>
      </c>
    </row>
    <row r="4310" spans="1:4">
      <c r="A4310" s="56">
        <v>4251</v>
      </c>
      <c r="B4310" s="1382">
        <f>'Revenues 9-14'!C149</f>
        <v>0</v>
      </c>
      <c r="D4310" s="14" t="str">
        <f t="shared" si="66"/>
        <v>Error?</v>
      </c>
    </row>
    <row r="4311" spans="1:4">
      <c r="A4311" s="56">
        <v>4252</v>
      </c>
      <c r="B4311" s="1382">
        <f>'Revenues 9-14'!D149</f>
        <v>0</v>
      </c>
      <c r="D4311" s="14" t="str">
        <f t="shared" si="66"/>
        <v>Error?</v>
      </c>
    </row>
    <row r="4312" spans="1:4">
      <c r="A4312" s="56">
        <v>4253</v>
      </c>
      <c r="B4312" s="1382">
        <f>'Revenues 9-14'!C153</f>
        <v>0</v>
      </c>
      <c r="D4312" s="14" t="str">
        <f t="shared" si="66"/>
        <v>Error?</v>
      </c>
    </row>
    <row r="4313" spans="1:4">
      <c r="A4313" s="56">
        <v>4254</v>
      </c>
      <c r="B4313" s="1382">
        <f>'Revenues 9-14'!D153</f>
        <v>0</v>
      </c>
      <c r="D4313" s="14" t="str">
        <f t="shared" si="66"/>
        <v>Error?</v>
      </c>
    </row>
    <row r="4314" spans="1:4">
      <c r="A4314" s="56">
        <v>4255</v>
      </c>
      <c r="B4314" s="1382">
        <f>'Revenues 9-14'!F153</f>
        <v>0</v>
      </c>
      <c r="D4314" s="14" t="str">
        <f t="shared" si="66"/>
        <v>Error?</v>
      </c>
    </row>
    <row r="4315" spans="1:4">
      <c r="A4315" s="56">
        <v>4256</v>
      </c>
      <c r="B4315" s="1382">
        <f>'Revenues 9-14'!C167</f>
        <v>0</v>
      </c>
      <c r="D4315" s="14" t="str">
        <f t="shared" si="66"/>
        <v>Error?</v>
      </c>
    </row>
    <row r="4316" spans="1:4">
      <c r="A4316" s="56">
        <v>4257</v>
      </c>
      <c r="B4316" s="1382">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82">
        <f>'Revenues 9-14'!C168</f>
        <v>0</v>
      </c>
      <c r="D4319" s="14" t="str">
        <f t="shared" si="66"/>
        <v>Error?</v>
      </c>
    </row>
    <row r="4320" spans="1:4">
      <c r="A4320" s="56">
        <v>4261</v>
      </c>
      <c r="B4320" s="1382">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82">
        <f>'Revenues 9-14'!D169</f>
        <v>0</v>
      </c>
      <c r="D4325" s="14" t="str">
        <f t="shared" si="66"/>
        <v>Error?</v>
      </c>
    </row>
    <row r="4326" spans="1:4">
      <c r="A4326" s="56">
        <v>4267</v>
      </c>
      <c r="B4326" s="1382">
        <f>'Revenues 9-14'!H169</f>
        <v>0</v>
      </c>
      <c r="D4326" s="14" t="str">
        <f t="shared" si="66"/>
        <v>Error?</v>
      </c>
    </row>
    <row r="4327" spans="1:4">
      <c r="A4327" s="56">
        <v>4268</v>
      </c>
      <c r="B4327" s="1382">
        <f>'Revenues 9-14'!D170</f>
        <v>0</v>
      </c>
      <c r="D4327" s="14" t="str">
        <f t="shared" si="66"/>
        <v>Error?</v>
      </c>
    </row>
    <row r="4328" spans="1:4">
      <c r="A4328" s="56">
        <v>4269</v>
      </c>
      <c r="B4328" s="1382">
        <f>'Revenues 9-14'!K170</f>
        <v>0</v>
      </c>
      <c r="D4328" s="14" t="str">
        <f t="shared" si="66"/>
        <v>Error?</v>
      </c>
    </row>
    <row r="4329" spans="1:4">
      <c r="A4329" s="56">
        <v>4270</v>
      </c>
      <c r="B4329" s="1382">
        <f>'Revenues 9-14'!C200</f>
        <v>0</v>
      </c>
      <c r="D4329" s="14" t="str">
        <f t="shared" si="66"/>
        <v>Error?</v>
      </c>
    </row>
    <row r="4330" spans="1:4">
      <c r="A4330" s="56">
        <v>4271</v>
      </c>
      <c r="B4330" s="1382">
        <f>'Revenues 9-14'!C210</f>
        <v>0</v>
      </c>
      <c r="D4330" s="14" t="str">
        <f t="shared" si="66"/>
        <v>Error?</v>
      </c>
    </row>
    <row r="4331" spans="1:4">
      <c r="A4331" s="56">
        <v>4272</v>
      </c>
      <c r="B4331" s="1382">
        <f>'Revenues 9-14'!D210</f>
        <v>0</v>
      </c>
      <c r="D4331" s="14" t="str">
        <f t="shared" si="66"/>
        <v>Error?</v>
      </c>
    </row>
    <row r="4332" spans="1:4">
      <c r="A4332" s="56">
        <v>4273</v>
      </c>
      <c r="B4332" s="1382">
        <f>'Revenues 9-14'!F210</f>
        <v>0</v>
      </c>
      <c r="D4332" s="14" t="str">
        <f t="shared" si="66"/>
        <v>Error?</v>
      </c>
    </row>
    <row r="4333" spans="1:4">
      <c r="A4333" s="56">
        <v>4274</v>
      </c>
      <c r="B4333" s="1382">
        <f>'Revenues 9-14'!G210</f>
        <v>0</v>
      </c>
      <c r="D4333" s="14" t="str">
        <f t="shared" si="66"/>
        <v>Error?</v>
      </c>
    </row>
    <row r="4334" spans="1:4">
      <c r="A4334" s="56">
        <v>4275</v>
      </c>
      <c r="B4334" s="1382">
        <f>'Revenues 9-14'!C215</f>
        <v>0</v>
      </c>
      <c r="D4334" s="14" t="str">
        <f t="shared" si="66"/>
        <v>Error?</v>
      </c>
    </row>
    <row r="4335" spans="1:4">
      <c r="A4335" s="56">
        <v>4276</v>
      </c>
      <c r="B4335" s="1382">
        <f>'Revenues 9-14'!D215</f>
        <v>0</v>
      </c>
      <c r="D4335" s="14" t="str">
        <f t="shared" si="66"/>
        <v>Error?</v>
      </c>
    </row>
    <row r="4336" spans="1:4">
      <c r="A4336" s="56">
        <v>4277</v>
      </c>
      <c r="B4336" s="1382">
        <f>'Revenues 9-14'!F215</f>
        <v>0</v>
      </c>
      <c r="D4336" s="14" t="str">
        <f t="shared" si="66"/>
        <v>Error?</v>
      </c>
    </row>
    <row r="4337" spans="1:4">
      <c r="A4337" s="56">
        <v>4278</v>
      </c>
      <c r="B4337" s="1382">
        <f>'Revenues 9-14'!G215</f>
        <v>0</v>
      </c>
      <c r="D4337" s="14" t="str">
        <f t="shared" si="66"/>
        <v>Error?</v>
      </c>
    </row>
    <row r="4338" spans="1:4">
      <c r="A4338" s="56">
        <v>4279</v>
      </c>
      <c r="B4338" s="1382">
        <f>'Revenues 9-14'!C223</f>
        <v>72132</v>
      </c>
      <c r="D4338" s="14" t="str">
        <f t="shared" si="66"/>
        <v>Error?</v>
      </c>
    </row>
    <row r="4339" spans="1:4">
      <c r="A4339" s="56">
        <v>4280</v>
      </c>
      <c r="B4339" s="1382">
        <f>'Revenues 9-14'!D223</f>
        <v>0</v>
      </c>
      <c r="D4339" s="14" t="str">
        <f t="shared" si="66"/>
        <v>Error?</v>
      </c>
    </row>
    <row r="4340" spans="1:4">
      <c r="A4340" s="56">
        <v>4281</v>
      </c>
      <c r="B4340" s="1382">
        <f>'Revenues 9-14'!F223</f>
        <v>0</v>
      </c>
      <c r="D4340" s="14" t="str">
        <f t="shared" si="66"/>
        <v>Error?</v>
      </c>
    </row>
    <row r="4341" spans="1:4">
      <c r="A4341" s="56">
        <v>4282</v>
      </c>
      <c r="B4341" s="1382">
        <f>'Revenues 9-14'!G223</f>
        <v>0</v>
      </c>
      <c r="D4341" s="14" t="str">
        <f t="shared" si="66"/>
        <v>Error?</v>
      </c>
    </row>
    <row r="4342" spans="1:4">
      <c r="A4342" s="56">
        <v>4283</v>
      </c>
      <c r="B4342" s="1382">
        <f>'Revenues 9-14'!C227</f>
        <v>0</v>
      </c>
      <c r="D4342" s="14" t="str">
        <f t="shared" si="66"/>
        <v>Error?</v>
      </c>
    </row>
    <row r="4343" spans="1:4">
      <c r="A4343" s="56">
        <v>4284</v>
      </c>
      <c r="B4343" s="1382">
        <f>'Revenues 9-14'!D227</f>
        <v>0</v>
      </c>
      <c r="D4343" s="14" t="str">
        <f t="shared" si="66"/>
        <v>Error?</v>
      </c>
    </row>
    <row r="4344" spans="1:4">
      <c r="A4344" s="56">
        <v>4285</v>
      </c>
      <c r="B4344" s="1382">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82">
        <f>'Revenues 9-14'!C146</f>
        <v>0</v>
      </c>
      <c r="D4349" s="14" t="str">
        <f t="shared" ref="D4349:D4412" si="67">IF(ISBLANK(B4349),"OK",IF(A4349-B4349=0,"OK","Error?"))</f>
        <v>Error?</v>
      </c>
    </row>
    <row r="4350" spans="1:4">
      <c r="A4350" s="56">
        <v>4291</v>
      </c>
      <c r="B4350" s="1382">
        <f>'Revenues 9-14'!D146</f>
        <v>0</v>
      </c>
      <c r="D4350" s="14" t="str">
        <f t="shared" si="67"/>
        <v>Error?</v>
      </c>
    </row>
    <row r="4351" spans="1:4">
      <c r="A4351" s="56">
        <v>4292</v>
      </c>
      <c r="B4351" s="1382">
        <f>'Revenues 9-14'!G146</f>
        <v>0</v>
      </c>
      <c r="D4351" s="14" t="str">
        <f t="shared" si="67"/>
        <v>Error?</v>
      </c>
    </row>
    <row r="4352" spans="1:4">
      <c r="A4352" s="56">
        <v>4293</v>
      </c>
      <c r="B4352" s="1382">
        <f>'Revenues 9-14'!F149</f>
        <v>0</v>
      </c>
      <c r="D4352" s="14" t="str">
        <f t="shared" si="67"/>
        <v>Error?</v>
      </c>
    </row>
    <row r="4353" spans="1:4">
      <c r="A4353" s="56">
        <v>4294</v>
      </c>
      <c r="B4353" s="1382">
        <f>'Revenues 9-14'!G149</f>
        <v>0</v>
      </c>
      <c r="D4353" s="14" t="str">
        <f t="shared" si="67"/>
        <v>Error?</v>
      </c>
    </row>
    <row r="4354" spans="1:4">
      <c r="A4354" s="56">
        <v>4295</v>
      </c>
      <c r="B4354" s="1382">
        <f>'Revenues 9-14'!G153</f>
        <v>0</v>
      </c>
      <c r="D4354" s="14" t="str">
        <f t="shared" si="67"/>
        <v>Error?</v>
      </c>
    </row>
    <row r="4355" spans="1:4">
      <c r="A4355" s="56">
        <v>4296</v>
      </c>
      <c r="B4355" s="1382">
        <f>'Revenues 9-14'!G154</f>
        <v>0</v>
      </c>
      <c r="C4355" s="14" t="s">
        <v>727</v>
      </c>
      <c r="D4355" s="14" t="str">
        <f t="shared" si="67"/>
        <v>Error?</v>
      </c>
    </row>
    <row r="4356" spans="1:4">
      <c r="A4356" s="56">
        <v>4297</v>
      </c>
      <c r="B4356" s="1382">
        <f>'Revenues 9-14'!C269</f>
        <v>240645</v>
      </c>
      <c r="D4356" s="14" t="str">
        <f t="shared" si="67"/>
        <v>Error?</v>
      </c>
    </row>
    <row r="4357" spans="1:4">
      <c r="A4357" s="56">
        <v>4298</v>
      </c>
      <c r="B4357" s="1382">
        <f>'Revenues 9-14'!D269</f>
        <v>0</v>
      </c>
      <c r="D4357" s="14" t="str">
        <f t="shared" si="67"/>
        <v>Error?</v>
      </c>
    </row>
    <row r="4358" spans="1:4">
      <c r="A4358" s="56">
        <v>4299</v>
      </c>
      <c r="B4358" s="1382">
        <f>'Revenues 9-14'!F269</f>
        <v>0</v>
      </c>
      <c r="D4358" s="14" t="str">
        <f t="shared" si="67"/>
        <v>Error?</v>
      </c>
    </row>
    <row r="4359" spans="1:4">
      <c r="A4359" s="56">
        <v>4300</v>
      </c>
      <c r="B4359" s="1382">
        <f>'Revenues 9-14'!G269</f>
        <v>0</v>
      </c>
      <c r="D4359" s="14" t="str">
        <f t="shared" si="67"/>
        <v>Error?</v>
      </c>
    </row>
    <row r="4360" spans="1:4">
      <c r="A4360" s="56">
        <v>4301</v>
      </c>
      <c r="B4360" s="1382">
        <f>'Revenues 9-14'!C270</f>
        <v>0</v>
      </c>
      <c r="D4360" s="14" t="str">
        <f t="shared" si="67"/>
        <v>Error?</v>
      </c>
    </row>
    <row r="4361" spans="1:4">
      <c r="A4361" s="56">
        <v>4302</v>
      </c>
      <c r="B4361" s="1382">
        <f>'Revenues 9-14'!I172</f>
        <v>0</v>
      </c>
      <c r="C4361" s="14" t="s">
        <v>727</v>
      </c>
      <c r="D4361" s="14" t="str">
        <f t="shared" si="67"/>
        <v>Error?</v>
      </c>
    </row>
    <row r="4362" spans="1:4">
      <c r="A4362" s="56">
        <v>4303</v>
      </c>
      <c r="B4362" s="1382">
        <f>'Revenues 9-14'!E176</f>
        <v>0</v>
      </c>
      <c r="D4362" s="14" t="str">
        <f t="shared" si="67"/>
        <v>Error?</v>
      </c>
    </row>
    <row r="4363" spans="1:4">
      <c r="A4363" s="56">
        <v>4304</v>
      </c>
      <c r="B4363" s="1382">
        <f>'Revenues 9-14'!H176</f>
        <v>0</v>
      </c>
      <c r="D4363" s="14" t="str">
        <f t="shared" si="67"/>
        <v>Error?</v>
      </c>
    </row>
    <row r="4364" spans="1:4">
      <c r="A4364" s="56">
        <v>4305</v>
      </c>
      <c r="B4364" s="1382">
        <f>'Revenues 9-14'!I176</f>
        <v>0</v>
      </c>
      <c r="D4364" s="14" t="str">
        <f t="shared" si="67"/>
        <v>Error?</v>
      </c>
    </row>
    <row r="4365" spans="1:4">
      <c r="A4365" s="88">
        <v>4306</v>
      </c>
      <c r="D4365" s="14" t="str">
        <f t="shared" si="67"/>
        <v>OK</v>
      </c>
    </row>
    <row r="4366" spans="1:4">
      <c r="A4366" s="56">
        <v>4307</v>
      </c>
      <c r="B4366" s="1382">
        <f>'Revenues 9-14'!K176</f>
        <v>0</v>
      </c>
      <c r="D4366" s="14" t="str">
        <f t="shared" si="67"/>
        <v>Error?</v>
      </c>
    </row>
    <row r="4367" spans="1:4">
      <c r="A4367" s="56">
        <v>4308</v>
      </c>
      <c r="B4367" s="1382">
        <f>'Revenues 9-14'!E177</f>
        <v>0</v>
      </c>
      <c r="D4367" s="14" t="str">
        <f t="shared" si="67"/>
        <v>Error?</v>
      </c>
    </row>
    <row r="4368" spans="1:4">
      <c r="A4368" s="56">
        <v>4309</v>
      </c>
      <c r="B4368" s="1382">
        <f>'Revenues 9-14'!I177</f>
        <v>0</v>
      </c>
      <c r="D4368" s="14" t="str">
        <f t="shared" si="67"/>
        <v>Error?</v>
      </c>
    </row>
    <row r="4369" spans="1:4">
      <c r="A4369" s="88">
        <v>4310</v>
      </c>
      <c r="D4369" s="14" t="str">
        <f t="shared" si="67"/>
        <v>OK</v>
      </c>
    </row>
    <row r="4370" spans="1:4">
      <c r="A4370" s="56">
        <v>4311</v>
      </c>
      <c r="B4370" s="1382">
        <f>'Revenues 9-14'!E178</f>
        <v>0</v>
      </c>
      <c r="C4370" s="14" t="s">
        <v>727</v>
      </c>
      <c r="D4370" s="14" t="str">
        <f t="shared" si="67"/>
        <v>Error?</v>
      </c>
    </row>
    <row r="4371" spans="1:4">
      <c r="A4371" s="56">
        <v>4312</v>
      </c>
      <c r="B4371" s="1382">
        <f>'Revenues 9-14'!I178</f>
        <v>0</v>
      </c>
      <c r="C4371" s="14" t="s">
        <v>727</v>
      </c>
      <c r="D4371" s="14" t="str">
        <f t="shared" si="67"/>
        <v>Error?</v>
      </c>
    </row>
    <row r="4372" spans="1:4">
      <c r="A4372" s="88">
        <v>4313</v>
      </c>
      <c r="C4372" s="14" t="s">
        <v>727</v>
      </c>
      <c r="D4372" s="14" t="str">
        <f t="shared" si="67"/>
        <v>OK</v>
      </c>
    </row>
    <row r="4373" spans="1:4">
      <c r="A4373" s="56">
        <v>4314</v>
      </c>
      <c r="B4373" s="1382">
        <f>'Revenues 9-14'!C188</f>
        <v>0</v>
      </c>
      <c r="D4373" s="14" t="str">
        <f t="shared" si="67"/>
        <v>Error?</v>
      </c>
    </row>
    <row r="4374" spans="1:4">
      <c r="A4374" s="56">
        <v>4315</v>
      </c>
      <c r="B4374" s="1382">
        <f>'Revenues 9-14'!D188</f>
        <v>0</v>
      </c>
      <c r="D4374" s="14" t="str">
        <f t="shared" si="67"/>
        <v>Error?</v>
      </c>
    </row>
    <row r="4375" spans="1:4">
      <c r="A4375" s="56">
        <v>4316</v>
      </c>
      <c r="B4375" s="1382">
        <f>'Revenues 9-14'!F188</f>
        <v>0</v>
      </c>
      <c r="D4375" s="14" t="str">
        <f t="shared" si="67"/>
        <v>Error?</v>
      </c>
    </row>
    <row r="4376" spans="1:4">
      <c r="A4376" s="56">
        <v>4317</v>
      </c>
      <c r="B4376" s="1382">
        <f>'Revenues 9-14'!G188</f>
        <v>0</v>
      </c>
      <c r="D4376" s="14" t="str">
        <f t="shared" si="67"/>
        <v>Error?</v>
      </c>
    </row>
    <row r="4377" spans="1:4">
      <c r="A4377" s="56">
        <v>4318</v>
      </c>
      <c r="B4377" s="1382">
        <f>'Revenues 9-14'!C189</f>
        <v>0</v>
      </c>
      <c r="D4377" s="14" t="str">
        <f t="shared" si="67"/>
        <v>Error?</v>
      </c>
    </row>
    <row r="4378" spans="1:4">
      <c r="A4378" s="56">
        <v>4319</v>
      </c>
      <c r="B4378" s="1382">
        <f>'Revenues 9-14'!D189</f>
        <v>0</v>
      </c>
      <c r="D4378" s="14" t="str">
        <f t="shared" si="67"/>
        <v>Error?</v>
      </c>
    </row>
    <row r="4379" spans="1:4">
      <c r="A4379" s="56">
        <v>4320</v>
      </c>
      <c r="B4379" s="1382">
        <f>'Revenues 9-14'!F189</f>
        <v>0</v>
      </c>
      <c r="D4379" s="14" t="str">
        <f t="shared" si="67"/>
        <v>Error?</v>
      </c>
    </row>
    <row r="4380" spans="1:4">
      <c r="A4380" s="56">
        <v>4321</v>
      </c>
      <c r="B4380" s="1382">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82">
        <f>'Revenues 9-14'!C190</f>
        <v>0</v>
      </c>
      <c r="D4389" s="14" t="str">
        <f t="shared" si="67"/>
        <v>Error?</v>
      </c>
    </row>
    <row r="4390" spans="1:4">
      <c r="A4390" s="56">
        <v>4331</v>
      </c>
      <c r="B4390" s="1382">
        <f>'Revenues 9-14'!D190</f>
        <v>0</v>
      </c>
      <c r="D4390" s="14" t="str">
        <f t="shared" si="67"/>
        <v>Error?</v>
      </c>
    </row>
    <row r="4391" spans="1:4">
      <c r="A4391" s="56">
        <v>4332</v>
      </c>
      <c r="B4391" s="1382">
        <f>'Revenues 9-14'!F190</f>
        <v>0</v>
      </c>
      <c r="D4391" s="14" t="str">
        <f t="shared" si="67"/>
        <v>Error?</v>
      </c>
    </row>
    <row r="4392" spans="1:4">
      <c r="A4392" s="56">
        <v>4333</v>
      </c>
      <c r="B4392" s="1382">
        <f>'Revenues 9-14'!G190</f>
        <v>0</v>
      </c>
      <c r="D4392" s="14" t="str">
        <f t="shared" si="67"/>
        <v>Error?</v>
      </c>
    </row>
    <row r="4393" spans="1:4">
      <c r="A4393" s="56">
        <v>4334</v>
      </c>
      <c r="B4393" s="1382">
        <f>'Revenues 9-14'!C191</f>
        <v>0</v>
      </c>
      <c r="C4393" s="14" t="s">
        <v>727</v>
      </c>
      <c r="D4393" s="14" t="str">
        <f t="shared" si="67"/>
        <v>Error?</v>
      </c>
    </row>
    <row r="4394" spans="1:4">
      <c r="A4394" s="56">
        <v>4335</v>
      </c>
      <c r="B4394" s="1382">
        <f>'Revenues 9-14'!D191</f>
        <v>0</v>
      </c>
      <c r="C4394" s="14" t="s">
        <v>727</v>
      </c>
      <c r="D4394" s="14" t="str">
        <f t="shared" si="67"/>
        <v>Error?</v>
      </c>
    </row>
    <row r="4395" spans="1:4">
      <c r="A4395" s="56">
        <v>4336</v>
      </c>
      <c r="B4395" s="1382">
        <f>'Revenues 9-14'!F191</f>
        <v>0</v>
      </c>
      <c r="C4395" s="14" t="s">
        <v>727</v>
      </c>
      <c r="D4395" s="14" t="str">
        <f t="shared" si="67"/>
        <v>Error?</v>
      </c>
    </row>
    <row r="4396" spans="1:4">
      <c r="A4396" s="56">
        <v>4337</v>
      </c>
      <c r="B4396" s="1382">
        <f>'Revenues 9-14'!G191</f>
        <v>0</v>
      </c>
      <c r="C4396" s="14" t="s">
        <v>727</v>
      </c>
      <c r="D4396" s="14" t="str">
        <f t="shared" si="67"/>
        <v>Error?</v>
      </c>
    </row>
    <row r="4397" spans="1:4">
      <c r="A4397" s="56">
        <v>4338</v>
      </c>
      <c r="B4397" s="1382">
        <f>'Revenues 9-14'!C206</f>
        <v>0</v>
      </c>
      <c r="D4397" s="14" t="str">
        <f t="shared" si="67"/>
        <v>Error?</v>
      </c>
    </row>
    <row r="4398" spans="1:4">
      <c r="A4398" s="56">
        <v>4339</v>
      </c>
      <c r="B4398" s="1382">
        <f>'Revenues 9-14'!D206</f>
        <v>0</v>
      </c>
      <c r="D4398" s="14" t="str">
        <f t="shared" si="67"/>
        <v>Error?</v>
      </c>
    </row>
    <row r="4399" spans="1:4">
      <c r="A4399" s="56">
        <v>4340</v>
      </c>
      <c r="B4399" s="1382">
        <f>'Revenues 9-14'!F206</f>
        <v>0</v>
      </c>
      <c r="D4399" s="14" t="str">
        <f t="shared" si="67"/>
        <v>Error?</v>
      </c>
    </row>
    <row r="4400" spans="1:4">
      <c r="A4400" s="56">
        <v>4341</v>
      </c>
      <c r="B4400" s="1382">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82">
        <f>'Revenues 9-14'!C214</f>
        <v>0</v>
      </c>
      <c r="D4405" s="14" t="str">
        <f t="shared" si="67"/>
        <v>Error?</v>
      </c>
    </row>
    <row r="4406" spans="1:4">
      <c r="A4406" s="56">
        <v>4347</v>
      </c>
      <c r="B4406" s="1382">
        <f>'Revenues 9-14'!D214</f>
        <v>0</v>
      </c>
      <c r="D4406" s="14" t="str">
        <f t="shared" si="67"/>
        <v>Error?</v>
      </c>
    </row>
    <row r="4407" spans="1:4">
      <c r="A4407" s="56">
        <v>4348</v>
      </c>
      <c r="B4407" s="1382">
        <f>'Revenues 9-14'!F214</f>
        <v>0</v>
      </c>
      <c r="D4407" s="14" t="str">
        <f t="shared" si="67"/>
        <v>Error?</v>
      </c>
    </row>
    <row r="4408" spans="1:4">
      <c r="A4408" s="56">
        <v>4349</v>
      </c>
      <c r="B4408" s="1382">
        <f>'Revenues 9-14'!G214</f>
        <v>0</v>
      </c>
      <c r="D4408" s="14" t="str">
        <f t="shared" si="67"/>
        <v>Error?</v>
      </c>
    </row>
    <row r="4409" spans="1:4">
      <c r="A4409" s="56">
        <v>4350</v>
      </c>
      <c r="B4409" s="1382">
        <f>'Revenues 9-14'!C216</f>
        <v>0</v>
      </c>
      <c r="C4409" s="14" t="s">
        <v>727</v>
      </c>
      <c r="D4409" s="14" t="str">
        <f t="shared" si="67"/>
        <v>Error?</v>
      </c>
    </row>
    <row r="4410" spans="1:4">
      <c r="A4410" s="56">
        <v>4351</v>
      </c>
      <c r="B4410" s="1382">
        <f>'Revenues 9-14'!D216</f>
        <v>0</v>
      </c>
      <c r="C4410" s="14" t="s">
        <v>727</v>
      </c>
      <c r="D4410" s="14" t="str">
        <f t="shared" si="67"/>
        <v>Error?</v>
      </c>
    </row>
    <row r="4411" spans="1:4">
      <c r="A4411" s="56">
        <v>4352</v>
      </c>
      <c r="B4411" s="1382">
        <f>'Revenues 9-14'!F216</f>
        <v>0</v>
      </c>
      <c r="C4411" s="14" t="s">
        <v>727</v>
      </c>
      <c r="D4411" s="14" t="str">
        <f t="shared" si="67"/>
        <v>Error?</v>
      </c>
    </row>
    <row r="4412" spans="1:4">
      <c r="A4412" s="56">
        <v>4353</v>
      </c>
      <c r="B4412" s="1382">
        <f>'Revenues 9-14'!G216</f>
        <v>0</v>
      </c>
      <c r="C4412" s="14" t="s">
        <v>727</v>
      </c>
      <c r="D4412" s="14" t="str">
        <f t="shared" si="67"/>
        <v>Error?</v>
      </c>
    </row>
    <row r="4413" spans="1:4">
      <c r="A4413" s="56">
        <v>4354</v>
      </c>
      <c r="B4413" s="1382">
        <f>'Revenues 9-14'!C263</f>
        <v>0</v>
      </c>
      <c r="D4413" s="14" t="str">
        <f t="shared" ref="D4413:D4476" si="68">IF(ISBLANK(B4413),"OK",IF(A4413-B4413=0,"OK","Error?"))</f>
        <v>Error?</v>
      </c>
    </row>
    <row r="4414" spans="1:4">
      <c r="A4414" s="56">
        <v>4355</v>
      </c>
      <c r="B4414" s="1382">
        <f>'Revenues 9-14'!F263</f>
        <v>0</v>
      </c>
      <c r="D4414" s="14" t="str">
        <f t="shared" si="68"/>
        <v>Error?</v>
      </c>
    </row>
    <row r="4415" spans="1:4">
      <c r="A4415" s="56">
        <v>4356</v>
      </c>
      <c r="B4415" s="1382">
        <f>'Revenues 9-14'!G263</f>
        <v>0</v>
      </c>
      <c r="D4415" s="14" t="str">
        <f t="shared" si="68"/>
        <v>Error?</v>
      </c>
    </row>
    <row r="4416" spans="1:4">
      <c r="A4416" s="56">
        <v>4357</v>
      </c>
      <c r="B4416" s="1382">
        <f>'Revenues 9-14'!C267</f>
        <v>0</v>
      </c>
      <c r="D4416" s="14" t="str">
        <f t="shared" si="68"/>
        <v>Error?</v>
      </c>
    </row>
    <row r="4417" spans="1:4">
      <c r="A4417" s="56">
        <v>4358</v>
      </c>
      <c r="B4417" s="1382">
        <f>'Revenues 9-14'!D267</f>
        <v>0</v>
      </c>
      <c r="D4417" s="14" t="str">
        <f t="shared" si="68"/>
        <v>Error?</v>
      </c>
    </row>
    <row r="4418" spans="1:4">
      <c r="A4418" s="56">
        <v>4359</v>
      </c>
      <c r="B4418" s="1382">
        <f>'Revenues 9-14'!F267</f>
        <v>0</v>
      </c>
      <c r="D4418" s="14" t="str">
        <f t="shared" si="68"/>
        <v>Error?</v>
      </c>
    </row>
    <row r="4419" spans="1:4">
      <c r="A4419" s="56">
        <v>4360</v>
      </c>
      <c r="B4419" s="1382">
        <f>'Revenues 9-14'!G267</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82">
        <f>'Revenues 9-14'!E273</f>
        <v>0</v>
      </c>
      <c r="C4432" s="14" t="s">
        <v>727</v>
      </c>
      <c r="D4432" s="14" t="str">
        <f t="shared" si="68"/>
        <v>Error?</v>
      </c>
    </row>
    <row r="4433" spans="1:5">
      <c r="A4433" s="56">
        <v>4374</v>
      </c>
      <c r="B4433" s="1382">
        <f>'Revenues 9-14'!I273</f>
        <v>0</v>
      </c>
      <c r="C4433" s="14" t="s">
        <v>727</v>
      </c>
      <c r="D4433" s="14" t="str">
        <f t="shared" si="68"/>
        <v>Error?</v>
      </c>
    </row>
    <row r="4434" spans="1:5">
      <c r="A4434" s="88">
        <v>4375</v>
      </c>
      <c r="C4434" s="14" t="s">
        <v>727</v>
      </c>
      <c r="D4434" s="14" t="str">
        <f t="shared" si="68"/>
        <v>OK</v>
      </c>
      <c r="E4434" s="881"/>
    </row>
    <row r="4435" spans="1:5">
      <c r="A4435" s="96">
        <v>4376</v>
      </c>
      <c r="B4435" s="1382">
        <f>('FP Info 3'!L10)*100000</f>
        <v>0</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82">
        <f>'Revenues 9-14'!H272</f>
        <v>0</v>
      </c>
      <c r="C4439" s="14" t="s">
        <v>727</v>
      </c>
      <c r="D4439" s="14" t="str">
        <f t="shared" si="68"/>
        <v>Error?</v>
      </c>
    </row>
    <row r="4440" spans="1:5">
      <c r="A4440" s="56">
        <v>4381</v>
      </c>
      <c r="B4440" s="1382">
        <f>'Revenues 9-14'!K272</f>
        <v>0</v>
      </c>
      <c r="C4440" s="14" t="s">
        <v>727</v>
      </c>
      <c r="D4440" s="14" t="str">
        <f t="shared" si="68"/>
        <v>Error?</v>
      </c>
    </row>
    <row r="4441" spans="1:5">
      <c r="A4441" s="56">
        <v>4382</v>
      </c>
      <c r="B4441" s="1382">
        <f>'Acct Summary 7-8'!E7</f>
        <v>0</v>
      </c>
      <c r="C4441" s="14" t="s">
        <v>727</v>
      </c>
      <c r="D4441" s="14" t="str">
        <f t="shared" si="68"/>
        <v>Error?</v>
      </c>
    </row>
    <row r="4442" spans="1:5">
      <c r="A4442" s="56">
        <v>4383</v>
      </c>
      <c r="B4442" s="1382">
        <f>'Acct Summary 7-8'!I7</f>
        <v>0</v>
      </c>
      <c r="C4442" s="14" t="s">
        <v>727</v>
      </c>
      <c r="D4442" s="14" t="str">
        <f t="shared" si="68"/>
        <v>Error?</v>
      </c>
    </row>
    <row r="4443" spans="1:5">
      <c r="A4443" s="88">
        <v>4384</v>
      </c>
      <c r="C4443" s="14" t="s">
        <v>727</v>
      </c>
      <c r="D4443" s="14" t="str">
        <f t="shared" si="68"/>
        <v>OK</v>
      </c>
    </row>
    <row r="4444" spans="1:5">
      <c r="A4444" s="56">
        <v>4385</v>
      </c>
      <c r="B4444" s="1382">
        <f>'Revenues 9-14'!D270</f>
        <v>0</v>
      </c>
      <c r="D4444" s="14" t="str">
        <f t="shared" si="68"/>
        <v>Error?</v>
      </c>
    </row>
    <row r="4445" spans="1:5">
      <c r="A4445" s="56">
        <v>4386</v>
      </c>
      <c r="B4445" s="1382">
        <f>'Revenues 9-14'!F270</f>
        <v>0</v>
      </c>
      <c r="D4445" s="14" t="str">
        <f t="shared" si="68"/>
        <v>Error?</v>
      </c>
    </row>
    <row r="4446" spans="1:5">
      <c r="A4446" s="56">
        <v>4387</v>
      </c>
      <c r="B4446" s="1382">
        <f>'Revenues 9-14'!G270</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82">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727</v>
      </c>
      <c r="D4767" s="14" t="str">
        <f t="shared" si="73"/>
        <v>OK</v>
      </c>
    </row>
    <row r="4768" spans="1:4">
      <c r="A4768" s="88">
        <v>4709</v>
      </c>
      <c r="D4768" s="14" t="str">
        <f t="shared" si="73"/>
        <v>OK</v>
      </c>
    </row>
    <row r="4769" spans="1:4">
      <c r="A4769" s="56">
        <v>4710</v>
      </c>
      <c r="B4769" s="1382">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82">
        <f>'Revenues 9-14'!C171</f>
        <v>59363</v>
      </c>
      <c r="D4790" s="14" t="str">
        <f t="shared" si="73"/>
        <v>Error?</v>
      </c>
    </row>
    <row r="4791" spans="1:4">
      <c r="A4791" s="56">
        <v>4732</v>
      </c>
      <c r="B4791" s="1382">
        <f>'Revenues 9-14'!D171</f>
        <v>0</v>
      </c>
      <c r="D4791" s="14" t="str">
        <f t="shared" si="73"/>
        <v>Error?</v>
      </c>
    </row>
    <row r="4792" spans="1:4">
      <c r="A4792" s="56">
        <v>4733</v>
      </c>
      <c r="B4792" s="1382">
        <f>'Revenues 9-14'!E171</f>
        <v>0</v>
      </c>
      <c r="D4792" s="14" t="str">
        <f t="shared" si="73"/>
        <v>Error?</v>
      </c>
    </row>
    <row r="4793" spans="1:4">
      <c r="A4793" s="56">
        <v>4734</v>
      </c>
      <c r="B4793" s="1382">
        <f>'Revenues 9-14'!F171</f>
        <v>0</v>
      </c>
      <c r="D4793" s="14" t="str">
        <f t="shared" si="73"/>
        <v>Error?</v>
      </c>
    </row>
    <row r="4794" spans="1:4">
      <c r="A4794" s="56">
        <v>4735</v>
      </c>
      <c r="B4794" s="1382">
        <f>'Revenues 9-14'!G171</f>
        <v>0</v>
      </c>
      <c r="D4794" s="14" t="str">
        <f t="shared" si="73"/>
        <v>Error?</v>
      </c>
    </row>
    <row r="4795" spans="1:4">
      <c r="A4795" s="56">
        <v>4736</v>
      </c>
      <c r="B4795" s="1382">
        <f>'Revenues 9-14'!H171</f>
        <v>0</v>
      </c>
      <c r="D4795" s="14" t="str">
        <f t="shared" si="73"/>
        <v>Error?</v>
      </c>
    </row>
    <row r="4796" spans="1:4">
      <c r="A4796" s="88">
        <v>4737</v>
      </c>
      <c r="D4796" s="14" t="str">
        <f t="shared" si="73"/>
        <v>OK</v>
      </c>
    </row>
    <row r="4797" spans="1:4">
      <c r="A4797" s="56">
        <v>4738</v>
      </c>
      <c r="B4797" s="1382">
        <f>'Revenues 9-14'!K171</f>
        <v>0</v>
      </c>
      <c r="D4797" s="14" t="str">
        <f t="shared" ref="D4797:D4860" si="74">IF(ISBLANK(B4797),"OK",IF(A4797-B4797=0,"OK","Error?"))</f>
        <v>Error?</v>
      </c>
    </row>
    <row r="4798" spans="1:4">
      <c r="A4798" s="88">
        <v>4739</v>
      </c>
      <c r="D4798" s="14" t="str">
        <f t="shared" si="74"/>
        <v>OK</v>
      </c>
    </row>
    <row r="4799" spans="1:4">
      <c r="A4799" s="56">
        <v>4740</v>
      </c>
      <c r="B4799" s="1382">
        <f>'Revenues 9-14'!C182</f>
        <v>0</v>
      </c>
      <c r="D4799" s="14" t="str">
        <f t="shared" si="74"/>
        <v>Error?</v>
      </c>
    </row>
    <row r="4800" spans="1:4">
      <c r="A4800" s="56">
        <v>4741</v>
      </c>
      <c r="B4800" s="1382">
        <f>'Revenues 9-14'!D182</f>
        <v>0</v>
      </c>
      <c r="D4800" s="14" t="str">
        <f t="shared" si="74"/>
        <v>Error?</v>
      </c>
    </row>
    <row r="4801" spans="1:4">
      <c r="A4801" s="88">
        <v>4742</v>
      </c>
      <c r="D4801" s="14" t="str">
        <f t="shared" si="74"/>
        <v>OK</v>
      </c>
    </row>
    <row r="4802" spans="1:4">
      <c r="A4802" s="56">
        <v>4743</v>
      </c>
      <c r="B4802" s="1382">
        <f>'Revenues 9-14'!F182</f>
        <v>0</v>
      </c>
      <c r="D4802" s="14" t="str">
        <f t="shared" si="74"/>
        <v>Error?</v>
      </c>
    </row>
    <row r="4803" spans="1:4">
      <c r="A4803" s="56">
        <v>4744</v>
      </c>
      <c r="B4803" s="1382">
        <f>'Revenues 9-14'!C183</f>
        <v>0</v>
      </c>
      <c r="D4803" s="14" t="str">
        <f t="shared" si="74"/>
        <v>Error?</v>
      </c>
    </row>
    <row r="4804" spans="1:4">
      <c r="A4804" s="56">
        <v>4745</v>
      </c>
      <c r="B4804" s="1382">
        <f>'Revenues 9-14'!D183</f>
        <v>0</v>
      </c>
      <c r="D4804" s="14" t="str">
        <f t="shared" si="74"/>
        <v>Error?</v>
      </c>
    </row>
    <row r="4805" spans="1:4">
      <c r="A4805" s="88">
        <v>4746</v>
      </c>
      <c r="D4805" s="14" t="str">
        <f t="shared" si="74"/>
        <v>OK</v>
      </c>
    </row>
    <row r="4806" spans="1:4">
      <c r="A4806" s="96">
        <v>4747</v>
      </c>
      <c r="B4806" s="1382">
        <f>'Revenues 9-14'!F183</f>
        <v>0</v>
      </c>
      <c r="D4806" s="14" t="str">
        <f t="shared" si="74"/>
        <v>Error?</v>
      </c>
    </row>
    <row r="4807" spans="1:4">
      <c r="A4807" s="56">
        <v>4748</v>
      </c>
      <c r="D4807" s="14" t="str">
        <f t="shared" si="74"/>
        <v>OK</v>
      </c>
    </row>
    <row r="4808" spans="1:4">
      <c r="A4808" s="56">
        <v>4749</v>
      </c>
      <c r="B4808" s="1382">
        <f>'Revenues 9-14'!G182</f>
        <v>0</v>
      </c>
      <c r="D4808" s="14" t="str">
        <f t="shared" si="74"/>
        <v>Error?</v>
      </c>
    </row>
    <row r="4809" spans="1:4">
      <c r="A4809" s="56">
        <v>4750</v>
      </c>
      <c r="B4809" s="1382">
        <f>'Revenues 9-14'!H182</f>
        <v>0</v>
      </c>
      <c r="D4809" s="14" t="str">
        <f t="shared" si="74"/>
        <v>Error?</v>
      </c>
    </row>
    <row r="4810" spans="1:4">
      <c r="A4810" s="88">
        <v>4751</v>
      </c>
      <c r="D4810" s="14" t="str">
        <f t="shared" si="74"/>
        <v>OK</v>
      </c>
    </row>
    <row r="4811" spans="1:4">
      <c r="A4811" s="56">
        <v>4752</v>
      </c>
      <c r="B4811" s="1382">
        <f>'Revenues 9-14'!G183</f>
        <v>0</v>
      </c>
      <c r="D4811" s="14" t="str">
        <f t="shared" si="74"/>
        <v>Error?</v>
      </c>
    </row>
    <row r="4812" spans="1:4">
      <c r="A4812" s="56">
        <v>4753</v>
      </c>
      <c r="B4812" s="1382">
        <f>'Revenues 9-14'!H183</f>
        <v>0</v>
      </c>
      <c r="D4812" s="14" t="str">
        <f t="shared" si="74"/>
        <v>Error?</v>
      </c>
    </row>
    <row r="4813" spans="1:4">
      <c r="A4813" s="88">
        <v>4754</v>
      </c>
      <c r="D4813" s="14" t="str">
        <f t="shared" si="74"/>
        <v>OK</v>
      </c>
    </row>
    <row r="4814" spans="1:4">
      <c r="A4814" s="56">
        <v>4755</v>
      </c>
      <c r="B4814" s="1382">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82">
        <f>'Revenues 9-14'!C271</f>
        <v>418208</v>
      </c>
      <c r="D4850" s="14" t="str">
        <f t="shared" si="74"/>
        <v>Error?</v>
      </c>
    </row>
    <row r="4851" spans="1:4">
      <c r="A4851" s="56">
        <v>4792</v>
      </c>
      <c r="B4851" s="1382">
        <f>'Revenues 9-14'!D271</f>
        <v>0</v>
      </c>
      <c r="D4851" s="14" t="str">
        <f t="shared" si="74"/>
        <v>Error?</v>
      </c>
    </row>
    <row r="4852" spans="1:4">
      <c r="A4852" s="88">
        <v>4793</v>
      </c>
      <c r="D4852" s="14" t="str">
        <f t="shared" si="74"/>
        <v>OK</v>
      </c>
    </row>
    <row r="4853" spans="1:4">
      <c r="A4853" s="56">
        <v>4794</v>
      </c>
      <c r="B4853" s="1382">
        <f>'Revenues 9-14'!F271</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82">
        <f>'Revenues 9-14'!G271</f>
        <v>0</v>
      </c>
      <c r="D4862" s="14" t="str">
        <f t="shared" si="75"/>
        <v>Error?</v>
      </c>
    </row>
    <row r="4863" spans="1:4">
      <c r="A4863" s="56">
        <v>4804</v>
      </c>
      <c r="B4863" s="1382">
        <f>'Revenues 9-14'!H271</f>
        <v>0</v>
      </c>
      <c r="D4863" s="14" t="str">
        <f t="shared" si="75"/>
        <v>Error?</v>
      </c>
    </row>
    <row r="4864" spans="1:4">
      <c r="A4864" s="88">
        <v>4805</v>
      </c>
      <c r="D4864" s="14" t="str">
        <f t="shared" si="75"/>
        <v>OK</v>
      </c>
    </row>
    <row r="4865" spans="1:4">
      <c r="A4865" s="88">
        <v>4806</v>
      </c>
      <c r="D4865" s="14" t="str">
        <f t="shared" si="75"/>
        <v>OK</v>
      </c>
    </row>
    <row r="4866" spans="1:4">
      <c r="A4866" s="56">
        <v>4807</v>
      </c>
      <c r="B4866" s="1382">
        <f>'Revenues 9-14'!K271</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82">
        <f>'Revenues 9-14'!C118</f>
        <v>0</v>
      </c>
      <c r="D4872" s="14" t="str">
        <f t="shared" si="75"/>
        <v>Error?</v>
      </c>
    </row>
    <row r="4873" spans="1:4">
      <c r="A4873" s="56">
        <v>4814</v>
      </c>
      <c r="B4873" s="1382">
        <f>'Revenues 9-14'!D118</f>
        <v>0</v>
      </c>
      <c r="D4873" s="14" t="str">
        <f t="shared" si="75"/>
        <v>Error?</v>
      </c>
    </row>
    <row r="4874" spans="1:4">
      <c r="A4874" s="56">
        <v>4815</v>
      </c>
      <c r="B4874" s="1382">
        <f>'Revenues 9-14'!E118</f>
        <v>0</v>
      </c>
      <c r="D4874" s="14" t="str">
        <f t="shared" si="75"/>
        <v>Error?</v>
      </c>
    </row>
    <row r="4875" spans="1:4">
      <c r="A4875" s="56">
        <v>4816</v>
      </c>
      <c r="B4875" s="1382">
        <f>'Revenues 9-14'!F118</f>
        <v>0</v>
      </c>
      <c r="D4875" s="14" t="str">
        <f t="shared" si="75"/>
        <v>Error?</v>
      </c>
    </row>
    <row r="4876" spans="1:4">
      <c r="A4876" s="56">
        <v>4817</v>
      </c>
      <c r="B4876" s="1382">
        <f>'Revenues 9-14'!G118</f>
        <v>0</v>
      </c>
      <c r="D4876" s="14" t="str">
        <f t="shared" si="75"/>
        <v>Error?</v>
      </c>
    </row>
    <row r="4877" spans="1:4">
      <c r="A4877" s="56">
        <v>4818</v>
      </c>
      <c r="B4877" s="1382">
        <f>'Revenues 9-14'!H118</f>
        <v>0</v>
      </c>
      <c r="D4877" s="14" t="str">
        <f t="shared" si="75"/>
        <v>Error?</v>
      </c>
    </row>
    <row r="4878" spans="1:4">
      <c r="A4878" s="88">
        <v>4819</v>
      </c>
      <c r="D4878" s="14" t="str">
        <f t="shared" si="75"/>
        <v>OK</v>
      </c>
    </row>
    <row r="4879" spans="1:4">
      <c r="A4879" s="56">
        <v>4820</v>
      </c>
      <c r="B4879" s="1382">
        <f>'Revenues 9-14'!K118</f>
        <v>0</v>
      </c>
      <c r="D4879" s="14" t="str">
        <f t="shared" si="75"/>
        <v>Error?</v>
      </c>
    </row>
    <row r="4880" spans="1:4">
      <c r="A4880" s="56">
        <v>4821</v>
      </c>
      <c r="B4880" s="1382">
        <f>'Revenues 9-14'!C120</f>
        <v>0</v>
      </c>
      <c r="D4880" s="14" t="str">
        <f t="shared" si="75"/>
        <v>Error?</v>
      </c>
    </row>
    <row r="4881" spans="1:4">
      <c r="A4881" s="56">
        <v>4822</v>
      </c>
      <c r="B4881" s="1382">
        <f>'Revenues 9-14'!D120</f>
        <v>0</v>
      </c>
      <c r="D4881" s="14" t="str">
        <f t="shared" si="75"/>
        <v>Error?</v>
      </c>
    </row>
    <row r="4882" spans="1:4">
      <c r="A4882" s="56">
        <v>4823</v>
      </c>
      <c r="B4882" s="1382">
        <f>'Revenues 9-14'!E120</f>
        <v>0</v>
      </c>
      <c r="D4882" s="14" t="str">
        <f t="shared" si="75"/>
        <v>Error?</v>
      </c>
    </row>
    <row r="4883" spans="1:4">
      <c r="A4883" s="56">
        <v>4824</v>
      </c>
      <c r="B4883" s="1382">
        <f>'Revenues 9-14'!F120</f>
        <v>0</v>
      </c>
      <c r="D4883" s="14" t="str">
        <f t="shared" si="75"/>
        <v>Error?</v>
      </c>
    </row>
    <row r="4884" spans="1:4">
      <c r="A4884" s="56">
        <v>4825</v>
      </c>
      <c r="B4884" s="1382">
        <f>'Revenues 9-14'!G120</f>
        <v>0</v>
      </c>
      <c r="D4884" s="14" t="str">
        <f t="shared" si="75"/>
        <v>Error?</v>
      </c>
    </row>
    <row r="4885" spans="1:4">
      <c r="A4885" s="56">
        <v>4826</v>
      </c>
      <c r="B4885" s="1382">
        <f>'Revenues 9-14'!H120</f>
        <v>0</v>
      </c>
      <c r="D4885" s="14" t="str">
        <f t="shared" si="75"/>
        <v>Error?</v>
      </c>
    </row>
    <row r="4886" spans="1:4">
      <c r="A4886" s="88">
        <v>4827</v>
      </c>
      <c r="D4886" s="14" t="str">
        <f t="shared" si="75"/>
        <v>OK</v>
      </c>
    </row>
    <row r="4887" spans="1:4">
      <c r="A4887" s="56">
        <v>4828</v>
      </c>
      <c r="B4887" s="1382">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82">
        <f>'Revenues 9-14'!C165</f>
        <v>0</v>
      </c>
      <c r="D4913" s="14" t="str">
        <f t="shared" si="75"/>
        <v>Error?</v>
      </c>
    </row>
    <row r="4914" spans="1:4">
      <c r="A4914" s="56">
        <v>4855</v>
      </c>
      <c r="B4914" s="1382">
        <f>'Revenues 9-14'!D165</f>
        <v>0</v>
      </c>
      <c r="D4914" s="14" t="str">
        <f t="shared" si="75"/>
        <v>Error?</v>
      </c>
    </row>
    <row r="4915" spans="1:4">
      <c r="A4915" s="56">
        <v>4856</v>
      </c>
      <c r="B4915" s="1382">
        <f>'Revenues 9-14'!E165</f>
        <v>0</v>
      </c>
      <c r="D4915" s="14" t="str">
        <f t="shared" si="75"/>
        <v>Error?</v>
      </c>
    </row>
    <row r="4916" spans="1:4">
      <c r="A4916" s="56">
        <v>4857</v>
      </c>
      <c r="B4916" s="1382">
        <f>'Revenues 9-14'!F165</f>
        <v>0</v>
      </c>
      <c r="D4916" s="14" t="str">
        <f t="shared" si="75"/>
        <v>Error?</v>
      </c>
    </row>
    <row r="4917" spans="1:4">
      <c r="A4917" s="56">
        <v>4858</v>
      </c>
      <c r="B4917" s="1382">
        <f>'Revenues 9-14'!G165</f>
        <v>0</v>
      </c>
      <c r="D4917" s="14" t="str">
        <f t="shared" si="75"/>
        <v>Error?</v>
      </c>
    </row>
    <row r="4918" spans="1:4">
      <c r="A4918" s="56">
        <v>4859</v>
      </c>
      <c r="B4918" s="1382">
        <f>'Revenues 9-14'!H165</f>
        <v>0</v>
      </c>
      <c r="D4918" s="14" t="str">
        <f t="shared" si="75"/>
        <v>Error?</v>
      </c>
    </row>
    <row r="4919" spans="1:4">
      <c r="A4919" s="88">
        <v>4860</v>
      </c>
      <c r="D4919" s="14" t="str">
        <f t="shared" si="75"/>
        <v>OK</v>
      </c>
    </row>
    <row r="4920" spans="1:4">
      <c r="A4920" s="56">
        <v>4861</v>
      </c>
      <c r="B4920" s="1382">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82">
        <f>'Revenues 9-14'!C177</f>
        <v>0</v>
      </c>
      <c r="D4942" s="14" t="str">
        <f t="shared" si="76"/>
        <v>Error?</v>
      </c>
    </row>
    <row r="4943" spans="1:4">
      <c r="A4943" s="56">
        <v>4884</v>
      </c>
      <c r="B4943" s="1382">
        <f>'Revenues 9-14'!D177</f>
        <v>0</v>
      </c>
      <c r="D4943" s="14" t="str">
        <f t="shared" si="76"/>
        <v>Error?</v>
      </c>
    </row>
    <row r="4944" spans="1:4">
      <c r="A4944" s="56">
        <v>4885</v>
      </c>
      <c r="B4944" s="1382">
        <f>'Revenues 9-14'!F177</f>
        <v>0</v>
      </c>
      <c r="D4944" s="14" t="str">
        <f t="shared" si="76"/>
        <v>Error?</v>
      </c>
    </row>
    <row r="4945" spans="1:4">
      <c r="A4945" s="56">
        <v>4886</v>
      </c>
      <c r="B4945" s="1382">
        <f>'Revenues 9-14'!G177</f>
        <v>0</v>
      </c>
      <c r="D4945" s="14" t="str">
        <f t="shared" si="76"/>
        <v>Error?</v>
      </c>
    </row>
    <row r="4946" spans="1:4">
      <c r="A4946" s="56">
        <v>4887</v>
      </c>
      <c r="B4946" s="1382">
        <f>'Revenues 9-14'!H177</f>
        <v>0</v>
      </c>
      <c r="D4946" s="14" t="str">
        <f t="shared" si="76"/>
        <v>Error?</v>
      </c>
    </row>
    <row r="4947" spans="1:4">
      <c r="A4947" s="56">
        <v>4888</v>
      </c>
      <c r="B4947" s="1382">
        <f>'Revenues 9-14'!K177</f>
        <v>0</v>
      </c>
      <c r="D4947" s="14" t="str">
        <f t="shared" si="76"/>
        <v>Error?</v>
      </c>
    </row>
    <row r="4948" spans="1:4">
      <c r="A4948" s="56">
        <v>4889</v>
      </c>
      <c r="B4948" s="1382">
        <f>'Revenues 9-14'!H178</f>
        <v>0</v>
      </c>
      <c r="C4948" s="14" t="s">
        <v>727</v>
      </c>
      <c r="D4948" s="14" t="str">
        <f t="shared" si="76"/>
        <v>Error?</v>
      </c>
    </row>
    <row r="4949" spans="1:4">
      <c r="A4949" s="56">
        <v>4890</v>
      </c>
      <c r="B4949" s="1382">
        <f>'Revenues 9-14'!K178</f>
        <v>0</v>
      </c>
      <c r="C4949" s="14" t="s">
        <v>727</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82">
        <f>'FP Info 3'!J7</f>
        <v>0</v>
      </c>
      <c r="D4993" s="14" t="str">
        <f t="shared" si="77"/>
        <v>Error?</v>
      </c>
    </row>
    <row r="4994" spans="1:4">
      <c r="A4994" s="96">
        <v>4935</v>
      </c>
      <c r="B4994" s="1382" t="str">
        <f>'FP Info 3'!H31</f>
        <v>Enter x in a.or b.</v>
      </c>
      <c r="D4994" s="14" t="e">
        <f t="shared" si="77"/>
        <v>#VALUE!</v>
      </c>
    </row>
    <row r="4995" spans="1:4">
      <c r="A4995" s="96">
        <v>4936</v>
      </c>
      <c r="B4995" s="1382">
        <f>'FP Info 3'!H37</f>
        <v>0</v>
      </c>
      <c r="D4995" s="14" t="str">
        <f t="shared" si="77"/>
        <v>Error?</v>
      </c>
    </row>
    <row r="4996" spans="1:4">
      <c r="A4996" s="88">
        <v>4937</v>
      </c>
      <c r="D4996" s="14" t="str">
        <f t="shared" si="77"/>
        <v>OK</v>
      </c>
    </row>
    <row r="4997" spans="1:4">
      <c r="A4997" s="88">
        <v>4938</v>
      </c>
      <c r="C4997" s="14" t="s">
        <v>727</v>
      </c>
      <c r="D4997" s="14" t="str">
        <f t="shared" si="77"/>
        <v>OK</v>
      </c>
    </row>
    <row r="4998" spans="1:4">
      <c r="A4998" s="56">
        <v>4939</v>
      </c>
      <c r="B4998" s="1382">
        <f>'Revenues 9-14'!K172</f>
        <v>0</v>
      </c>
      <c r="C4998" s="14" t="s">
        <v>727</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727</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727</v>
      </c>
      <c r="D5007" s="14" t="str">
        <f t="shared" si="77"/>
        <v>OK</v>
      </c>
    </row>
    <row r="5008" spans="1:4">
      <c r="A5008" s="88">
        <v>4949</v>
      </c>
      <c r="C5008" s="14" t="s">
        <v>727</v>
      </c>
      <c r="D5008" s="14" t="str">
        <f t="shared" si="77"/>
        <v>OK</v>
      </c>
    </row>
    <row r="5009" spans="1:4">
      <c r="A5009" s="56">
        <v>4950</v>
      </c>
      <c r="B5009" s="1382">
        <f>'Acct Summary 7-8'!I6</f>
        <v>0</v>
      </c>
      <c r="C5009" s="14" t="s">
        <v>727</v>
      </c>
      <c r="D5009" s="14" t="str">
        <f t="shared" si="77"/>
        <v>Error?</v>
      </c>
    </row>
    <row r="5010" spans="1:4">
      <c r="A5010" s="56">
        <v>4951</v>
      </c>
      <c r="B5010" s="1382">
        <f>'Acct Summary 7-8'!C27</f>
        <v>0</v>
      </c>
      <c r="C5010" s="14" t="s">
        <v>727</v>
      </c>
      <c r="D5010" s="14" t="str">
        <f t="shared" si="77"/>
        <v>Error?</v>
      </c>
    </row>
    <row r="5011" spans="1:4">
      <c r="A5011" s="56">
        <v>4952</v>
      </c>
      <c r="B5011" s="1382">
        <f>'Acct Summary 7-8'!D27</f>
        <v>0</v>
      </c>
      <c r="D5011" s="14" t="str">
        <f t="shared" si="77"/>
        <v>Error?</v>
      </c>
    </row>
    <row r="5012" spans="1:4">
      <c r="A5012" s="56">
        <v>4953</v>
      </c>
      <c r="B5012" s="1382">
        <f>'Acct Summary 7-8'!F27</f>
        <v>0</v>
      </c>
      <c r="C5012" s="14" t="s">
        <v>727</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82">
        <f>'Acct Summary 7-8'!C49</f>
        <v>0</v>
      </c>
      <c r="D5020" s="14" t="str">
        <f t="shared" si="77"/>
        <v>Error?</v>
      </c>
    </row>
    <row r="5021" spans="1:4">
      <c r="A5021" s="56">
        <v>4962</v>
      </c>
      <c r="B5021" s="1382">
        <f>'Acct Summary 7-8'!D49</f>
        <v>0</v>
      </c>
      <c r="D5021" s="14" t="str">
        <f t="shared" si="77"/>
        <v>Error?</v>
      </c>
    </row>
    <row r="5022" spans="1:4">
      <c r="A5022" s="56">
        <v>4963</v>
      </c>
      <c r="B5022" s="1382">
        <f>'Acct Summary 7-8'!F49</f>
        <v>0</v>
      </c>
      <c r="D5022" s="14" t="str">
        <f t="shared" si="77"/>
        <v>Error?</v>
      </c>
    </row>
    <row r="5023" spans="1:4">
      <c r="A5023" s="88">
        <v>4964</v>
      </c>
      <c r="C5023" s="14" t="s">
        <v>727</v>
      </c>
      <c r="D5023" s="14" t="str">
        <f t="shared" si="77"/>
        <v>OK</v>
      </c>
    </row>
    <row r="5024" spans="1:4">
      <c r="A5024" s="56">
        <v>4965</v>
      </c>
      <c r="B5024" s="1382">
        <f>'Revenues 9-14'!C6</f>
        <v>0</v>
      </c>
      <c r="D5024" s="14" t="str">
        <f t="shared" si="77"/>
        <v>Error?</v>
      </c>
    </row>
    <row r="5025" spans="1:4">
      <c r="A5025" s="56">
        <v>4966</v>
      </c>
      <c r="B5025" s="1382">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82">
        <f>'Revenues 9-14'!C163</f>
        <v>0</v>
      </c>
      <c r="D5054" s="14" t="str">
        <f t="shared" si="78"/>
        <v>Error?</v>
      </c>
    </row>
    <row r="5055" spans="1:4">
      <c r="A5055" s="56">
        <v>4996</v>
      </c>
      <c r="B5055" s="1382">
        <f>'Revenues 9-14'!D163</f>
        <v>0</v>
      </c>
      <c r="D5055" s="14" t="str">
        <f t="shared" si="78"/>
        <v>Error?</v>
      </c>
    </row>
    <row r="5056" spans="1:4">
      <c r="A5056" s="56">
        <v>4997</v>
      </c>
      <c r="B5056" s="1382">
        <f>'Revenues 9-14'!F163</f>
        <v>0</v>
      </c>
      <c r="D5056" s="14" t="str">
        <f t="shared" si="78"/>
        <v>Error?</v>
      </c>
    </row>
    <row r="5057" spans="1:4">
      <c r="A5057" s="56">
        <v>4998</v>
      </c>
      <c r="B5057" s="1382">
        <f>'Revenues 9-14'!G163</f>
        <v>0</v>
      </c>
      <c r="D5057" s="14" t="str">
        <f t="shared" si="78"/>
        <v>Error?</v>
      </c>
    </row>
    <row r="5058" spans="1:4">
      <c r="A5058" s="56">
        <v>4999</v>
      </c>
      <c r="B5058" s="1382">
        <f>'Revenues 9-14'!C164</f>
        <v>0</v>
      </c>
      <c r="D5058" s="14" t="str">
        <f t="shared" si="78"/>
        <v>Error?</v>
      </c>
    </row>
    <row r="5059" spans="1:4">
      <c r="A5059" s="56">
        <v>5000</v>
      </c>
      <c r="B5059" s="1382">
        <f>'Revenues 9-14'!C5</f>
        <v>0</v>
      </c>
      <c r="D5059" s="14" t="str">
        <f t="shared" si="78"/>
        <v>Error?</v>
      </c>
    </row>
    <row r="5060" spans="1:4">
      <c r="A5060" s="88">
        <v>5001</v>
      </c>
      <c r="D5060" s="14" t="str">
        <f t="shared" si="78"/>
        <v>OK</v>
      </c>
    </row>
    <row r="5061" spans="1:4">
      <c r="A5061" s="56">
        <v>5002</v>
      </c>
      <c r="B5061" s="1382">
        <f>'Revenues 9-14'!C7</f>
        <v>0</v>
      </c>
      <c r="D5061" s="14" t="str">
        <f t="shared" si="78"/>
        <v>Error?</v>
      </c>
    </row>
    <row r="5062" spans="1:4">
      <c r="A5062" s="56">
        <v>5003</v>
      </c>
      <c r="B5062" s="1382">
        <f>'Revenues 9-14'!C10</f>
        <v>0</v>
      </c>
      <c r="D5062" s="14" t="str">
        <f t="shared" si="78"/>
        <v>Error?</v>
      </c>
    </row>
    <row r="5063" spans="1:4">
      <c r="A5063" s="56">
        <v>5004</v>
      </c>
      <c r="B5063" s="1382">
        <f>'Revenues 9-14'!C11</f>
        <v>0</v>
      </c>
      <c r="D5063" s="14" t="str">
        <f t="shared" si="78"/>
        <v>Error?</v>
      </c>
    </row>
    <row r="5064" spans="1:4">
      <c r="A5064" s="56">
        <v>5005</v>
      </c>
      <c r="B5064" s="1382">
        <f>'Revenues 9-14'!C12</f>
        <v>0</v>
      </c>
      <c r="C5064" s="14" t="s">
        <v>727</v>
      </c>
      <c r="D5064" s="14" t="str">
        <f t="shared" si="78"/>
        <v>Error?</v>
      </c>
    </row>
    <row r="5065" spans="1:4">
      <c r="A5065" s="56">
        <v>5006</v>
      </c>
      <c r="B5065" s="1382">
        <f>'Revenues 9-14'!C14</f>
        <v>0</v>
      </c>
      <c r="D5065" s="14" t="str">
        <f t="shared" si="78"/>
        <v>Error?</v>
      </c>
    </row>
    <row r="5066" spans="1:4">
      <c r="A5066" s="56">
        <v>5007</v>
      </c>
      <c r="B5066" s="1382">
        <f>'Revenues 9-14'!C15</f>
        <v>0</v>
      </c>
      <c r="D5066" s="14" t="str">
        <f t="shared" si="78"/>
        <v>Error?</v>
      </c>
    </row>
    <row r="5067" spans="1:4">
      <c r="A5067" s="56">
        <v>5008</v>
      </c>
      <c r="B5067" s="1382">
        <f>'Revenues 9-14'!C16</f>
        <v>0</v>
      </c>
      <c r="D5067" s="14" t="str">
        <f t="shared" si="78"/>
        <v>Error?</v>
      </c>
    </row>
    <row r="5068" spans="1:4">
      <c r="A5068" s="56">
        <v>5009</v>
      </c>
      <c r="B5068" s="1382">
        <f>'Revenues 9-14'!C17</f>
        <v>0</v>
      </c>
      <c r="D5068" s="14" t="str">
        <f t="shared" si="78"/>
        <v>Error?</v>
      </c>
    </row>
    <row r="5069" spans="1:4">
      <c r="A5069" s="56">
        <v>5010</v>
      </c>
      <c r="B5069" s="1382">
        <f>'Revenues 9-14'!C18</f>
        <v>0</v>
      </c>
      <c r="C5069" s="14" t="s">
        <v>727</v>
      </c>
      <c r="D5069" s="14" t="str">
        <f t="shared" si="78"/>
        <v>Error?</v>
      </c>
    </row>
    <row r="5070" spans="1:4">
      <c r="A5070" s="56">
        <v>5011</v>
      </c>
      <c r="B5070" s="1382">
        <f>'Revenues 9-14'!C20</f>
        <v>0</v>
      </c>
      <c r="D5070" s="14" t="str">
        <f t="shared" si="78"/>
        <v>Error?</v>
      </c>
    </row>
    <row r="5071" spans="1:4">
      <c r="A5071" s="56">
        <v>5012</v>
      </c>
      <c r="B5071" s="1382">
        <f>'Revenues 9-14'!C21</f>
        <v>0</v>
      </c>
      <c r="D5071" s="14" t="str">
        <f t="shared" si="78"/>
        <v>Error?</v>
      </c>
    </row>
    <row r="5072" spans="1:4">
      <c r="A5072" s="56">
        <v>5013</v>
      </c>
      <c r="B5072" s="1382">
        <f>'Revenues 9-14'!C22</f>
        <v>0</v>
      </c>
      <c r="D5072" s="14" t="str">
        <f t="shared" si="78"/>
        <v>Error?</v>
      </c>
    </row>
    <row r="5073" spans="1:4">
      <c r="A5073" s="56">
        <v>5014</v>
      </c>
      <c r="B5073" s="1382">
        <f>'Revenues 9-14'!C24</f>
        <v>0</v>
      </c>
      <c r="D5073" s="14" t="str">
        <f t="shared" si="78"/>
        <v>Error?</v>
      </c>
    </row>
    <row r="5074" spans="1:4">
      <c r="A5074" s="56">
        <v>5015</v>
      </c>
      <c r="B5074" s="1382">
        <f>'Revenues 9-14'!C25</f>
        <v>225058</v>
      </c>
      <c r="D5074" s="14" t="str">
        <f t="shared" si="78"/>
        <v>Error?</v>
      </c>
    </row>
    <row r="5075" spans="1:4">
      <c r="A5075" s="56">
        <v>5016</v>
      </c>
      <c r="B5075" s="1382">
        <f>'Revenues 9-14'!C26</f>
        <v>0</v>
      </c>
      <c r="D5075" s="14" t="str">
        <f t="shared" si="78"/>
        <v>Error?</v>
      </c>
    </row>
    <row r="5076" spans="1:4">
      <c r="A5076" s="56">
        <v>5017</v>
      </c>
      <c r="B5076" s="1382">
        <f>'Revenues 9-14'!C28</f>
        <v>0</v>
      </c>
      <c r="D5076" s="14" t="str">
        <f t="shared" si="78"/>
        <v>Error?</v>
      </c>
    </row>
    <row r="5077" spans="1:4">
      <c r="A5077" s="56">
        <v>5018</v>
      </c>
      <c r="B5077" s="1382">
        <f>'Revenues 9-14'!C29</f>
        <v>0</v>
      </c>
      <c r="D5077" s="14" t="str">
        <f t="shared" si="78"/>
        <v>Error?</v>
      </c>
    </row>
    <row r="5078" spans="1:4">
      <c r="A5078" s="56">
        <v>5019</v>
      </c>
      <c r="B5078" s="1382">
        <f>'Revenues 9-14'!C30</f>
        <v>0</v>
      </c>
      <c r="D5078" s="14" t="str">
        <f t="shared" si="78"/>
        <v>Error?</v>
      </c>
    </row>
    <row r="5079" spans="1:4">
      <c r="A5079" s="56">
        <v>5020</v>
      </c>
      <c r="B5079" s="1382">
        <f>'Revenues 9-14'!C32</f>
        <v>205481</v>
      </c>
      <c r="D5079" s="14" t="str">
        <f t="shared" si="78"/>
        <v>Error?</v>
      </c>
    </row>
    <row r="5080" spans="1:4">
      <c r="A5080" s="56">
        <v>5021</v>
      </c>
      <c r="B5080" s="1382">
        <f>'Revenues 9-14'!C33</f>
        <v>11019595</v>
      </c>
      <c r="D5080" s="14" t="str">
        <f t="shared" si="78"/>
        <v>Error?</v>
      </c>
    </row>
    <row r="5081" spans="1:4">
      <c r="A5081" s="56">
        <v>5022</v>
      </c>
      <c r="B5081" s="1382">
        <f>'Revenues 9-14'!C34</f>
        <v>0</v>
      </c>
      <c r="D5081" s="14" t="str">
        <f t="shared" si="78"/>
        <v>Error?</v>
      </c>
    </row>
    <row r="5082" spans="1:4">
      <c r="A5082" s="56">
        <v>5023</v>
      </c>
      <c r="B5082" s="1382">
        <f>'Revenues 9-14'!C36</f>
        <v>0</v>
      </c>
      <c r="D5082" s="14" t="str">
        <f t="shared" si="78"/>
        <v>Error?</v>
      </c>
    </row>
    <row r="5083" spans="1:4">
      <c r="A5083" s="56">
        <v>5024</v>
      </c>
      <c r="B5083" s="1382">
        <f>'Revenues 9-14'!C37</f>
        <v>0</v>
      </c>
      <c r="D5083" s="14" t="str">
        <f t="shared" si="78"/>
        <v>Error?</v>
      </c>
    </row>
    <row r="5084" spans="1:4">
      <c r="A5084" s="56">
        <v>5025</v>
      </c>
      <c r="B5084" s="1382">
        <f>'Revenues 9-14'!C38</f>
        <v>0</v>
      </c>
      <c r="D5084" s="14" t="str">
        <f t="shared" si="78"/>
        <v>Error?</v>
      </c>
    </row>
    <row r="5085" spans="1:4">
      <c r="A5085" s="56">
        <v>5026</v>
      </c>
      <c r="B5085" s="1382">
        <f>'Revenues 9-14'!C40</f>
        <v>11450134</v>
      </c>
      <c r="C5085" s="14" t="s">
        <v>727</v>
      </c>
      <c r="D5085" s="14" t="str">
        <f t="shared" si="78"/>
        <v>Error?</v>
      </c>
    </row>
    <row r="5086" spans="1:4">
      <c r="A5086" s="56">
        <v>5027</v>
      </c>
      <c r="B5086" s="1382">
        <f>'Revenues 9-14'!C65</f>
        <v>39572</v>
      </c>
      <c r="D5086" s="14" t="str">
        <f t="shared" si="78"/>
        <v>Error?</v>
      </c>
    </row>
    <row r="5087" spans="1:4">
      <c r="A5087" s="56">
        <v>5028</v>
      </c>
      <c r="B5087" s="1382">
        <f>'Revenues 9-14'!C66</f>
        <v>10530</v>
      </c>
      <c r="D5087" s="14" t="str">
        <f t="shared" si="78"/>
        <v>Error?</v>
      </c>
    </row>
    <row r="5088" spans="1:4">
      <c r="A5088" s="56">
        <v>5029</v>
      </c>
      <c r="B5088" s="1382">
        <f>'Revenues 9-14'!C67</f>
        <v>50102</v>
      </c>
      <c r="C5088" s="14" t="s">
        <v>727</v>
      </c>
      <c r="D5088" s="14" t="str">
        <f t="shared" si="78"/>
        <v>Error?</v>
      </c>
    </row>
    <row r="5089" spans="1:4">
      <c r="A5089" s="56">
        <v>5030</v>
      </c>
      <c r="B5089" s="1382">
        <f>'Revenues 9-14'!C70</f>
        <v>0</v>
      </c>
      <c r="D5089" s="14" t="str">
        <f t="shared" si="78"/>
        <v>Error?</v>
      </c>
    </row>
    <row r="5090" spans="1:4">
      <c r="A5090" s="56">
        <v>5031</v>
      </c>
      <c r="B5090" s="1382">
        <f>'Revenues 9-14'!C71</f>
        <v>0</v>
      </c>
      <c r="D5090" s="14" t="str">
        <f t="shared" si="78"/>
        <v>Error?</v>
      </c>
    </row>
    <row r="5091" spans="1:4">
      <c r="A5091" s="56">
        <v>5032</v>
      </c>
      <c r="B5091" s="1382">
        <f>'Revenues 9-14'!C72</f>
        <v>0</v>
      </c>
      <c r="D5091" s="14" t="str">
        <f t="shared" si="78"/>
        <v>Error?</v>
      </c>
    </row>
    <row r="5092" spans="1:4">
      <c r="A5092" s="56">
        <v>5033</v>
      </c>
      <c r="B5092" s="1382">
        <f>'Revenues 9-14'!C73</f>
        <v>0</v>
      </c>
      <c r="D5092" s="14" t="str">
        <f t="shared" si="78"/>
        <v>Error?</v>
      </c>
    </row>
    <row r="5093" spans="1:4">
      <c r="A5093" s="56">
        <v>5034</v>
      </c>
      <c r="B5093" s="1382">
        <f>'Revenues 9-14'!C74</f>
        <v>0</v>
      </c>
      <c r="D5093" s="14" t="str">
        <f t="shared" si="78"/>
        <v>Error?</v>
      </c>
    </row>
    <row r="5094" spans="1:4">
      <c r="A5094" s="56">
        <v>5035</v>
      </c>
      <c r="B5094" s="1382">
        <f>'Revenues 9-14'!C75</f>
        <v>0</v>
      </c>
      <c r="C5094" s="14" t="s">
        <v>727</v>
      </c>
      <c r="D5094" s="14" t="str">
        <f t="shared" si="78"/>
        <v>Error?</v>
      </c>
    </row>
    <row r="5095" spans="1:4">
      <c r="A5095" s="56">
        <v>5036</v>
      </c>
      <c r="B5095" s="1382">
        <f>'Revenues 9-14'!C77</f>
        <v>0</v>
      </c>
      <c r="D5095" s="14" t="str">
        <f t="shared" si="78"/>
        <v>Error?</v>
      </c>
    </row>
    <row r="5096" spans="1:4">
      <c r="A5096" s="56">
        <v>5037</v>
      </c>
      <c r="B5096" s="1382">
        <f>'Revenues 9-14'!C78</f>
        <v>0</v>
      </c>
      <c r="D5096" s="14" t="str">
        <f t="shared" si="78"/>
        <v>Error?</v>
      </c>
    </row>
    <row r="5097" spans="1:4">
      <c r="A5097" s="56">
        <v>5038</v>
      </c>
      <c r="B5097" s="1382">
        <f>'Revenues 9-14'!C79</f>
        <v>0</v>
      </c>
      <c r="D5097" s="14" t="str">
        <f t="shared" si="78"/>
        <v>Error?</v>
      </c>
    </row>
    <row r="5098" spans="1:4">
      <c r="A5098" s="56">
        <v>5039</v>
      </c>
      <c r="B5098" s="1382">
        <f>'Revenues 9-14'!C80</f>
        <v>0</v>
      </c>
      <c r="D5098" s="14" t="str">
        <f t="shared" si="78"/>
        <v>Error?</v>
      </c>
    </row>
    <row r="5099" spans="1:4">
      <c r="A5099" s="56">
        <v>5040</v>
      </c>
      <c r="B5099" s="1382">
        <f>'Revenues 9-14'!C81</f>
        <v>0</v>
      </c>
      <c r="D5099" s="14" t="str">
        <f t="shared" si="78"/>
        <v>Error?</v>
      </c>
    </row>
    <row r="5100" spans="1:4">
      <c r="A5100" s="56">
        <v>5041</v>
      </c>
      <c r="B5100" s="1382">
        <f>'Revenues 9-14'!C82</f>
        <v>0</v>
      </c>
      <c r="C5100" s="14" t="s">
        <v>727</v>
      </c>
      <c r="D5100" s="14" t="str">
        <f t="shared" si="78"/>
        <v>Error?</v>
      </c>
    </row>
    <row r="5101" spans="1:4">
      <c r="A5101" s="56">
        <v>5042</v>
      </c>
      <c r="B5101" s="1382">
        <f>'Revenues 9-14'!C84</f>
        <v>0</v>
      </c>
      <c r="D5101" s="14" t="str">
        <f t="shared" si="78"/>
        <v>Error?</v>
      </c>
    </row>
    <row r="5102" spans="1:4">
      <c r="A5102" s="56">
        <v>5043</v>
      </c>
      <c r="B5102" s="1382">
        <f>'Revenues 9-14'!C85</f>
        <v>0</v>
      </c>
      <c r="D5102" s="14" t="str">
        <f t="shared" si="78"/>
        <v>Error?</v>
      </c>
    </row>
    <row r="5103" spans="1:4">
      <c r="A5103" s="56">
        <v>5044</v>
      </c>
      <c r="B5103" s="1382">
        <f>'Revenues 9-14'!C86</f>
        <v>0</v>
      </c>
      <c r="D5103" s="14" t="str">
        <f t="shared" si="78"/>
        <v>Error?</v>
      </c>
    </row>
    <row r="5104" spans="1:4">
      <c r="A5104" s="56">
        <v>5045</v>
      </c>
      <c r="B5104" s="1382">
        <f>'Revenues 9-14'!C87</f>
        <v>0</v>
      </c>
      <c r="D5104" s="14" t="str">
        <f t="shared" si="78"/>
        <v>Error?</v>
      </c>
    </row>
    <row r="5105" spans="1:4">
      <c r="A5105" s="56">
        <v>5046</v>
      </c>
      <c r="B5105" s="1382">
        <f>'Revenues 9-14'!C88</f>
        <v>0</v>
      </c>
      <c r="D5105" s="14" t="str">
        <f t="shared" si="78"/>
        <v>Error?</v>
      </c>
    </row>
    <row r="5106" spans="1:4">
      <c r="A5106" s="56">
        <v>5047</v>
      </c>
      <c r="B5106" s="1382">
        <f>'Revenues 9-14'!C89</f>
        <v>0</v>
      </c>
      <c r="D5106" s="14" t="str">
        <f t="shared" si="78"/>
        <v>Error?</v>
      </c>
    </row>
    <row r="5107" spans="1:4">
      <c r="A5107" s="56">
        <v>5048</v>
      </c>
      <c r="B5107" s="1382">
        <f>'Revenues 9-14'!C90</f>
        <v>0</v>
      </c>
      <c r="D5107" s="14" t="str">
        <f t="shared" si="78"/>
        <v>Error?</v>
      </c>
    </row>
    <row r="5108" spans="1:4">
      <c r="A5108" s="56">
        <v>5049</v>
      </c>
      <c r="B5108" s="1382">
        <f>'Revenues 9-14'!C91</f>
        <v>0</v>
      </c>
      <c r="D5108" s="14" t="str">
        <f t="shared" si="78"/>
        <v>Error?</v>
      </c>
    </row>
    <row r="5109" spans="1:4">
      <c r="A5109" s="56">
        <v>5050</v>
      </c>
      <c r="B5109" s="1382">
        <f>'Revenues 9-14'!C92</f>
        <v>0</v>
      </c>
      <c r="D5109" s="14" t="str">
        <f t="shared" si="78"/>
        <v>Error?</v>
      </c>
    </row>
    <row r="5110" spans="1:4">
      <c r="A5110" s="56">
        <v>5051</v>
      </c>
      <c r="B5110" s="1382">
        <f>'Revenues 9-14'!C93</f>
        <v>0</v>
      </c>
      <c r="C5110" s="14" t="s">
        <v>727</v>
      </c>
      <c r="D5110" s="14" t="str">
        <f t="shared" si="78"/>
        <v>Error?</v>
      </c>
    </row>
    <row r="5111" spans="1:4">
      <c r="A5111" s="56">
        <v>5052</v>
      </c>
      <c r="B5111" s="1382">
        <f>'Revenues 9-14'!C95</f>
        <v>0</v>
      </c>
      <c r="D5111" s="14" t="str">
        <f t="shared" si="78"/>
        <v>Error?</v>
      </c>
    </row>
    <row r="5112" spans="1:4">
      <c r="A5112" s="56">
        <v>5053</v>
      </c>
      <c r="B5112" s="1382">
        <f>'Revenues 9-14'!C96</f>
        <v>24435</v>
      </c>
      <c r="D5112" s="14" t="str">
        <f t="shared" si="78"/>
        <v>Error?</v>
      </c>
    </row>
    <row r="5113" spans="1:4">
      <c r="A5113" s="56">
        <v>5054</v>
      </c>
      <c r="B5113" s="1382">
        <f>'Revenues 9-14'!C98</f>
        <v>0</v>
      </c>
      <c r="D5113" s="14" t="str">
        <f t="shared" si="78"/>
        <v>Error?</v>
      </c>
    </row>
    <row r="5114" spans="1:4">
      <c r="A5114" s="56">
        <v>5055</v>
      </c>
      <c r="B5114" s="1382">
        <f>'Revenues 9-14'!C99</f>
        <v>723</v>
      </c>
      <c r="D5114" s="14" t="str">
        <f t="shared" si="78"/>
        <v>Error?</v>
      </c>
    </row>
    <row r="5115" spans="1:4">
      <c r="A5115" s="56">
        <v>5056</v>
      </c>
      <c r="B5115" s="1382">
        <f>'Revenues 9-14'!C105</f>
        <v>2726</v>
      </c>
      <c r="D5115" s="14" t="str">
        <f t="shared" si="78"/>
        <v>Error?</v>
      </c>
    </row>
    <row r="5116" spans="1:4">
      <c r="A5116" s="56">
        <v>5057</v>
      </c>
      <c r="B5116" s="1382">
        <f>'Revenues 9-14'!C106</f>
        <v>0</v>
      </c>
      <c r="D5116" s="14" t="str">
        <f t="shared" si="78"/>
        <v>Error?</v>
      </c>
    </row>
    <row r="5117" spans="1:4">
      <c r="A5117" s="56">
        <v>5058</v>
      </c>
      <c r="B5117" s="1382">
        <f>'Revenues 9-14'!C107</f>
        <v>8815</v>
      </c>
      <c r="D5117" s="14" t="str">
        <f t="shared" ref="D5117:D5180" si="79">IF(ISBLANK(B5117),"OK",IF(A5117-B5117=0,"OK","Error?"))</f>
        <v>Error?</v>
      </c>
    </row>
    <row r="5118" spans="1:4">
      <c r="A5118" s="56">
        <v>5059</v>
      </c>
      <c r="B5118" s="1382">
        <f>'Revenues 9-14'!C108</f>
        <v>36699</v>
      </c>
      <c r="C5118" s="14" t="s">
        <v>727</v>
      </c>
      <c r="D5118" s="14" t="str">
        <f t="shared" si="79"/>
        <v>Error?</v>
      </c>
    </row>
    <row r="5119" spans="1:4">
      <c r="A5119" s="56">
        <v>5060</v>
      </c>
      <c r="B5119" s="1382">
        <f>'Revenues 9-14'!C109</f>
        <v>11536935</v>
      </c>
      <c r="C5119" s="14" t="s">
        <v>727</v>
      </c>
      <c r="D5119" s="14" t="str">
        <f t="shared" si="79"/>
        <v>Error?</v>
      </c>
    </row>
    <row r="5120" spans="1:4">
      <c r="A5120" s="56">
        <v>5061</v>
      </c>
      <c r="B5120" s="1382">
        <f>'Revenues 9-14'!C111</f>
        <v>325567</v>
      </c>
      <c r="D5120" s="14" t="str">
        <f t="shared" si="79"/>
        <v>Error?</v>
      </c>
    </row>
    <row r="5121" spans="1:4">
      <c r="A5121" s="56">
        <v>5062</v>
      </c>
      <c r="B5121" s="1382">
        <f>'Revenues 9-14'!C112</f>
        <v>678346</v>
      </c>
      <c r="D5121" s="14" t="str">
        <f t="shared" si="79"/>
        <v>Error?</v>
      </c>
    </row>
    <row r="5122" spans="1:4">
      <c r="A5122" s="56">
        <v>5063</v>
      </c>
      <c r="B5122" s="1382">
        <f>'Revenues 9-14'!C113</f>
        <v>0</v>
      </c>
      <c r="D5122" s="14" t="str">
        <f t="shared" si="79"/>
        <v>Error?</v>
      </c>
    </row>
    <row r="5123" spans="1:4">
      <c r="A5123" s="56">
        <v>5064</v>
      </c>
      <c r="B5123" s="1382">
        <f>'Revenues 9-14'!C114</f>
        <v>1003913</v>
      </c>
      <c r="C5123" s="14" t="s">
        <v>727</v>
      </c>
      <c r="D5123" s="14" t="str">
        <f t="shared" si="79"/>
        <v>Error?</v>
      </c>
    </row>
    <row r="5124" spans="1:4">
      <c r="A5124" s="56">
        <v>5065</v>
      </c>
      <c r="B5124" s="1382">
        <f>'Revenues 9-14'!C117</f>
        <v>0</v>
      </c>
      <c r="D5124" s="14" t="str">
        <f t="shared" si="79"/>
        <v>Error?</v>
      </c>
    </row>
    <row r="5125" spans="1:4">
      <c r="A5125" s="56">
        <v>5066</v>
      </c>
      <c r="B5125" s="1382">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82">
        <f>'Revenues 9-14'!C121</f>
        <v>0</v>
      </c>
      <c r="C5130" s="14" t="s">
        <v>727</v>
      </c>
      <c r="D5130" s="14" t="str">
        <f t="shared" si="79"/>
        <v>Error?</v>
      </c>
    </row>
    <row r="5131" spans="1:4">
      <c r="A5131" s="56">
        <v>5072</v>
      </c>
      <c r="B5131" s="1382">
        <f>'Revenues 9-14'!C124</f>
        <v>0</v>
      </c>
      <c r="D5131" s="14" t="str">
        <f t="shared" si="79"/>
        <v>Error?</v>
      </c>
    </row>
    <row r="5132" spans="1:4">
      <c r="A5132" s="56">
        <v>5073</v>
      </c>
      <c r="B5132" s="1382">
        <f>'Revenues 9-14'!C125</f>
        <v>0</v>
      </c>
      <c r="D5132" s="14" t="str">
        <f t="shared" si="79"/>
        <v>Error?</v>
      </c>
    </row>
    <row r="5133" spans="1:4">
      <c r="A5133" s="56">
        <v>5074</v>
      </c>
      <c r="B5133" s="1382">
        <f>'Revenues 9-14'!C126</f>
        <v>1757188</v>
      </c>
      <c r="D5133" s="14" t="str">
        <f t="shared" si="79"/>
        <v>Error?</v>
      </c>
    </row>
    <row r="5134" spans="1:4">
      <c r="A5134" s="88">
        <v>5075</v>
      </c>
      <c r="D5134" s="14" t="str">
        <f t="shared" si="79"/>
        <v>OK</v>
      </c>
    </row>
    <row r="5135" spans="1:4">
      <c r="A5135" s="56">
        <v>5076</v>
      </c>
      <c r="B5135" s="1382">
        <f>'Revenues 9-14'!C127</f>
        <v>0</v>
      </c>
      <c r="D5135" s="14" t="str">
        <f t="shared" si="79"/>
        <v>Error?</v>
      </c>
    </row>
    <row r="5136" spans="1:4">
      <c r="A5136" s="88">
        <v>5077</v>
      </c>
      <c r="D5136" s="14" t="str">
        <f t="shared" si="79"/>
        <v>OK</v>
      </c>
    </row>
    <row r="5137" spans="1:4">
      <c r="A5137" s="56">
        <v>5078</v>
      </c>
      <c r="B5137" s="1382">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382">
        <f>'Revenues 9-14'!C129</f>
        <v>0</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82">
        <f>'Revenues 9-14'!C131</f>
        <v>1757188</v>
      </c>
      <c r="C5145" s="14" t="s">
        <v>727</v>
      </c>
      <c r="D5145" s="14" t="str">
        <f t="shared" si="79"/>
        <v>Error?</v>
      </c>
    </row>
    <row r="5146" spans="1:4">
      <c r="A5146" s="56">
        <v>5087</v>
      </c>
      <c r="B5146" s="1382">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82">
        <f>'Revenues 9-14'!C134</f>
        <v>0</v>
      </c>
      <c r="D5150" s="14" t="str">
        <f t="shared" si="79"/>
        <v>Error?</v>
      </c>
    </row>
    <row r="5151" spans="1:4">
      <c r="A5151" s="56">
        <v>5092</v>
      </c>
      <c r="B5151" s="1382">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82">
        <f>'Revenues 9-14'!C140</f>
        <v>0</v>
      </c>
      <c r="C5159" s="14" t="s">
        <v>727</v>
      </c>
      <c r="D5159" s="14" t="str">
        <f t="shared" si="79"/>
        <v>Error?</v>
      </c>
    </row>
    <row r="5160" spans="1:4">
      <c r="A5160" s="88">
        <v>5101</v>
      </c>
      <c r="D5160" s="14" t="str">
        <f t="shared" si="79"/>
        <v>OK</v>
      </c>
    </row>
    <row r="5161" spans="1:4">
      <c r="A5161" s="56">
        <v>5102</v>
      </c>
      <c r="B5161" s="1382">
        <f>'Revenues 9-14'!C142</f>
        <v>0</v>
      </c>
      <c r="D5161" s="14" t="str">
        <f t="shared" si="79"/>
        <v>Error?</v>
      </c>
    </row>
    <row r="5162" spans="1:4">
      <c r="A5162" s="56">
        <v>5103</v>
      </c>
      <c r="B5162" s="1382">
        <f>'Revenues 9-14'!C143</f>
        <v>0</v>
      </c>
      <c r="D5162" s="14" t="str">
        <f t="shared" si="79"/>
        <v>Error?</v>
      </c>
    </row>
    <row r="5163" spans="1:4">
      <c r="A5163" s="56">
        <v>5104</v>
      </c>
      <c r="B5163" s="1382">
        <f>'Revenues 9-14'!C144</f>
        <v>0</v>
      </c>
      <c r="C5163" s="14" t="s">
        <v>727</v>
      </c>
      <c r="D5163" s="14" t="str">
        <f t="shared" si="79"/>
        <v>Error?</v>
      </c>
    </row>
    <row r="5164" spans="1:4">
      <c r="A5164" s="88">
        <v>5105</v>
      </c>
      <c r="D5164" s="14" t="str">
        <f t="shared" si="79"/>
        <v>OK</v>
      </c>
    </row>
    <row r="5165" spans="1:4">
      <c r="A5165" s="56">
        <v>5106</v>
      </c>
      <c r="B5165" s="1382">
        <f>'Revenues 9-14'!C145</f>
        <v>0</v>
      </c>
      <c r="D5165" s="14" t="str">
        <f t="shared" si="79"/>
        <v>Error?</v>
      </c>
    </row>
    <row r="5166" spans="1:4">
      <c r="A5166" s="56">
        <v>5107</v>
      </c>
      <c r="B5166" s="1382">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382">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82">
        <f>'Revenues 9-14'!C151</f>
        <v>0</v>
      </c>
      <c r="D5173" s="14" t="str">
        <f t="shared" si="79"/>
        <v>Error?</v>
      </c>
    </row>
    <row r="5174" spans="1:4">
      <c r="A5174" s="88">
        <v>5115</v>
      </c>
      <c r="D5174" s="14" t="str">
        <f t="shared" si="79"/>
        <v>OK</v>
      </c>
    </row>
    <row r="5175" spans="1:4">
      <c r="A5175" s="56">
        <v>5116</v>
      </c>
      <c r="B5175" s="1382">
        <f>'Revenues 9-14'!C152</f>
        <v>50487</v>
      </c>
      <c r="D5175" s="14" t="str">
        <f t="shared" si="79"/>
        <v>Error?</v>
      </c>
    </row>
    <row r="5176" spans="1:4">
      <c r="A5176" s="56">
        <v>5117</v>
      </c>
      <c r="B5176" s="1382">
        <f>'Revenues 9-14'!C154</f>
        <v>50487</v>
      </c>
      <c r="C5176" s="14" t="s">
        <v>727</v>
      </c>
      <c r="D5176" s="14" t="str">
        <f t="shared" si="79"/>
        <v>Error?</v>
      </c>
    </row>
    <row r="5177" spans="1:4">
      <c r="A5177" s="88">
        <v>5118</v>
      </c>
      <c r="D5177" s="14" t="str">
        <f t="shared" si="79"/>
        <v>OK</v>
      </c>
    </row>
    <row r="5178" spans="1:4">
      <c r="A5178" s="88">
        <v>5119</v>
      </c>
      <c r="D5178" s="14" t="str">
        <f t="shared" si="79"/>
        <v>OK</v>
      </c>
    </row>
    <row r="5179" spans="1:4">
      <c r="A5179" s="56">
        <v>5120</v>
      </c>
      <c r="B5179" s="1382">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82">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82">
        <f>'Revenues 9-14'!C157</f>
        <v>0</v>
      </c>
      <c r="D5192" s="14" t="str">
        <f t="shared" si="80"/>
        <v>Error?</v>
      </c>
    </row>
    <row r="5193" spans="1:4">
      <c r="A5193" s="88">
        <v>5134</v>
      </c>
      <c r="D5193" s="14" t="str">
        <f t="shared" si="80"/>
        <v>OK</v>
      </c>
    </row>
    <row r="5194" spans="1:4">
      <c r="A5194" s="56">
        <v>5135</v>
      </c>
      <c r="B5194" s="1382">
        <f>'Revenues 9-14'!C158</f>
        <v>5489</v>
      </c>
      <c r="D5194" s="14" t="str">
        <f t="shared" si="80"/>
        <v>Error?</v>
      </c>
    </row>
    <row r="5195" spans="1:4">
      <c r="A5195" s="88">
        <v>5136</v>
      </c>
      <c r="D5195" s="14" t="str">
        <f t="shared" si="80"/>
        <v>OK</v>
      </c>
    </row>
    <row r="5196" spans="1:4">
      <c r="A5196" s="88">
        <v>5137</v>
      </c>
      <c r="D5196" s="14" t="str">
        <f t="shared" si="80"/>
        <v>OK</v>
      </c>
    </row>
    <row r="5197" spans="1:4">
      <c r="A5197" s="56">
        <v>5138</v>
      </c>
      <c r="B5197" s="1382">
        <f>'Revenues 9-14'!C159</f>
        <v>0</v>
      </c>
      <c r="D5197" s="14" t="str">
        <f t="shared" si="80"/>
        <v>Error?</v>
      </c>
    </row>
    <row r="5198" spans="1:4">
      <c r="A5198" s="56">
        <v>5139</v>
      </c>
      <c r="B5198" s="1382">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82">
        <f>'Revenues 9-14'!C172</f>
        <v>1872527</v>
      </c>
      <c r="C5212" s="14" t="s">
        <v>727</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82">
        <f>'Revenues 9-14'!C173</f>
        <v>1872527</v>
      </c>
      <c r="C5221" s="14" t="s">
        <v>727</v>
      </c>
      <c r="D5221" s="14" t="str">
        <f t="shared" si="80"/>
        <v>Error?</v>
      </c>
    </row>
    <row r="5222" spans="1:4">
      <c r="A5222" s="56">
        <v>5163</v>
      </c>
      <c r="B5222" s="1382">
        <f>'Revenues 9-14'!C176</f>
        <v>0</v>
      </c>
      <c r="D5222" s="14" t="str">
        <f t="shared" si="80"/>
        <v>Error?</v>
      </c>
    </row>
    <row r="5223" spans="1:4">
      <c r="A5223" s="56">
        <v>5164</v>
      </c>
      <c r="B5223" s="1382">
        <f>'Revenues 9-14'!C178</f>
        <v>0</v>
      </c>
      <c r="C5223" s="14" t="s">
        <v>727</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82">
        <f>'Revenues 9-14'!C180</f>
        <v>0</v>
      </c>
      <c r="D5228" s="14" t="str">
        <f t="shared" si="80"/>
        <v>Error?</v>
      </c>
    </row>
    <row r="5229" spans="1:4">
      <c r="A5229" s="56">
        <v>5170</v>
      </c>
      <c r="B5229" s="1382">
        <f>'Revenues 9-14'!C181</f>
        <v>0</v>
      </c>
      <c r="D5229" s="14" t="str">
        <f t="shared" si="80"/>
        <v>Error?</v>
      </c>
    </row>
    <row r="5230" spans="1:4">
      <c r="A5230" s="56">
        <v>5171</v>
      </c>
      <c r="B5230" s="1382">
        <f>'Revenues 9-14'!C184</f>
        <v>0</v>
      </c>
      <c r="C5230" s="14" t="s">
        <v>727</v>
      </c>
      <c r="D5230" s="14" t="str">
        <f t="shared" si="80"/>
        <v>Error?</v>
      </c>
    </row>
    <row r="5231" spans="1:4">
      <c r="A5231" s="56">
        <v>5172</v>
      </c>
      <c r="B5231" s="1382">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82">
        <f>'Revenues 9-14'!C194</f>
        <v>0</v>
      </c>
      <c r="D5237" s="14" t="str">
        <f t="shared" si="80"/>
        <v>Error?</v>
      </c>
    </row>
    <row r="5238" spans="1:4">
      <c r="A5238" s="56">
        <v>5179</v>
      </c>
      <c r="B5238" s="1382">
        <f>'Revenues 9-14'!C195</f>
        <v>0</v>
      </c>
      <c r="D5238" s="14" t="str">
        <f t="shared" si="80"/>
        <v>Error?</v>
      </c>
    </row>
    <row r="5239" spans="1:4">
      <c r="A5239" s="56">
        <v>5180</v>
      </c>
      <c r="B5239" s="1382">
        <f>'Revenues 9-14'!C196</f>
        <v>0</v>
      </c>
      <c r="D5239" s="14" t="str">
        <f t="shared" si="80"/>
        <v>Error?</v>
      </c>
    </row>
    <row r="5240" spans="1:4">
      <c r="A5240" s="56">
        <v>5181</v>
      </c>
      <c r="B5240" s="1382">
        <f>'Revenues 9-14'!C197</f>
        <v>0</v>
      </c>
      <c r="D5240" s="14" t="str">
        <f t="shared" si="80"/>
        <v>Error?</v>
      </c>
    </row>
    <row r="5241" spans="1:4">
      <c r="A5241" s="56">
        <v>5182</v>
      </c>
      <c r="B5241" s="1382">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82">
        <f>'Revenues 9-14'!C201</f>
        <v>0</v>
      </c>
      <c r="C5244" s="14" t="s">
        <v>727</v>
      </c>
      <c r="D5244" s="14" t="str">
        <f t="shared" si="80"/>
        <v>Error?</v>
      </c>
    </row>
    <row r="5245" spans="1:4">
      <c r="A5245" s="56">
        <v>5186</v>
      </c>
      <c r="B5245" s="1382">
        <f>'Revenues 9-14'!C203</f>
        <v>0</v>
      </c>
      <c r="D5245" s="14" t="str">
        <f t="shared" ref="D5245:D5308" si="81">IF(ISBLANK(B5245),"OK",IF(A5245-B5245=0,"OK","Error?"))</f>
        <v>Error?</v>
      </c>
    </row>
    <row r="5246" spans="1:4">
      <c r="A5246" s="56">
        <v>5187</v>
      </c>
      <c r="B5246" s="1382">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82">
        <f>'Revenues 9-14'!C207</f>
        <v>0</v>
      </c>
      <c r="D5252" s="14" t="str">
        <f t="shared" si="81"/>
        <v>Error?</v>
      </c>
    </row>
    <row r="5253" spans="1:4">
      <c r="A5253" s="56">
        <v>5194</v>
      </c>
      <c r="B5253" s="1382">
        <f>'Revenues 9-14'!C209</f>
        <v>0</v>
      </c>
      <c r="D5253" s="14" t="str">
        <f t="shared" si="81"/>
        <v>Error?</v>
      </c>
    </row>
    <row r="5254" spans="1:4">
      <c r="A5254" s="56">
        <v>5195</v>
      </c>
      <c r="B5254" s="1382">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82">
        <f>'Revenues 9-14'!C211</f>
        <v>0</v>
      </c>
      <c r="C5258" s="14" t="s">
        <v>727</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82">
        <f>'Revenues 9-14'!C218</f>
        <v>103666</v>
      </c>
      <c r="D5272" s="14" t="str">
        <f t="shared" si="81"/>
        <v>Error?</v>
      </c>
    </row>
    <row r="5273" spans="1:4">
      <c r="A5273" s="56">
        <v>5214</v>
      </c>
      <c r="B5273" s="1382">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82">
        <f>'Revenues 9-14'!C220</f>
        <v>4279932</v>
      </c>
      <c r="D5276" s="14" t="str">
        <f t="shared" si="81"/>
        <v>Error?</v>
      </c>
    </row>
    <row r="5277" spans="1:4">
      <c r="A5277" s="56">
        <v>5218</v>
      </c>
      <c r="B5277" s="1382">
        <f>'Revenues 9-14'!C221</f>
        <v>0</v>
      </c>
      <c r="D5277" s="14" t="str">
        <f t="shared" si="81"/>
        <v>Error?</v>
      </c>
    </row>
    <row r="5278" spans="1:4">
      <c r="A5278" s="56">
        <v>5219</v>
      </c>
      <c r="B5278" s="1382">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82">
        <f>'Revenues 9-14'!C224</f>
        <v>4455730</v>
      </c>
      <c r="C5284" s="14" t="s">
        <v>727</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82">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82">
        <f>'Revenues 9-14'!C228</f>
        <v>0</v>
      </c>
      <c r="C5302" s="14" t="s">
        <v>727</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82">
        <f>'Revenues 9-14'!C229</f>
        <v>0</v>
      </c>
      <c r="D5308" s="14" t="str">
        <f t="shared" si="81"/>
        <v>Error?</v>
      </c>
    </row>
    <row r="5309" spans="1:4">
      <c r="A5309" s="88">
        <v>5250</v>
      </c>
      <c r="D5309" s="14" t="str">
        <f t="shared" ref="D5309:D5372" si="82">IF(ISBLANK(B5309),"OK",IF(A5309-B5309=0,"OK","Error?"))</f>
        <v>OK</v>
      </c>
    </row>
    <row r="5310" spans="1:4">
      <c r="A5310" s="56">
        <v>5251</v>
      </c>
      <c r="B5310" s="1382">
        <f>'Revenues 9-14'!C262</f>
        <v>0</v>
      </c>
      <c r="D5310" s="14" t="str">
        <f t="shared" si="82"/>
        <v>Error?</v>
      </c>
    </row>
    <row r="5311" spans="1:4">
      <c r="A5311" s="56">
        <v>5252</v>
      </c>
      <c r="B5311" s="1382">
        <f>'Revenues 9-14'!C264</f>
        <v>0</v>
      </c>
      <c r="D5311" s="14" t="str">
        <f t="shared" si="82"/>
        <v>Error?</v>
      </c>
    </row>
    <row r="5312" spans="1:4">
      <c r="A5312" s="88">
        <v>5253</v>
      </c>
      <c r="D5312" s="14" t="str">
        <f t="shared" si="82"/>
        <v>OK</v>
      </c>
    </row>
    <row r="5313" spans="1:4">
      <c r="A5313" s="56">
        <v>5254</v>
      </c>
      <c r="B5313" s="1382">
        <f>'Revenues 9-14'!C265</f>
        <v>0</v>
      </c>
      <c r="D5313" s="14" t="str">
        <f t="shared" si="82"/>
        <v>Error?</v>
      </c>
    </row>
    <row r="5314" spans="1:4">
      <c r="A5314" s="88">
        <v>5255</v>
      </c>
      <c r="D5314" s="14" t="str">
        <f t="shared" si="82"/>
        <v>OK</v>
      </c>
    </row>
    <row r="5315" spans="1:4">
      <c r="A5315" s="56">
        <v>5256</v>
      </c>
      <c r="B5315" s="1382">
        <f>'Revenues 9-14'!C266</f>
        <v>0</v>
      </c>
      <c r="D5315" s="14" t="str">
        <f t="shared" si="82"/>
        <v>Error?</v>
      </c>
    </row>
    <row r="5316" spans="1:4">
      <c r="A5316" s="88">
        <v>5257</v>
      </c>
      <c r="D5316" s="14" t="str">
        <f t="shared" si="82"/>
        <v>OK</v>
      </c>
    </row>
    <row r="5317" spans="1:4">
      <c r="A5317" s="88">
        <v>5258</v>
      </c>
      <c r="D5317" s="14" t="str">
        <f t="shared" si="82"/>
        <v>OK</v>
      </c>
    </row>
    <row r="5318" spans="1:4">
      <c r="A5318" s="56">
        <v>5259</v>
      </c>
      <c r="B5318" s="1382">
        <f>'Revenues 9-14'!C272</f>
        <v>5114583</v>
      </c>
      <c r="C5318" s="14" t="s">
        <v>727</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82">
        <f>'Revenues 9-14'!C273</f>
        <v>5114583</v>
      </c>
      <c r="C5324" s="14" t="s">
        <v>727</v>
      </c>
      <c r="D5324" s="14" t="str">
        <f t="shared" si="82"/>
        <v>Error?</v>
      </c>
    </row>
    <row r="5325" spans="1:4">
      <c r="A5325" s="56">
        <v>5266</v>
      </c>
      <c r="B5325" s="1382">
        <f>'Revenues 9-14'!C274</f>
        <v>19527958</v>
      </c>
      <c r="C5325" s="14" t="s">
        <v>727</v>
      </c>
      <c r="D5325" s="14" t="str">
        <f t="shared" si="82"/>
        <v>Error?</v>
      </c>
    </row>
    <row r="5326" spans="1:4">
      <c r="A5326" s="56">
        <v>5267</v>
      </c>
      <c r="B5326" s="1382">
        <f>'Revenues 9-14'!D5</f>
        <v>0</v>
      </c>
      <c r="D5326" s="14" t="str">
        <f t="shared" si="82"/>
        <v>Error?</v>
      </c>
    </row>
    <row r="5327" spans="1:4">
      <c r="A5327" s="88">
        <v>5268</v>
      </c>
      <c r="D5327" s="14" t="str">
        <f t="shared" si="82"/>
        <v>OK</v>
      </c>
    </row>
    <row r="5328" spans="1:4">
      <c r="A5328" s="56">
        <v>5269</v>
      </c>
      <c r="B5328" s="1382">
        <f>'Revenues 9-14'!D6</f>
        <v>0</v>
      </c>
      <c r="D5328" s="14" t="str">
        <f t="shared" si="82"/>
        <v>Error?</v>
      </c>
    </row>
    <row r="5329" spans="1:4">
      <c r="A5329" s="56">
        <v>5270</v>
      </c>
      <c r="B5329" s="1382">
        <f>'Revenues 9-14'!D7</f>
        <v>0</v>
      </c>
      <c r="D5329" s="14" t="str">
        <f t="shared" si="82"/>
        <v>Error?</v>
      </c>
    </row>
    <row r="5330" spans="1:4">
      <c r="A5330" s="56">
        <v>5271</v>
      </c>
      <c r="B5330" s="1382">
        <f>'Revenues 9-14'!D9</f>
        <v>0</v>
      </c>
      <c r="D5330" s="14" t="str">
        <f t="shared" si="82"/>
        <v>Error?</v>
      </c>
    </row>
    <row r="5331" spans="1:4">
      <c r="A5331" s="56">
        <v>5272</v>
      </c>
      <c r="B5331" s="1382">
        <f>'Revenues 9-14'!D11</f>
        <v>0</v>
      </c>
      <c r="D5331" s="14" t="str">
        <f t="shared" si="82"/>
        <v>Error?</v>
      </c>
    </row>
    <row r="5332" spans="1:4">
      <c r="A5332" s="56">
        <v>5273</v>
      </c>
      <c r="B5332" s="1382">
        <f>'Revenues 9-14'!D12</f>
        <v>0</v>
      </c>
      <c r="C5332" s="14" t="s">
        <v>727</v>
      </c>
      <c r="D5332" s="14" t="str">
        <f t="shared" si="82"/>
        <v>Error?</v>
      </c>
    </row>
    <row r="5333" spans="1:4">
      <c r="A5333" s="56">
        <v>5274</v>
      </c>
      <c r="B5333" s="1382">
        <f>'Revenues 9-14'!D14</f>
        <v>0</v>
      </c>
      <c r="D5333" s="14" t="str">
        <f t="shared" si="82"/>
        <v>Error?</v>
      </c>
    </row>
    <row r="5334" spans="1:4">
      <c r="A5334" s="56">
        <v>5275</v>
      </c>
      <c r="B5334" s="1382">
        <f>'Revenues 9-14'!D15</f>
        <v>0</v>
      </c>
      <c r="D5334" s="14" t="str">
        <f t="shared" si="82"/>
        <v>Error?</v>
      </c>
    </row>
    <row r="5335" spans="1:4">
      <c r="A5335" s="56">
        <v>5276</v>
      </c>
      <c r="B5335" s="1382">
        <f>'Revenues 9-14'!D16</f>
        <v>0</v>
      </c>
      <c r="D5335" s="14" t="str">
        <f t="shared" si="82"/>
        <v>Error?</v>
      </c>
    </row>
    <row r="5336" spans="1:4">
      <c r="A5336" s="56">
        <v>5277</v>
      </c>
      <c r="B5336" s="1382">
        <f>'Revenues 9-14'!D17</f>
        <v>0</v>
      </c>
      <c r="D5336" s="14" t="str">
        <f t="shared" si="82"/>
        <v>Error?</v>
      </c>
    </row>
    <row r="5337" spans="1:4">
      <c r="A5337" s="56">
        <v>5278</v>
      </c>
      <c r="B5337" s="1382">
        <f>'Revenues 9-14'!D18</f>
        <v>0</v>
      </c>
      <c r="C5337" s="14" t="s">
        <v>727</v>
      </c>
      <c r="D5337" s="14" t="str">
        <f t="shared" si="82"/>
        <v>Error?</v>
      </c>
    </row>
    <row r="5338" spans="1:4">
      <c r="A5338" s="56">
        <v>5279</v>
      </c>
      <c r="B5338" s="1382">
        <f>'Revenues 9-14'!D65</f>
        <v>0</v>
      </c>
      <c r="D5338" s="14" t="str">
        <f t="shared" si="82"/>
        <v>Error?</v>
      </c>
    </row>
    <row r="5339" spans="1:4">
      <c r="A5339" s="56">
        <v>5280</v>
      </c>
      <c r="B5339" s="1382">
        <f>'Revenues 9-14'!D66</f>
        <v>0</v>
      </c>
      <c r="D5339" s="14" t="str">
        <f t="shared" si="82"/>
        <v>Error?</v>
      </c>
    </row>
    <row r="5340" spans="1:4">
      <c r="A5340" s="56">
        <v>5281</v>
      </c>
      <c r="B5340" s="1382">
        <f>'Revenues 9-14'!D67</f>
        <v>0</v>
      </c>
      <c r="C5340" s="14" t="s">
        <v>727</v>
      </c>
      <c r="D5340" s="14" t="str">
        <f t="shared" si="82"/>
        <v>Error?</v>
      </c>
    </row>
    <row r="5341" spans="1:4">
      <c r="A5341" s="56">
        <v>5282</v>
      </c>
      <c r="B5341" s="1382">
        <f>'Revenues 9-14'!D77</f>
        <v>0</v>
      </c>
      <c r="D5341" s="14" t="str">
        <f t="shared" si="82"/>
        <v>Error?</v>
      </c>
    </row>
    <row r="5342" spans="1:4">
      <c r="A5342" s="56">
        <v>5283</v>
      </c>
      <c r="B5342" s="1382">
        <f>'Revenues 9-14'!D78</f>
        <v>0</v>
      </c>
      <c r="D5342" s="14" t="str">
        <f t="shared" si="82"/>
        <v>Error?</v>
      </c>
    </row>
    <row r="5343" spans="1:4">
      <c r="A5343" s="56">
        <v>5284</v>
      </c>
      <c r="B5343" s="1382">
        <f>'Revenues 9-14'!D79</f>
        <v>0</v>
      </c>
      <c r="D5343" s="14" t="str">
        <f t="shared" si="82"/>
        <v>Error?</v>
      </c>
    </row>
    <row r="5344" spans="1:4">
      <c r="A5344" s="56">
        <v>5285</v>
      </c>
      <c r="B5344" s="1382">
        <f>'Revenues 9-14'!D80</f>
        <v>0</v>
      </c>
      <c r="D5344" s="14" t="str">
        <f t="shared" si="82"/>
        <v>Error?</v>
      </c>
    </row>
    <row r="5345" spans="1:4">
      <c r="A5345" s="56">
        <v>5286</v>
      </c>
      <c r="B5345" s="1382">
        <f>'Revenues 9-14'!D81</f>
        <v>0</v>
      </c>
      <c r="D5345" s="14" t="str">
        <f t="shared" si="82"/>
        <v>Error?</v>
      </c>
    </row>
    <row r="5346" spans="1:4">
      <c r="A5346" s="56">
        <v>5287</v>
      </c>
      <c r="B5346" s="1382">
        <f>'Revenues 9-14'!D82</f>
        <v>0</v>
      </c>
      <c r="C5346" s="14" t="s">
        <v>727</v>
      </c>
      <c r="D5346" s="14" t="str">
        <f t="shared" si="82"/>
        <v>Error?</v>
      </c>
    </row>
    <row r="5347" spans="1:4">
      <c r="A5347" s="56">
        <v>5288</v>
      </c>
      <c r="B5347" s="1382">
        <f>'Revenues 9-14'!D95</f>
        <v>0</v>
      </c>
      <c r="D5347" s="14" t="str">
        <f t="shared" si="82"/>
        <v>Error?</v>
      </c>
    </row>
    <row r="5348" spans="1:4">
      <c r="A5348" s="56">
        <v>5289</v>
      </c>
      <c r="B5348" s="1382">
        <f>'Revenues 9-14'!D96</f>
        <v>0</v>
      </c>
      <c r="D5348" s="14" t="str">
        <f t="shared" si="82"/>
        <v>Error?</v>
      </c>
    </row>
    <row r="5349" spans="1:4">
      <c r="A5349" s="56">
        <v>5290</v>
      </c>
      <c r="B5349" s="1382">
        <f>'Revenues 9-14'!D98</f>
        <v>0</v>
      </c>
      <c r="D5349" s="14" t="str">
        <f t="shared" si="82"/>
        <v>Error?</v>
      </c>
    </row>
    <row r="5350" spans="1:4">
      <c r="A5350" s="56">
        <v>5291</v>
      </c>
      <c r="B5350" s="1382">
        <f>'Revenues 9-14'!D99</f>
        <v>0</v>
      </c>
      <c r="D5350" s="14" t="str">
        <f t="shared" si="82"/>
        <v>Error?</v>
      </c>
    </row>
    <row r="5351" spans="1:4">
      <c r="A5351" s="56">
        <v>5292</v>
      </c>
      <c r="B5351" s="1382">
        <f>'Revenues 9-14'!D104</f>
        <v>0</v>
      </c>
      <c r="D5351" s="14" t="str">
        <f t="shared" si="82"/>
        <v>Error?</v>
      </c>
    </row>
    <row r="5352" spans="1:4">
      <c r="A5352" s="56">
        <v>5293</v>
      </c>
      <c r="B5352" s="1382">
        <f>'Revenues 9-14'!D107</f>
        <v>0</v>
      </c>
      <c r="D5352" s="14" t="str">
        <f t="shared" si="82"/>
        <v>Error?</v>
      </c>
    </row>
    <row r="5353" spans="1:4">
      <c r="A5353" s="56">
        <v>5294</v>
      </c>
      <c r="B5353" s="1382">
        <f>'Revenues 9-14'!D108</f>
        <v>0</v>
      </c>
      <c r="C5353" s="14" t="s">
        <v>727</v>
      </c>
      <c r="D5353" s="14" t="str">
        <f t="shared" si="82"/>
        <v>Error?</v>
      </c>
    </row>
    <row r="5354" spans="1:4">
      <c r="A5354" s="56">
        <v>5295</v>
      </c>
      <c r="B5354" s="1382">
        <f>'Revenues 9-14'!D109</f>
        <v>0</v>
      </c>
      <c r="C5354" s="14" t="s">
        <v>727</v>
      </c>
      <c r="D5354" s="14" t="str">
        <f t="shared" si="82"/>
        <v>Error?</v>
      </c>
    </row>
    <row r="5355" spans="1:4">
      <c r="A5355" s="56">
        <v>5296</v>
      </c>
      <c r="B5355" s="1382">
        <f>'Revenues 9-14'!D111</f>
        <v>0</v>
      </c>
      <c r="D5355" s="14" t="str">
        <f t="shared" si="82"/>
        <v>Error?</v>
      </c>
    </row>
    <row r="5356" spans="1:4">
      <c r="A5356" s="56">
        <v>5297</v>
      </c>
      <c r="B5356" s="1382">
        <f>'Revenues 9-14'!D112</f>
        <v>0</v>
      </c>
      <c r="D5356" s="14" t="str">
        <f t="shared" si="82"/>
        <v>Error?</v>
      </c>
    </row>
    <row r="5357" spans="1:4">
      <c r="A5357" s="56">
        <v>5298</v>
      </c>
      <c r="B5357" s="1382">
        <f>'Revenues 9-14'!D113</f>
        <v>0</v>
      </c>
      <c r="D5357" s="14" t="str">
        <f t="shared" si="82"/>
        <v>Error?</v>
      </c>
    </row>
    <row r="5358" spans="1:4">
      <c r="A5358" s="56">
        <v>5299</v>
      </c>
      <c r="B5358" s="1382">
        <f>'Revenues 9-14'!D114</f>
        <v>0</v>
      </c>
      <c r="C5358" s="14" t="s">
        <v>727</v>
      </c>
      <c r="D5358" s="14" t="str">
        <f t="shared" si="82"/>
        <v>Error?</v>
      </c>
    </row>
    <row r="5359" spans="1:4">
      <c r="A5359" s="56">
        <v>5300</v>
      </c>
      <c r="B5359" s="1382">
        <f>'Revenues 9-14'!D117</f>
        <v>0</v>
      </c>
      <c r="D5359" s="14" t="str">
        <f t="shared" si="82"/>
        <v>Error?</v>
      </c>
    </row>
    <row r="5360" spans="1:4">
      <c r="A5360" s="56">
        <v>5301</v>
      </c>
      <c r="B5360" s="1382">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82">
        <f>'Revenues 9-14'!D121</f>
        <v>0</v>
      </c>
      <c r="C5365" s="14" t="s">
        <v>727</v>
      </c>
      <c r="D5365" s="14" t="str">
        <f t="shared" si="82"/>
        <v>Error?</v>
      </c>
    </row>
    <row r="5366" spans="1:4">
      <c r="A5366" s="56">
        <v>5307</v>
      </c>
      <c r="B5366" s="1382">
        <f>'Revenues 9-14'!D126</f>
        <v>0</v>
      </c>
      <c r="D5366" s="14" t="str">
        <f t="shared" si="82"/>
        <v>Error?</v>
      </c>
    </row>
    <row r="5367" spans="1:4">
      <c r="A5367" s="56">
        <v>5308</v>
      </c>
      <c r="B5367" s="1382">
        <f>'Revenues 9-14'!D131</f>
        <v>0</v>
      </c>
      <c r="C5367" s="14" t="s">
        <v>727</v>
      </c>
      <c r="D5367" s="14" t="str">
        <f t="shared" si="82"/>
        <v>Error?</v>
      </c>
    </row>
    <row r="5368" spans="1:4">
      <c r="A5368" s="56">
        <v>5309</v>
      </c>
      <c r="B5368" s="1382">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82">
        <f>'Revenues 9-14'!D134</f>
        <v>0</v>
      </c>
      <c r="D5372" s="14" t="str">
        <f t="shared" si="82"/>
        <v>Error?</v>
      </c>
    </row>
    <row r="5373" spans="1:4">
      <c r="A5373" s="56">
        <v>5314</v>
      </c>
      <c r="B5373" s="1382">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82">
        <f>'Revenues 9-14'!D140</f>
        <v>0</v>
      </c>
      <c r="C5381" s="14" t="s">
        <v>727</v>
      </c>
      <c r="D5381" s="14" t="str">
        <f t="shared" si="83"/>
        <v>Error?</v>
      </c>
    </row>
    <row r="5382" spans="1:4">
      <c r="A5382" s="56">
        <v>5323</v>
      </c>
      <c r="B5382" s="1382">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82">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82">
        <f>'Revenues 9-14'!D151</f>
        <v>0</v>
      </c>
      <c r="D5389" s="14" t="str">
        <f t="shared" si="83"/>
        <v>Error?</v>
      </c>
    </row>
    <row r="5390" spans="1:4">
      <c r="A5390" s="88">
        <v>5331</v>
      </c>
      <c r="D5390" s="14" t="str">
        <f t="shared" si="83"/>
        <v>OK</v>
      </c>
    </row>
    <row r="5391" spans="1:4">
      <c r="A5391" s="56">
        <v>5332</v>
      </c>
      <c r="B5391" s="1382">
        <f>'Revenues 9-14'!D152</f>
        <v>0</v>
      </c>
      <c r="D5391" s="14" t="str">
        <f t="shared" si="83"/>
        <v>Error?</v>
      </c>
    </row>
    <row r="5392" spans="1:4">
      <c r="A5392" s="56">
        <v>5333</v>
      </c>
      <c r="B5392" s="1382">
        <f>'Revenues 9-14'!D154</f>
        <v>0</v>
      </c>
      <c r="C5392" s="14" t="s">
        <v>727</v>
      </c>
      <c r="D5392" s="14" t="str">
        <f t="shared" si="83"/>
        <v>Error?</v>
      </c>
    </row>
    <row r="5393" spans="1:4">
      <c r="A5393" s="56">
        <v>5334</v>
      </c>
      <c r="B5393" s="1382">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82">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82">
        <f>'Revenues 9-14'!D172</f>
        <v>0</v>
      </c>
      <c r="C5410" s="14" t="s">
        <v>727</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82">
        <f>'Revenues 9-14'!D173</f>
        <v>0</v>
      </c>
      <c r="C5419" s="14" t="s">
        <v>727</v>
      </c>
      <c r="D5419" s="14" t="str">
        <f t="shared" si="83"/>
        <v>Error?</v>
      </c>
    </row>
    <row r="5420" spans="1:4">
      <c r="A5420" s="56">
        <v>5361</v>
      </c>
      <c r="B5420" s="1382">
        <f>'Revenues 9-14'!D176</f>
        <v>0</v>
      </c>
      <c r="D5420" s="14" t="str">
        <f t="shared" si="83"/>
        <v>Error?</v>
      </c>
    </row>
    <row r="5421" spans="1:4">
      <c r="A5421" s="56">
        <v>5362</v>
      </c>
      <c r="B5421" s="1382">
        <f>'Revenues 9-14'!D178</f>
        <v>0</v>
      </c>
      <c r="C5421" s="14" t="s">
        <v>727</v>
      </c>
      <c r="D5421" s="14" t="str">
        <f t="shared" si="83"/>
        <v>Error?</v>
      </c>
    </row>
    <row r="5422" spans="1:4">
      <c r="A5422" s="56">
        <v>5363</v>
      </c>
      <c r="B5422" s="1382">
        <f>'Revenues 9-14'!D181</f>
        <v>0</v>
      </c>
      <c r="D5422" s="14" t="str">
        <f t="shared" si="83"/>
        <v>Error?</v>
      </c>
    </row>
    <row r="5423" spans="1:4">
      <c r="A5423" s="56">
        <v>5364</v>
      </c>
      <c r="B5423" s="1382">
        <f>'Revenues 9-14'!D184</f>
        <v>0</v>
      </c>
      <c r="C5423" s="14" t="s">
        <v>727</v>
      </c>
      <c r="D5423" s="14" t="str">
        <f t="shared" si="83"/>
        <v>Error?</v>
      </c>
    </row>
    <row r="5424" spans="1:4">
      <c r="A5424" s="56">
        <v>5365</v>
      </c>
      <c r="B5424" s="1382">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82">
        <f>'Revenues 9-14'!D203</f>
        <v>0</v>
      </c>
      <c r="D5429" s="14" t="str">
        <f t="shared" si="83"/>
        <v>Error?</v>
      </c>
    </row>
    <row r="5430" spans="1:4">
      <c r="A5430" s="56">
        <v>5371</v>
      </c>
      <c r="B5430" s="1382">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82">
        <f>'Revenues 9-14'!D207</f>
        <v>0</v>
      </c>
      <c r="D5436" s="14" t="str">
        <f t="shared" si="83"/>
        <v>Error?</v>
      </c>
    </row>
    <row r="5437" spans="1:4">
      <c r="A5437" s="56">
        <v>5378</v>
      </c>
      <c r="B5437" s="1382">
        <f>'Revenues 9-14'!D209</f>
        <v>0</v>
      </c>
      <c r="D5437" s="14" t="str">
        <f t="shared" ref="D5437:D5500" si="84">IF(ISBLANK(B5437),"OK",IF(A5437-B5437=0,"OK","Error?"))</f>
        <v>Error?</v>
      </c>
    </row>
    <row r="5438" spans="1:4">
      <c r="A5438" s="56">
        <v>5379</v>
      </c>
      <c r="B5438" s="1382">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82">
        <f>'Revenues 9-14'!D211</f>
        <v>0</v>
      </c>
      <c r="C5442" s="14" t="s">
        <v>727</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82">
        <f>'Revenues 9-14'!D218</f>
        <v>0</v>
      </c>
      <c r="D5456" s="14" t="str">
        <f t="shared" si="84"/>
        <v>Error?</v>
      </c>
    </row>
    <row r="5457" spans="1:4">
      <c r="A5457" s="56">
        <v>5398</v>
      </c>
      <c r="B5457" s="1382">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82">
        <f>'Revenues 9-14'!D220</f>
        <v>0</v>
      </c>
      <c r="D5460" s="14" t="str">
        <f t="shared" si="84"/>
        <v>Error?</v>
      </c>
    </row>
    <row r="5461" spans="1:4">
      <c r="A5461" s="56">
        <v>5402</v>
      </c>
      <c r="B5461" s="1382">
        <f>'Revenues 9-14'!D221</f>
        <v>0</v>
      </c>
      <c r="D5461" s="14" t="str">
        <f t="shared" si="84"/>
        <v>Error?</v>
      </c>
    </row>
    <row r="5462" spans="1:4">
      <c r="A5462" s="56">
        <v>5403</v>
      </c>
      <c r="B5462" s="1382">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82">
        <f>'Revenues 9-14'!D224</f>
        <v>0</v>
      </c>
      <c r="C5468" s="14" t="s">
        <v>727</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82">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82">
        <f>'Revenues 9-14'!D228</f>
        <v>0</v>
      </c>
      <c r="C5486" s="14" t="s">
        <v>727</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82">
        <f>'Revenues 9-14'!D229</f>
        <v>0</v>
      </c>
      <c r="D5492" s="14" t="str">
        <f t="shared" si="84"/>
        <v>Error?</v>
      </c>
    </row>
    <row r="5493" spans="1:4">
      <c r="A5493" s="88">
        <v>5434</v>
      </c>
      <c r="D5493" s="14" t="str">
        <f t="shared" si="84"/>
        <v>OK</v>
      </c>
    </row>
    <row r="5494" spans="1:4">
      <c r="A5494" s="56">
        <v>5435</v>
      </c>
      <c r="B5494" s="1382">
        <f>'Revenues 9-14'!D265</f>
        <v>0</v>
      </c>
      <c r="D5494" s="14" t="str">
        <f t="shared" si="84"/>
        <v>Error?</v>
      </c>
    </row>
    <row r="5495" spans="1:4">
      <c r="A5495" s="88">
        <v>5436</v>
      </c>
      <c r="D5495" s="14" t="str">
        <f t="shared" si="84"/>
        <v>OK</v>
      </c>
    </row>
    <row r="5496" spans="1:4">
      <c r="A5496" s="56">
        <v>5437</v>
      </c>
      <c r="B5496" s="1382">
        <f>'Revenues 9-14'!D266</f>
        <v>0</v>
      </c>
      <c r="D5496" s="14" t="str">
        <f t="shared" si="84"/>
        <v>Error?</v>
      </c>
    </row>
    <row r="5497" spans="1:4">
      <c r="A5497" s="88">
        <v>5438</v>
      </c>
      <c r="D5497" s="14" t="str">
        <f t="shared" si="84"/>
        <v>OK</v>
      </c>
    </row>
    <row r="5498" spans="1:4">
      <c r="A5498" s="88">
        <v>5439</v>
      </c>
      <c r="D5498" s="14" t="str">
        <f t="shared" si="84"/>
        <v>OK</v>
      </c>
    </row>
    <row r="5499" spans="1:4">
      <c r="A5499" s="56">
        <v>5440</v>
      </c>
      <c r="B5499" s="1382">
        <f>'Revenues 9-14'!D272</f>
        <v>0</v>
      </c>
      <c r="C5499" s="14" t="s">
        <v>727</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82">
        <f>'Revenues 9-14'!D273</f>
        <v>0</v>
      </c>
      <c r="C5505" s="14" t="s">
        <v>727</v>
      </c>
      <c r="D5505" s="14" t="str">
        <f t="shared" si="85"/>
        <v>Error?</v>
      </c>
    </row>
    <row r="5506" spans="1:4">
      <c r="A5506" s="56">
        <v>5447</v>
      </c>
      <c r="B5506" s="1382">
        <f>'Revenues 9-14'!D274</f>
        <v>0</v>
      </c>
      <c r="C5506" s="14" t="s">
        <v>727</v>
      </c>
      <c r="D5506" s="14" t="str">
        <f t="shared" si="85"/>
        <v>Error?</v>
      </c>
    </row>
    <row r="5507" spans="1:4">
      <c r="A5507" s="56">
        <v>5448</v>
      </c>
      <c r="B5507" s="1382">
        <f>'Revenues 9-14'!E5</f>
        <v>0</v>
      </c>
      <c r="D5507" s="14" t="str">
        <f t="shared" si="85"/>
        <v>Error?</v>
      </c>
    </row>
    <row r="5508" spans="1:4">
      <c r="A5508" s="88">
        <v>5449</v>
      </c>
      <c r="D5508" s="14" t="str">
        <f t="shared" si="85"/>
        <v>OK</v>
      </c>
    </row>
    <row r="5509" spans="1:4">
      <c r="A5509" s="56">
        <v>5450</v>
      </c>
      <c r="B5509" s="1382">
        <f>'Revenues 9-14'!E9</f>
        <v>0</v>
      </c>
      <c r="D5509" s="14" t="str">
        <f t="shared" si="85"/>
        <v>Error?</v>
      </c>
    </row>
    <row r="5510" spans="1:4">
      <c r="A5510" s="56">
        <v>5451</v>
      </c>
      <c r="B5510" s="1382">
        <f>'Revenues 9-14'!E11</f>
        <v>0</v>
      </c>
      <c r="D5510" s="14" t="str">
        <f t="shared" si="85"/>
        <v>Error?</v>
      </c>
    </row>
    <row r="5511" spans="1:4">
      <c r="A5511" s="56">
        <v>5452</v>
      </c>
      <c r="B5511" s="1382">
        <f>'Revenues 9-14'!E12</f>
        <v>0</v>
      </c>
      <c r="C5511" s="14" t="s">
        <v>727</v>
      </c>
      <c r="D5511" s="14" t="str">
        <f t="shared" si="85"/>
        <v>Error?</v>
      </c>
    </row>
    <row r="5512" spans="1:4">
      <c r="A5512" s="56">
        <v>5453</v>
      </c>
      <c r="B5512" s="1382">
        <f>'Revenues 9-14'!E14</f>
        <v>0</v>
      </c>
      <c r="D5512" s="14" t="str">
        <f t="shared" si="85"/>
        <v>Error?</v>
      </c>
    </row>
    <row r="5513" spans="1:4">
      <c r="A5513" s="56">
        <v>5454</v>
      </c>
      <c r="B5513" s="1382">
        <f>'Revenues 9-14'!E15</f>
        <v>0</v>
      </c>
      <c r="D5513" s="14" t="str">
        <f t="shared" si="85"/>
        <v>Error?</v>
      </c>
    </row>
    <row r="5514" spans="1:4">
      <c r="A5514" s="56">
        <v>5455</v>
      </c>
      <c r="B5514" s="1382">
        <f>'Revenues 9-14'!E16</f>
        <v>0</v>
      </c>
      <c r="D5514" s="14" t="str">
        <f t="shared" si="85"/>
        <v>Error?</v>
      </c>
    </row>
    <row r="5515" spans="1:4">
      <c r="A5515" s="56">
        <v>5456</v>
      </c>
      <c r="B5515" s="1382">
        <f>'Revenues 9-14'!E17</f>
        <v>0</v>
      </c>
      <c r="D5515" s="14" t="str">
        <f t="shared" si="85"/>
        <v>Error?</v>
      </c>
    </row>
    <row r="5516" spans="1:4">
      <c r="A5516" s="56">
        <v>5457</v>
      </c>
      <c r="B5516" s="1382">
        <f>'Revenues 9-14'!E18</f>
        <v>0</v>
      </c>
      <c r="C5516" s="14" t="s">
        <v>727</v>
      </c>
      <c r="D5516" s="14" t="str">
        <f t="shared" si="85"/>
        <v>Error?</v>
      </c>
    </row>
    <row r="5517" spans="1:4">
      <c r="A5517" s="56">
        <v>5458</v>
      </c>
      <c r="B5517" s="1382">
        <f>'Revenues 9-14'!E65</f>
        <v>0</v>
      </c>
      <c r="D5517" s="14" t="str">
        <f t="shared" si="85"/>
        <v>Error?</v>
      </c>
    </row>
    <row r="5518" spans="1:4">
      <c r="A5518" s="56">
        <v>5459</v>
      </c>
      <c r="B5518" s="1382">
        <f>'Revenues 9-14'!E66</f>
        <v>0</v>
      </c>
      <c r="D5518" s="14" t="str">
        <f t="shared" si="85"/>
        <v>Error?</v>
      </c>
    </row>
    <row r="5519" spans="1:4">
      <c r="A5519" s="56">
        <v>5460</v>
      </c>
      <c r="B5519" s="1382">
        <f>'Revenues 9-14'!E67</f>
        <v>0</v>
      </c>
      <c r="C5519" s="14" t="s">
        <v>727</v>
      </c>
      <c r="D5519" s="14" t="str">
        <f t="shared" si="85"/>
        <v>Error?</v>
      </c>
    </row>
    <row r="5520" spans="1:4">
      <c r="A5520" s="56">
        <v>5461</v>
      </c>
      <c r="B5520" s="1382">
        <f>'Revenues 9-14'!E96</f>
        <v>0</v>
      </c>
      <c r="D5520" s="14" t="str">
        <f t="shared" si="85"/>
        <v>Error?</v>
      </c>
    </row>
    <row r="5521" spans="1:4">
      <c r="A5521" s="56">
        <v>5462</v>
      </c>
      <c r="B5521" s="1382">
        <f>'Revenues 9-14'!E99</f>
        <v>0</v>
      </c>
      <c r="D5521" s="14" t="str">
        <f t="shared" si="85"/>
        <v>Error?</v>
      </c>
    </row>
    <row r="5522" spans="1:4">
      <c r="A5522" s="56">
        <v>5463</v>
      </c>
      <c r="B5522" s="1382">
        <f>'Revenues 9-14'!E104</f>
        <v>0</v>
      </c>
      <c r="D5522" s="14" t="str">
        <f t="shared" si="85"/>
        <v>Error?</v>
      </c>
    </row>
    <row r="5523" spans="1:4">
      <c r="A5523" s="56">
        <v>5464</v>
      </c>
      <c r="B5523" s="1382">
        <f>'Revenues 9-14'!E107</f>
        <v>0</v>
      </c>
      <c r="D5523" s="14" t="str">
        <f t="shared" si="85"/>
        <v>Error?</v>
      </c>
    </row>
    <row r="5524" spans="1:4">
      <c r="A5524" s="56">
        <v>5465</v>
      </c>
      <c r="B5524" s="1382">
        <f>'Revenues 9-14'!E108</f>
        <v>0</v>
      </c>
      <c r="C5524" s="14" t="s">
        <v>727</v>
      </c>
      <c r="D5524" s="14" t="str">
        <f t="shared" si="85"/>
        <v>Error?</v>
      </c>
    </row>
    <row r="5525" spans="1:4">
      <c r="A5525" s="56">
        <v>5466</v>
      </c>
      <c r="B5525" s="1382">
        <f>'Revenues 9-14'!E109</f>
        <v>0</v>
      </c>
      <c r="C5525" s="14" t="s">
        <v>727</v>
      </c>
      <c r="D5525" s="14" t="str">
        <f t="shared" si="85"/>
        <v>Error?</v>
      </c>
    </row>
    <row r="5526" spans="1:4">
      <c r="A5526" s="56">
        <v>5467</v>
      </c>
      <c r="B5526" s="1382">
        <f>'Revenues 9-14'!E117</f>
        <v>0</v>
      </c>
      <c r="D5526" s="14" t="str">
        <f t="shared" si="85"/>
        <v>Error?</v>
      </c>
    </row>
    <row r="5527" spans="1:4">
      <c r="A5527" s="56">
        <v>5468</v>
      </c>
      <c r="B5527" s="1382">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82">
        <f>'Revenues 9-14'!E121</f>
        <v>0</v>
      </c>
      <c r="C5532" s="14" t="s">
        <v>727</v>
      </c>
      <c r="D5532" s="14" t="str">
        <f t="shared" si="85"/>
        <v>Error?</v>
      </c>
    </row>
    <row r="5533" spans="1:4">
      <c r="A5533" s="88">
        <v>5474</v>
      </c>
      <c r="D5533" s="14" t="str">
        <f t="shared" si="85"/>
        <v>OK</v>
      </c>
    </row>
    <row r="5534" spans="1:4">
      <c r="A5534" s="88">
        <v>5475</v>
      </c>
      <c r="D5534" s="14" t="str">
        <f t="shared" si="85"/>
        <v>OK</v>
      </c>
    </row>
    <row r="5535" spans="1:4">
      <c r="A5535" s="56">
        <v>5476</v>
      </c>
      <c r="B5535" s="1382">
        <f>'Revenues 9-14'!E172</f>
        <v>0</v>
      </c>
      <c r="C5535" s="14" t="s">
        <v>727</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82">
        <f>'Revenues 9-14'!E173</f>
        <v>0</v>
      </c>
      <c r="C5542" s="14" t="s">
        <v>727</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82">
        <f>'Revenues 9-14'!E274</f>
        <v>0</v>
      </c>
      <c r="C5550" s="14" t="s">
        <v>727</v>
      </c>
      <c r="D5550" s="14" t="str">
        <f t="shared" si="85"/>
        <v>Error?</v>
      </c>
    </row>
    <row r="5551" spans="1:4">
      <c r="A5551" s="56">
        <v>5492</v>
      </c>
      <c r="B5551" s="1382">
        <f>'Revenues 9-14'!F5</f>
        <v>0</v>
      </c>
      <c r="D5551" s="14" t="str">
        <f t="shared" si="85"/>
        <v>Error?</v>
      </c>
    </row>
    <row r="5552" spans="1:4">
      <c r="A5552" s="88">
        <v>5493</v>
      </c>
      <c r="D5552" s="14" t="str">
        <f t="shared" si="85"/>
        <v>OK</v>
      </c>
    </row>
    <row r="5553" spans="1:4">
      <c r="A5553" s="56">
        <v>5494</v>
      </c>
      <c r="B5553" s="1382">
        <f>'Revenues 9-14'!F7</f>
        <v>0</v>
      </c>
      <c r="D5553" s="14" t="str">
        <f t="shared" si="85"/>
        <v>Error?</v>
      </c>
    </row>
    <row r="5554" spans="1:4">
      <c r="A5554" s="56">
        <v>5495</v>
      </c>
      <c r="B5554" s="1382">
        <f>'Revenues 9-14'!F11</f>
        <v>0</v>
      </c>
      <c r="D5554" s="14" t="str">
        <f t="shared" si="85"/>
        <v>Error?</v>
      </c>
    </row>
    <row r="5555" spans="1:4">
      <c r="A5555" s="56">
        <v>5496</v>
      </c>
      <c r="B5555" s="1382">
        <f>'Revenues 9-14'!F12</f>
        <v>0</v>
      </c>
      <c r="C5555" s="14" t="s">
        <v>727</v>
      </c>
      <c r="D5555" s="14" t="str">
        <f t="shared" si="85"/>
        <v>Error?</v>
      </c>
    </row>
    <row r="5556" spans="1:4">
      <c r="A5556" s="56">
        <v>5497</v>
      </c>
      <c r="B5556" s="1382">
        <f>'Revenues 9-14'!F14</f>
        <v>0</v>
      </c>
      <c r="D5556" s="14" t="str">
        <f t="shared" si="85"/>
        <v>Error?</v>
      </c>
    </row>
    <row r="5557" spans="1:4">
      <c r="A5557" s="56">
        <v>5498</v>
      </c>
      <c r="B5557" s="1382">
        <f>'Revenues 9-14'!F15</f>
        <v>0</v>
      </c>
      <c r="D5557" s="14" t="str">
        <f t="shared" si="85"/>
        <v>Error?</v>
      </c>
    </row>
    <row r="5558" spans="1:4">
      <c r="A5558" s="56">
        <v>5499</v>
      </c>
      <c r="B5558" s="1382">
        <f>'Revenues 9-14'!F16</f>
        <v>0</v>
      </c>
      <c r="D5558" s="14" t="str">
        <f t="shared" si="85"/>
        <v>Error?</v>
      </c>
    </row>
    <row r="5559" spans="1:4">
      <c r="A5559" s="56">
        <v>5500</v>
      </c>
      <c r="B5559" s="1382">
        <f>'Revenues 9-14'!F17</f>
        <v>0</v>
      </c>
      <c r="D5559" s="14" t="str">
        <f t="shared" si="85"/>
        <v>Error?</v>
      </c>
    </row>
    <row r="5560" spans="1:4">
      <c r="A5560" s="56">
        <v>5501</v>
      </c>
      <c r="B5560" s="1382">
        <f>'Revenues 9-14'!F18</f>
        <v>0</v>
      </c>
      <c r="C5560" s="14" t="s">
        <v>727</v>
      </c>
      <c r="D5560" s="14" t="str">
        <f t="shared" si="85"/>
        <v>Error?</v>
      </c>
    </row>
    <row r="5561" spans="1:4">
      <c r="A5561" s="56">
        <v>5502</v>
      </c>
      <c r="B5561" s="1382">
        <f>'Revenues 9-14'!F42</f>
        <v>0</v>
      </c>
      <c r="D5561" s="14" t="str">
        <f t="shared" si="85"/>
        <v>Error?</v>
      </c>
    </row>
    <row r="5562" spans="1:4">
      <c r="A5562" s="56">
        <v>5503</v>
      </c>
      <c r="B5562" s="1382">
        <f>'Revenues 9-14'!F43</f>
        <v>0</v>
      </c>
      <c r="D5562" s="14" t="str">
        <f t="shared" si="85"/>
        <v>Error?</v>
      </c>
    </row>
    <row r="5563" spans="1:4">
      <c r="A5563" s="56">
        <v>5504</v>
      </c>
      <c r="B5563" s="1382">
        <f>'Revenues 9-14'!F44</f>
        <v>0</v>
      </c>
      <c r="D5563" s="14" t="str">
        <f t="shared" si="85"/>
        <v>Error?</v>
      </c>
    </row>
    <row r="5564" spans="1:4">
      <c r="A5564" s="56">
        <v>5505</v>
      </c>
      <c r="B5564" s="1382">
        <f>'Revenues 9-14'!F45</f>
        <v>0</v>
      </c>
      <c r="D5564" s="14" t="str">
        <f t="shared" si="85"/>
        <v>Error?</v>
      </c>
    </row>
    <row r="5565" spans="1:4">
      <c r="A5565" s="56">
        <v>5506</v>
      </c>
      <c r="B5565" s="1382">
        <f>'Revenues 9-14'!F47</f>
        <v>0</v>
      </c>
      <c r="D5565" s="14" t="str">
        <f t="shared" ref="D5565:D5628" si="86">IF(ISBLANK(B5565),"OK",IF(A5565-B5565=0,"OK","Error?"))</f>
        <v>Error?</v>
      </c>
    </row>
    <row r="5566" spans="1:4">
      <c r="A5566" s="56">
        <v>5507</v>
      </c>
      <c r="B5566" s="1382">
        <f>'Revenues 9-14'!F48</f>
        <v>0</v>
      </c>
      <c r="D5566" s="14" t="str">
        <f t="shared" si="86"/>
        <v>Error?</v>
      </c>
    </row>
    <row r="5567" spans="1:4">
      <c r="A5567" s="56">
        <v>5508</v>
      </c>
      <c r="B5567" s="1382">
        <f>'Revenues 9-14'!F49</f>
        <v>0</v>
      </c>
      <c r="D5567" s="14" t="str">
        <f t="shared" si="86"/>
        <v>Error?</v>
      </c>
    </row>
    <row r="5568" spans="1:4">
      <c r="A5568" s="56">
        <v>5509</v>
      </c>
      <c r="B5568" s="1382">
        <f>'Revenues 9-14'!F51</f>
        <v>0</v>
      </c>
      <c r="D5568" s="14" t="str">
        <f t="shared" si="86"/>
        <v>Error?</v>
      </c>
    </row>
    <row r="5569" spans="1:4">
      <c r="A5569" s="56">
        <v>5510</v>
      </c>
      <c r="B5569" s="1382">
        <f>'Revenues 9-14'!F52</f>
        <v>0</v>
      </c>
      <c r="D5569" s="14" t="str">
        <f t="shared" si="86"/>
        <v>Error?</v>
      </c>
    </row>
    <row r="5570" spans="1:4">
      <c r="A5570" s="56">
        <v>5511</v>
      </c>
      <c r="B5570" s="1382">
        <f>'Revenues 9-14'!F53</f>
        <v>0</v>
      </c>
      <c r="D5570" s="14" t="str">
        <f t="shared" si="86"/>
        <v>Error?</v>
      </c>
    </row>
    <row r="5571" spans="1:4">
      <c r="A5571" s="56">
        <v>5512</v>
      </c>
      <c r="B5571" s="1382">
        <f>'Revenues 9-14'!F55</f>
        <v>0</v>
      </c>
      <c r="D5571" s="14" t="str">
        <f t="shared" si="86"/>
        <v>Error?</v>
      </c>
    </row>
    <row r="5572" spans="1:4">
      <c r="A5572" s="56">
        <v>5513</v>
      </c>
      <c r="B5572" s="1382">
        <f>'Revenues 9-14'!F56</f>
        <v>0</v>
      </c>
      <c r="D5572" s="14" t="str">
        <f t="shared" si="86"/>
        <v>Error?</v>
      </c>
    </row>
    <row r="5573" spans="1:4">
      <c r="A5573" s="56">
        <v>5514</v>
      </c>
      <c r="B5573" s="1382">
        <f>'Revenues 9-14'!F57</f>
        <v>0</v>
      </c>
      <c r="D5573" s="14" t="str">
        <f t="shared" si="86"/>
        <v>Error?</v>
      </c>
    </row>
    <row r="5574" spans="1:4">
      <c r="A5574" s="56">
        <v>5515</v>
      </c>
      <c r="B5574" s="1382">
        <f>'Revenues 9-14'!F59</f>
        <v>0</v>
      </c>
      <c r="D5574" s="14" t="str">
        <f t="shared" si="86"/>
        <v>Error?</v>
      </c>
    </row>
    <row r="5575" spans="1:4">
      <c r="A5575" s="56">
        <v>5516</v>
      </c>
      <c r="B5575" s="1382">
        <f>'Revenues 9-14'!F60</f>
        <v>0</v>
      </c>
      <c r="D5575" s="14" t="str">
        <f t="shared" si="86"/>
        <v>Error?</v>
      </c>
    </row>
    <row r="5576" spans="1:4">
      <c r="A5576" s="56">
        <v>5517</v>
      </c>
      <c r="B5576" s="1382">
        <f>'Revenues 9-14'!F61</f>
        <v>0</v>
      </c>
      <c r="D5576" s="14" t="str">
        <f t="shared" si="86"/>
        <v>Error?</v>
      </c>
    </row>
    <row r="5577" spans="1:4">
      <c r="A5577" s="56">
        <v>5518</v>
      </c>
      <c r="B5577" s="1382">
        <f>'Revenues 9-14'!F63</f>
        <v>0</v>
      </c>
      <c r="C5577" s="14" t="s">
        <v>727</v>
      </c>
      <c r="D5577" s="14" t="str">
        <f t="shared" si="86"/>
        <v>Error?</v>
      </c>
    </row>
    <row r="5578" spans="1:4">
      <c r="A5578" s="56">
        <v>5519</v>
      </c>
      <c r="B5578" s="1382">
        <f>'Revenues 9-14'!F65</f>
        <v>0</v>
      </c>
      <c r="D5578" s="14" t="str">
        <f t="shared" si="86"/>
        <v>Error?</v>
      </c>
    </row>
    <row r="5579" spans="1:4">
      <c r="A5579" s="56">
        <v>5520</v>
      </c>
      <c r="B5579" s="1382">
        <f>'Revenues 9-14'!F66</f>
        <v>0</v>
      </c>
      <c r="D5579" s="14" t="str">
        <f t="shared" si="86"/>
        <v>Error?</v>
      </c>
    </row>
    <row r="5580" spans="1:4">
      <c r="A5580" s="56">
        <v>5521</v>
      </c>
      <c r="B5580" s="1382">
        <f>'Revenues 9-14'!F67</f>
        <v>0</v>
      </c>
      <c r="C5580" s="14" t="s">
        <v>727</v>
      </c>
      <c r="D5580" s="14" t="str">
        <f t="shared" si="86"/>
        <v>Error?</v>
      </c>
    </row>
    <row r="5581" spans="1:4">
      <c r="A5581" s="56">
        <v>5522</v>
      </c>
      <c r="B5581" s="1382">
        <f>'Revenues 9-14'!F96</f>
        <v>0</v>
      </c>
      <c r="D5581" s="14" t="str">
        <f t="shared" si="86"/>
        <v>Error?</v>
      </c>
    </row>
    <row r="5582" spans="1:4">
      <c r="A5582" s="56">
        <v>5523</v>
      </c>
      <c r="B5582" s="1382">
        <f>'Revenues 9-14'!F98</f>
        <v>0</v>
      </c>
      <c r="D5582" s="14" t="str">
        <f t="shared" si="86"/>
        <v>Error?</v>
      </c>
    </row>
    <row r="5583" spans="1:4">
      <c r="A5583" s="56">
        <v>5524</v>
      </c>
      <c r="B5583" s="1382">
        <f>'Revenues 9-14'!F99</f>
        <v>0</v>
      </c>
      <c r="D5583" s="14" t="str">
        <f t="shared" si="86"/>
        <v>Error?</v>
      </c>
    </row>
    <row r="5584" spans="1:4">
      <c r="A5584" s="56">
        <v>5525</v>
      </c>
      <c r="B5584" s="1382">
        <f>'Revenues 9-14'!F107</f>
        <v>0</v>
      </c>
      <c r="D5584" s="14" t="str">
        <f t="shared" si="86"/>
        <v>Error?</v>
      </c>
    </row>
    <row r="5585" spans="1:4">
      <c r="A5585" s="56">
        <v>5526</v>
      </c>
      <c r="B5585" s="1382">
        <f>'Revenues 9-14'!F108</f>
        <v>0</v>
      </c>
      <c r="C5585" s="14" t="s">
        <v>727</v>
      </c>
      <c r="D5585" s="14" t="str">
        <f t="shared" si="86"/>
        <v>Error?</v>
      </c>
    </row>
    <row r="5586" spans="1:4">
      <c r="A5586" s="56">
        <v>5527</v>
      </c>
      <c r="B5586" s="1382">
        <f>'Revenues 9-14'!F109</f>
        <v>0</v>
      </c>
      <c r="C5586" s="14" t="s">
        <v>727</v>
      </c>
      <c r="D5586" s="14" t="str">
        <f t="shared" si="86"/>
        <v>Error?</v>
      </c>
    </row>
    <row r="5587" spans="1:4">
      <c r="A5587" s="56">
        <v>5528</v>
      </c>
      <c r="B5587" s="1382">
        <f>'Revenues 9-14'!F111</f>
        <v>0</v>
      </c>
      <c r="D5587" s="14" t="str">
        <f t="shared" si="86"/>
        <v>Error?</v>
      </c>
    </row>
    <row r="5588" spans="1:4">
      <c r="A5588" s="56">
        <v>5529</v>
      </c>
      <c r="B5588" s="1382">
        <f>'Revenues 9-14'!F112</f>
        <v>0</v>
      </c>
      <c r="D5588" s="14" t="str">
        <f t="shared" si="86"/>
        <v>Error?</v>
      </c>
    </row>
    <row r="5589" spans="1:4">
      <c r="A5589" s="56">
        <v>5530</v>
      </c>
      <c r="B5589" s="1382">
        <f>'Revenues 9-14'!F113</f>
        <v>0</v>
      </c>
      <c r="D5589" s="14" t="str">
        <f t="shared" si="86"/>
        <v>Error?</v>
      </c>
    </row>
    <row r="5590" spans="1:4">
      <c r="A5590" s="56">
        <v>5531</v>
      </c>
      <c r="B5590" s="1382">
        <f>'Revenues 9-14'!F114</f>
        <v>0</v>
      </c>
      <c r="C5590" s="14" t="s">
        <v>727</v>
      </c>
      <c r="D5590" s="14" t="str">
        <f t="shared" si="86"/>
        <v>Error?</v>
      </c>
    </row>
    <row r="5591" spans="1:4">
      <c r="A5591" s="56">
        <v>5532</v>
      </c>
      <c r="B5591" s="1382">
        <f>'Revenues 9-14'!F117</f>
        <v>0</v>
      </c>
      <c r="D5591" s="14" t="str">
        <f t="shared" si="86"/>
        <v>Error?</v>
      </c>
    </row>
    <row r="5592" spans="1:4">
      <c r="A5592" s="56">
        <v>5533</v>
      </c>
      <c r="B5592" s="1382">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82">
        <f>'Revenues 9-14'!F121</f>
        <v>0</v>
      </c>
      <c r="C5597" s="14" t="s">
        <v>727</v>
      </c>
      <c r="D5597" s="14" t="str">
        <f t="shared" si="86"/>
        <v>Error?</v>
      </c>
    </row>
    <row r="5598" spans="1:4">
      <c r="A5598" s="56">
        <v>5539</v>
      </c>
      <c r="B5598" s="1382">
        <f>'Revenues 9-14'!F124</f>
        <v>0</v>
      </c>
      <c r="D5598" s="14" t="str">
        <f t="shared" si="86"/>
        <v>Error?</v>
      </c>
    </row>
    <row r="5599" spans="1:4">
      <c r="A5599" s="56">
        <v>5540</v>
      </c>
      <c r="B5599" s="1382">
        <f>'Revenues 9-14'!F125</f>
        <v>0</v>
      </c>
      <c r="D5599" s="14" t="str">
        <f t="shared" si="86"/>
        <v>Error?</v>
      </c>
    </row>
    <row r="5600" spans="1:4">
      <c r="A5600" s="56">
        <v>5541</v>
      </c>
      <c r="B5600" s="1382">
        <f>'Revenues 9-14'!F126</f>
        <v>0</v>
      </c>
      <c r="D5600" s="14" t="str">
        <f t="shared" si="86"/>
        <v>Error?</v>
      </c>
    </row>
    <row r="5601" spans="1:4">
      <c r="A5601" s="88">
        <v>5542</v>
      </c>
      <c r="D5601" s="14" t="str">
        <f t="shared" si="86"/>
        <v>OK</v>
      </c>
    </row>
    <row r="5602" spans="1:4">
      <c r="A5602" s="56">
        <v>5543</v>
      </c>
      <c r="B5602" s="1382">
        <f>'Revenues 9-14'!F127</f>
        <v>0</v>
      </c>
      <c r="D5602" s="14" t="str">
        <f t="shared" si="86"/>
        <v>Error?</v>
      </c>
    </row>
    <row r="5603" spans="1:4">
      <c r="A5603" s="88">
        <v>5544</v>
      </c>
      <c r="D5603" s="14" t="str">
        <f t="shared" si="86"/>
        <v>OK</v>
      </c>
    </row>
    <row r="5604" spans="1:4">
      <c r="A5604" s="56">
        <v>5545</v>
      </c>
      <c r="B5604" s="1382">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82">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82">
        <f>'Revenues 9-14'!F131</f>
        <v>0</v>
      </c>
      <c r="C5612" s="14" t="s">
        <v>727</v>
      </c>
      <c r="D5612" s="14" t="str">
        <f t="shared" si="86"/>
        <v>Error?</v>
      </c>
    </row>
    <row r="5613" spans="1:4">
      <c r="A5613" s="56">
        <v>5554</v>
      </c>
      <c r="B5613" s="1382">
        <f>'Revenues 9-14'!F151</f>
        <v>0</v>
      </c>
      <c r="D5613" s="14" t="str">
        <f t="shared" si="86"/>
        <v>Error?</v>
      </c>
    </row>
    <row r="5614" spans="1:4">
      <c r="A5614" s="88">
        <v>5555</v>
      </c>
      <c r="D5614" s="14" t="str">
        <f t="shared" si="86"/>
        <v>OK</v>
      </c>
    </row>
    <row r="5615" spans="1:4">
      <c r="A5615" s="56">
        <v>5556</v>
      </c>
      <c r="B5615" s="1382">
        <f>'Revenues 9-14'!F152</f>
        <v>0</v>
      </c>
      <c r="D5615" s="14" t="str">
        <f t="shared" si="86"/>
        <v>Error?</v>
      </c>
    </row>
    <row r="5616" spans="1:4">
      <c r="A5616" s="56">
        <v>5557</v>
      </c>
      <c r="B5616" s="1382">
        <f>'Revenues 9-14'!F154</f>
        <v>0</v>
      </c>
      <c r="C5616" s="14" t="s">
        <v>727</v>
      </c>
      <c r="D5616" s="14" t="str">
        <f t="shared" si="86"/>
        <v>Error?</v>
      </c>
    </row>
    <row r="5617" spans="1:4">
      <c r="A5617" s="56">
        <v>5558</v>
      </c>
      <c r="B5617" s="1382">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82">
        <f>'Revenues 9-14'!F157</f>
        <v>0</v>
      </c>
      <c r="D5623" s="14" t="str">
        <f t="shared" si="86"/>
        <v>Error?</v>
      </c>
    </row>
    <row r="5624" spans="1:4">
      <c r="A5624" s="88">
        <v>5565</v>
      </c>
      <c r="D5624" s="14" t="str">
        <f t="shared" si="86"/>
        <v>OK</v>
      </c>
    </row>
    <row r="5625" spans="1:4">
      <c r="A5625" s="56">
        <v>5566</v>
      </c>
      <c r="B5625" s="1382">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82">
        <f>'Revenues 9-14'!F159</f>
        <v>0</v>
      </c>
      <c r="D5628" s="14" t="str">
        <f t="shared" si="86"/>
        <v>Error?</v>
      </c>
    </row>
    <row r="5629" spans="1:4">
      <c r="A5629" s="56">
        <v>5570</v>
      </c>
      <c r="B5629" s="1382">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82">
        <f>'Revenues 9-14'!F172</f>
        <v>0</v>
      </c>
      <c r="C5642" s="14" t="s">
        <v>727</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82">
        <f>'Revenues 9-14'!F173</f>
        <v>0</v>
      </c>
      <c r="C5651" s="14" t="s">
        <v>727</v>
      </c>
      <c r="D5651" s="14" t="str">
        <f t="shared" si="87"/>
        <v>Error?</v>
      </c>
    </row>
    <row r="5652" spans="1:4">
      <c r="A5652" s="56">
        <v>5593</v>
      </c>
      <c r="B5652" s="1382">
        <f>'Revenues 9-14'!F176</f>
        <v>0</v>
      </c>
      <c r="D5652" s="14" t="str">
        <f t="shared" si="87"/>
        <v>Error?</v>
      </c>
    </row>
    <row r="5653" spans="1:4">
      <c r="A5653" s="56">
        <v>5594</v>
      </c>
      <c r="B5653" s="1382">
        <f>'Revenues 9-14'!F178</f>
        <v>0</v>
      </c>
      <c r="C5653" s="14" t="s">
        <v>727</v>
      </c>
      <c r="D5653" s="14" t="str">
        <f t="shared" si="87"/>
        <v>Error?</v>
      </c>
    </row>
    <row r="5654" spans="1:4">
      <c r="A5654" s="88">
        <v>5595</v>
      </c>
      <c r="D5654" s="14" t="str">
        <f t="shared" si="87"/>
        <v>OK</v>
      </c>
    </row>
    <row r="5655" spans="1:4">
      <c r="A5655" s="88">
        <v>5596</v>
      </c>
      <c r="D5655" s="14" t="str">
        <f t="shared" si="87"/>
        <v>OK</v>
      </c>
    </row>
    <row r="5656" spans="1:4">
      <c r="A5656" s="56">
        <v>5597</v>
      </c>
      <c r="B5656" s="1382">
        <f>'Revenues 9-14'!F184</f>
        <v>0</v>
      </c>
      <c r="C5656" s="14" t="s">
        <v>727</v>
      </c>
      <c r="D5656" s="14" t="str">
        <f t="shared" si="87"/>
        <v>Error?</v>
      </c>
    </row>
    <row r="5657" spans="1:4">
      <c r="A5657" s="56">
        <v>5598</v>
      </c>
      <c r="B5657" s="1382">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82">
        <f>'Revenues 9-14'!F203</f>
        <v>0</v>
      </c>
      <c r="D5662" s="14" t="str">
        <f t="shared" si="87"/>
        <v>Error?</v>
      </c>
    </row>
    <row r="5663" spans="1:4">
      <c r="A5663" s="56">
        <v>5604</v>
      </c>
      <c r="B5663" s="1382">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82">
        <f>'Revenues 9-14'!F207</f>
        <v>0</v>
      </c>
      <c r="D5669" s="14" t="str">
        <f t="shared" si="87"/>
        <v>Error?</v>
      </c>
    </row>
    <row r="5670" spans="1:4">
      <c r="A5670" s="56">
        <v>5611</v>
      </c>
      <c r="B5670" s="1382">
        <f>'Revenues 9-14'!F209</f>
        <v>0</v>
      </c>
      <c r="D5670" s="14" t="str">
        <f t="shared" si="87"/>
        <v>Error?</v>
      </c>
    </row>
    <row r="5671" spans="1:4">
      <c r="A5671" s="56">
        <v>5612</v>
      </c>
      <c r="B5671" s="1382">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82">
        <f>'Revenues 9-14'!F211</f>
        <v>0</v>
      </c>
      <c r="C5675" s="14" t="s">
        <v>727</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82">
        <f>'Revenues 9-14'!F218</f>
        <v>0</v>
      </c>
      <c r="D5689" s="14" t="str">
        <f t="shared" si="87"/>
        <v>Error?</v>
      </c>
    </row>
    <row r="5690" spans="1:4">
      <c r="A5690" s="56">
        <v>5631</v>
      </c>
      <c r="B5690" s="1382">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82">
        <f>'Revenues 9-14'!F220</f>
        <v>0</v>
      </c>
      <c r="D5693" s="14" t="str">
        <f t="shared" ref="D5693:D5756" si="88">IF(ISBLANK(B5693),"OK",IF(A5693-B5693=0,"OK","Error?"))</f>
        <v>Error?</v>
      </c>
    </row>
    <row r="5694" spans="1:4">
      <c r="A5694" s="56">
        <v>5635</v>
      </c>
      <c r="B5694" s="1382">
        <f>'Revenues 9-14'!F221</f>
        <v>0</v>
      </c>
      <c r="D5694" s="14" t="str">
        <f t="shared" si="88"/>
        <v>Error?</v>
      </c>
    </row>
    <row r="5695" spans="1:4">
      <c r="A5695" s="56">
        <v>5636</v>
      </c>
      <c r="B5695" s="1382">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82">
        <f>'Revenues 9-14'!F224</f>
        <v>0</v>
      </c>
      <c r="C5701" s="14" t="s">
        <v>727</v>
      </c>
      <c r="D5701" s="14" t="str">
        <f t="shared" si="88"/>
        <v>Error?</v>
      </c>
    </row>
    <row r="5702" spans="1:4">
      <c r="A5702" s="88">
        <v>5643</v>
      </c>
      <c r="D5702" s="14" t="str">
        <f t="shared" si="88"/>
        <v>OK</v>
      </c>
    </row>
    <row r="5703" spans="1:4">
      <c r="A5703" s="56">
        <v>5644</v>
      </c>
      <c r="B5703" s="1382">
        <f>'Revenues 9-14'!F262</f>
        <v>0</v>
      </c>
      <c r="D5703" s="14" t="str">
        <f t="shared" si="88"/>
        <v>Error?</v>
      </c>
    </row>
    <row r="5704" spans="1:4">
      <c r="A5704" s="56">
        <v>5645</v>
      </c>
      <c r="B5704" s="1382">
        <f>'Revenues 9-14'!F264</f>
        <v>0</v>
      </c>
      <c r="D5704" s="14" t="str">
        <f t="shared" si="88"/>
        <v>Error?</v>
      </c>
    </row>
    <row r="5705" spans="1:4">
      <c r="A5705" s="88">
        <v>5646</v>
      </c>
      <c r="D5705" s="14" t="str">
        <f t="shared" si="88"/>
        <v>OK</v>
      </c>
    </row>
    <row r="5706" spans="1:4">
      <c r="A5706" s="56">
        <v>5647</v>
      </c>
      <c r="B5706" s="1382">
        <f>'Revenues 9-14'!F265</f>
        <v>0</v>
      </c>
      <c r="D5706" s="14" t="str">
        <f t="shared" si="88"/>
        <v>Error?</v>
      </c>
    </row>
    <row r="5707" spans="1:4">
      <c r="A5707" s="88">
        <v>5648</v>
      </c>
      <c r="D5707" s="14" t="str">
        <f t="shared" si="88"/>
        <v>OK</v>
      </c>
    </row>
    <row r="5708" spans="1:4">
      <c r="A5708" s="56">
        <v>5649</v>
      </c>
      <c r="B5708" s="1382">
        <f>'Revenues 9-14'!F266</f>
        <v>0</v>
      </c>
      <c r="D5708" s="14" t="str">
        <f t="shared" si="88"/>
        <v>Error?</v>
      </c>
    </row>
    <row r="5709" spans="1:4">
      <c r="A5709" s="88">
        <v>5650</v>
      </c>
      <c r="D5709" s="14" t="str">
        <f t="shared" si="88"/>
        <v>OK</v>
      </c>
    </row>
    <row r="5710" spans="1:4">
      <c r="A5710" s="88">
        <v>5651</v>
      </c>
      <c r="D5710" s="14" t="str">
        <f t="shared" si="88"/>
        <v>OK</v>
      </c>
    </row>
    <row r="5711" spans="1:4">
      <c r="A5711" s="56">
        <v>5652</v>
      </c>
      <c r="B5711" s="1382">
        <f>'Revenues 9-14'!F272</f>
        <v>0</v>
      </c>
      <c r="C5711" s="14" t="s">
        <v>727</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82">
        <f>'Revenues 9-14'!F273</f>
        <v>0</v>
      </c>
      <c r="C5717" s="14" t="s">
        <v>727</v>
      </c>
      <c r="D5717" s="14" t="str">
        <f t="shared" si="88"/>
        <v>Error?</v>
      </c>
    </row>
    <row r="5718" spans="1:4">
      <c r="A5718" s="56">
        <v>5659</v>
      </c>
      <c r="B5718" s="1382">
        <f>'Revenues 9-14'!F274</f>
        <v>0</v>
      </c>
      <c r="C5718" s="14" t="s">
        <v>727</v>
      </c>
      <c r="D5718" s="14" t="str">
        <f t="shared" si="88"/>
        <v>Error?</v>
      </c>
    </row>
    <row r="5719" spans="1:4">
      <c r="A5719" s="56">
        <v>5660</v>
      </c>
      <c r="B5719" s="1382">
        <f>'Revenues 9-14'!G5</f>
        <v>0</v>
      </c>
      <c r="D5719" s="14" t="str">
        <f t="shared" si="88"/>
        <v>Error?</v>
      </c>
    </row>
    <row r="5720" spans="1:4">
      <c r="A5720" s="56">
        <v>5661</v>
      </c>
      <c r="B5720" s="1382">
        <f>'Revenues 9-14'!G7</f>
        <v>0</v>
      </c>
      <c r="D5720" s="14" t="str">
        <f t="shared" si="88"/>
        <v>Error?</v>
      </c>
    </row>
    <row r="5721" spans="1:4">
      <c r="A5721" s="56">
        <v>5662</v>
      </c>
      <c r="B5721" s="1382">
        <f>'Revenues 9-14'!G8</f>
        <v>0</v>
      </c>
      <c r="D5721" s="14" t="str">
        <f t="shared" si="88"/>
        <v>Error?</v>
      </c>
    </row>
    <row r="5722" spans="1:4">
      <c r="A5722" s="56">
        <v>5663</v>
      </c>
      <c r="B5722" s="1382">
        <f>'Revenues 9-14'!G11</f>
        <v>0</v>
      </c>
      <c r="D5722" s="14" t="str">
        <f t="shared" si="88"/>
        <v>Error?</v>
      </c>
    </row>
    <row r="5723" spans="1:4">
      <c r="A5723" s="56">
        <v>5664</v>
      </c>
      <c r="B5723" s="1382">
        <f>'Revenues 9-14'!G12</f>
        <v>0</v>
      </c>
      <c r="C5723" s="14" t="s">
        <v>727</v>
      </c>
      <c r="D5723" s="14" t="str">
        <f t="shared" si="88"/>
        <v>Error?</v>
      </c>
    </row>
    <row r="5724" spans="1:4">
      <c r="A5724" s="56">
        <v>5665</v>
      </c>
      <c r="B5724" s="1382">
        <f>'Revenues 9-14'!G14</f>
        <v>0</v>
      </c>
      <c r="D5724" s="14" t="str">
        <f t="shared" si="88"/>
        <v>Error?</v>
      </c>
    </row>
    <row r="5725" spans="1:4">
      <c r="A5725" s="56">
        <v>5666</v>
      </c>
      <c r="B5725" s="1382">
        <f>'Revenues 9-14'!G15</f>
        <v>0</v>
      </c>
      <c r="D5725" s="14" t="str">
        <f t="shared" si="88"/>
        <v>Error?</v>
      </c>
    </row>
    <row r="5726" spans="1:4">
      <c r="A5726" s="56">
        <v>5667</v>
      </c>
      <c r="B5726" s="1382">
        <f>'Revenues 9-14'!G16</f>
        <v>0</v>
      </c>
      <c r="D5726" s="14" t="str">
        <f t="shared" si="88"/>
        <v>Error?</v>
      </c>
    </row>
    <row r="5727" spans="1:4">
      <c r="A5727" s="56">
        <v>5668</v>
      </c>
      <c r="B5727" s="1382">
        <f>'Revenues 9-14'!G17</f>
        <v>0</v>
      </c>
      <c r="D5727" s="14" t="str">
        <f t="shared" si="88"/>
        <v>Error?</v>
      </c>
    </row>
    <row r="5728" spans="1:4">
      <c r="A5728" s="56">
        <v>5669</v>
      </c>
      <c r="B5728" s="1382">
        <f>'Revenues 9-14'!G18</f>
        <v>0</v>
      </c>
      <c r="C5728" s="14" t="s">
        <v>727</v>
      </c>
      <c r="D5728" s="14" t="str">
        <f t="shared" si="88"/>
        <v>Error?</v>
      </c>
    </row>
    <row r="5729" spans="1:4">
      <c r="A5729" s="56">
        <v>5670</v>
      </c>
      <c r="B5729" s="1382">
        <f>'Revenues 9-14'!G65</f>
        <v>0</v>
      </c>
      <c r="D5729" s="14" t="str">
        <f t="shared" si="88"/>
        <v>Error?</v>
      </c>
    </row>
    <row r="5730" spans="1:4">
      <c r="A5730" s="56">
        <v>5671</v>
      </c>
      <c r="B5730" s="1382">
        <f>'Revenues 9-14'!G66</f>
        <v>0</v>
      </c>
      <c r="D5730" s="14" t="str">
        <f t="shared" si="88"/>
        <v>Error?</v>
      </c>
    </row>
    <row r="5731" spans="1:4">
      <c r="A5731" s="56">
        <v>5672</v>
      </c>
      <c r="B5731" s="1382">
        <f>'Revenues 9-14'!G67</f>
        <v>0</v>
      </c>
      <c r="C5731" s="14" t="s">
        <v>727</v>
      </c>
      <c r="D5731" s="14" t="str">
        <f t="shared" si="88"/>
        <v>Error?</v>
      </c>
    </row>
    <row r="5732" spans="1:4">
      <c r="A5732" s="56">
        <v>5673</v>
      </c>
      <c r="B5732" s="1382">
        <f>'Revenues 9-14'!G96</f>
        <v>0</v>
      </c>
      <c r="D5732" s="14" t="str">
        <f t="shared" si="88"/>
        <v>Error?</v>
      </c>
    </row>
    <row r="5733" spans="1:4">
      <c r="A5733" s="56">
        <v>5674</v>
      </c>
      <c r="B5733" s="1382">
        <f>'Revenues 9-14'!G99</f>
        <v>0</v>
      </c>
      <c r="D5733" s="14" t="str">
        <f t="shared" si="88"/>
        <v>Error?</v>
      </c>
    </row>
    <row r="5734" spans="1:4">
      <c r="A5734" s="56">
        <v>5675</v>
      </c>
      <c r="B5734" s="1382">
        <f>'Revenues 9-14'!G107</f>
        <v>0</v>
      </c>
      <c r="D5734" s="14" t="str">
        <f t="shared" si="88"/>
        <v>Error?</v>
      </c>
    </row>
    <row r="5735" spans="1:4">
      <c r="A5735" s="56">
        <v>5676</v>
      </c>
      <c r="B5735" s="1382">
        <f>'Revenues 9-14'!G108</f>
        <v>0</v>
      </c>
      <c r="C5735" s="14" t="s">
        <v>727</v>
      </c>
      <c r="D5735" s="14" t="str">
        <f t="shared" si="88"/>
        <v>Error?</v>
      </c>
    </row>
    <row r="5736" spans="1:4">
      <c r="A5736" s="56">
        <v>5677</v>
      </c>
      <c r="B5736" s="1382">
        <f>'Revenues 9-14'!G111</f>
        <v>0</v>
      </c>
      <c r="D5736" s="14" t="str">
        <f t="shared" si="88"/>
        <v>Error?</v>
      </c>
    </row>
    <row r="5737" spans="1:4">
      <c r="A5737" s="56">
        <v>5678</v>
      </c>
      <c r="B5737" s="1382">
        <f>'Revenues 9-14'!G112</f>
        <v>0</v>
      </c>
      <c r="D5737" s="14" t="str">
        <f t="shared" si="88"/>
        <v>Error?</v>
      </c>
    </row>
    <row r="5738" spans="1:4">
      <c r="A5738" s="56">
        <v>5679</v>
      </c>
      <c r="B5738" s="1382">
        <f>'Revenues 9-14'!G113</f>
        <v>0</v>
      </c>
      <c r="D5738" s="14" t="str">
        <f t="shared" si="88"/>
        <v>Error?</v>
      </c>
    </row>
    <row r="5739" spans="1:4">
      <c r="A5739" s="56">
        <v>5680</v>
      </c>
      <c r="B5739" s="1382">
        <f>'Revenues 9-14'!G114</f>
        <v>0</v>
      </c>
      <c r="C5739" s="14" t="s">
        <v>727</v>
      </c>
      <c r="D5739" s="14" t="str">
        <f t="shared" si="88"/>
        <v>Error?</v>
      </c>
    </row>
    <row r="5740" spans="1:4">
      <c r="A5740" s="56">
        <v>5681</v>
      </c>
      <c r="B5740" s="1382">
        <f>'Revenues 9-14'!G117</f>
        <v>0</v>
      </c>
      <c r="D5740" s="14" t="str">
        <f t="shared" si="88"/>
        <v>Error?</v>
      </c>
    </row>
    <row r="5741" spans="1:4">
      <c r="A5741" s="56">
        <v>5682</v>
      </c>
      <c r="B5741" s="1382">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82">
        <f>'Revenues 9-14'!G121</f>
        <v>0</v>
      </c>
      <c r="C5746" s="14" t="s">
        <v>727</v>
      </c>
      <c r="D5746" s="14" t="str">
        <f t="shared" si="88"/>
        <v>Error?</v>
      </c>
    </row>
    <row r="5747" spans="1:4">
      <c r="A5747" s="56">
        <v>5688</v>
      </c>
      <c r="B5747" s="1382">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82">
        <f>'Revenues 9-14'!G140</f>
        <v>0</v>
      </c>
      <c r="C5750" s="14" t="s">
        <v>727</v>
      </c>
      <c r="D5750" s="14" t="str">
        <f t="shared" si="88"/>
        <v>Error?</v>
      </c>
    </row>
    <row r="5751" spans="1:4">
      <c r="A5751" s="88">
        <v>5692</v>
      </c>
      <c r="D5751" s="14" t="str">
        <f t="shared" si="88"/>
        <v>OK</v>
      </c>
    </row>
    <row r="5752" spans="1:4">
      <c r="A5752" s="56">
        <v>5693</v>
      </c>
      <c r="B5752" s="1382">
        <f>'Revenues 9-14'!G142</f>
        <v>0</v>
      </c>
      <c r="D5752" s="14" t="str">
        <f t="shared" si="88"/>
        <v>Error?</v>
      </c>
    </row>
    <row r="5753" spans="1:4">
      <c r="A5753" s="56">
        <v>5694</v>
      </c>
      <c r="B5753" s="1382">
        <f>'Revenues 9-14'!G143</f>
        <v>0</v>
      </c>
      <c r="D5753" s="14" t="str">
        <f t="shared" si="88"/>
        <v>Error?</v>
      </c>
    </row>
    <row r="5754" spans="1:4">
      <c r="A5754" s="56">
        <v>5695</v>
      </c>
      <c r="B5754" s="1382">
        <f>'Revenues 9-14'!G144</f>
        <v>0</v>
      </c>
      <c r="C5754" s="14" t="s">
        <v>727</v>
      </c>
      <c r="D5754" s="14" t="str">
        <f t="shared" si="88"/>
        <v>Error?</v>
      </c>
    </row>
    <row r="5755" spans="1:4">
      <c r="A5755" s="56">
        <v>5696</v>
      </c>
      <c r="B5755" s="1382">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82">
        <f>'Revenues 9-14'!G157</f>
        <v>0</v>
      </c>
      <c r="D5761" s="14" t="str">
        <f t="shared" si="89"/>
        <v>Error?</v>
      </c>
    </row>
    <row r="5762" spans="1:4">
      <c r="A5762" s="88">
        <v>5703</v>
      </c>
      <c r="D5762" s="14" t="str">
        <f t="shared" si="89"/>
        <v>OK</v>
      </c>
    </row>
    <row r="5763" spans="1:4">
      <c r="A5763" s="56">
        <v>5704</v>
      </c>
      <c r="B5763" s="1382">
        <f>'Revenues 9-14'!G158</f>
        <v>0</v>
      </c>
      <c r="D5763" s="14" t="str">
        <f t="shared" si="89"/>
        <v>Error?</v>
      </c>
    </row>
    <row r="5764" spans="1:4">
      <c r="A5764" s="88">
        <v>5705</v>
      </c>
      <c r="D5764" s="14" t="str">
        <f t="shared" si="89"/>
        <v>OK</v>
      </c>
    </row>
    <row r="5765" spans="1:4">
      <c r="A5765" s="56">
        <v>5706</v>
      </c>
      <c r="B5765" s="1382">
        <f>'Revenues 9-14'!G159</f>
        <v>0</v>
      </c>
      <c r="D5765" s="14" t="str">
        <f t="shared" si="89"/>
        <v>Error?</v>
      </c>
    </row>
    <row r="5766" spans="1:4">
      <c r="A5766" s="56">
        <v>5707</v>
      </c>
      <c r="B5766" s="1382">
        <f>'Revenues 9-14'!G160</f>
        <v>0</v>
      </c>
      <c r="D5766" s="14" t="str">
        <f t="shared" si="89"/>
        <v>Error?</v>
      </c>
    </row>
    <row r="5767" spans="1:4">
      <c r="A5767" s="88">
        <v>5708</v>
      </c>
      <c r="D5767" s="14" t="str">
        <f t="shared" si="89"/>
        <v>OK</v>
      </c>
    </row>
    <row r="5768" spans="1:4">
      <c r="A5768" s="56">
        <v>5709</v>
      </c>
      <c r="B5768" s="1382">
        <f>'Revenues 9-14'!G172</f>
        <v>0</v>
      </c>
      <c r="C5768" s="14" t="s">
        <v>727</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82">
        <f>'Revenues 9-14'!G173</f>
        <v>0</v>
      </c>
      <c r="C5776" s="14" t="s">
        <v>727</v>
      </c>
      <c r="D5776" s="14" t="str">
        <f t="shared" si="89"/>
        <v>Error?</v>
      </c>
    </row>
    <row r="5777" spans="1:4">
      <c r="A5777" s="56">
        <v>5718</v>
      </c>
      <c r="B5777" s="1382">
        <f>'Revenues 9-14'!G176</f>
        <v>0</v>
      </c>
      <c r="D5777" s="14" t="str">
        <f t="shared" si="89"/>
        <v>Error?</v>
      </c>
    </row>
    <row r="5778" spans="1:4">
      <c r="A5778" s="56">
        <v>5719</v>
      </c>
      <c r="B5778" s="1382">
        <f>'Revenues 9-14'!G178</f>
        <v>0</v>
      </c>
      <c r="C5778" s="14" t="s">
        <v>727</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82">
        <f>'Revenues 9-14'!G184</f>
        <v>0</v>
      </c>
      <c r="C5782" s="14" t="s">
        <v>727</v>
      </c>
      <c r="D5782" s="14" t="str">
        <f t="shared" si="89"/>
        <v>Error?</v>
      </c>
    </row>
    <row r="5783" spans="1:4">
      <c r="A5783" s="56">
        <v>5724</v>
      </c>
      <c r="B5783" s="1382">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82">
        <f>'Revenues 9-14'!G203</f>
        <v>0</v>
      </c>
      <c r="D5788" s="14" t="str">
        <f t="shared" si="89"/>
        <v>Error?</v>
      </c>
    </row>
    <row r="5789" spans="1:4">
      <c r="A5789" s="56">
        <v>5730</v>
      </c>
      <c r="B5789" s="1382">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82">
        <f>'Revenues 9-14'!G207</f>
        <v>0</v>
      </c>
      <c r="D5795" s="14" t="str">
        <f t="shared" si="89"/>
        <v>Error?</v>
      </c>
    </row>
    <row r="5796" spans="1:4">
      <c r="A5796" s="56">
        <v>5737</v>
      </c>
      <c r="B5796" s="1382">
        <f>'Revenues 9-14'!G209</f>
        <v>0</v>
      </c>
      <c r="D5796" s="14" t="str">
        <f t="shared" si="89"/>
        <v>Error?</v>
      </c>
    </row>
    <row r="5797" spans="1:4">
      <c r="A5797" s="56">
        <v>5738</v>
      </c>
      <c r="B5797" s="1382">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82">
        <f>'Revenues 9-14'!G211</f>
        <v>0</v>
      </c>
      <c r="C5801" s="14" t="s">
        <v>727</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82">
        <f>'Revenues 9-14'!G218</f>
        <v>0</v>
      </c>
      <c r="D5815" s="14" t="str">
        <f t="shared" si="89"/>
        <v>Error?</v>
      </c>
    </row>
    <row r="5816" spans="1:4">
      <c r="A5816" s="56">
        <v>5757</v>
      </c>
      <c r="B5816" s="1382">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82">
        <f>'Revenues 9-14'!G220</f>
        <v>0</v>
      </c>
      <c r="D5819" s="14" t="str">
        <f t="shared" si="89"/>
        <v>Error?</v>
      </c>
    </row>
    <row r="5820" spans="1:4">
      <c r="A5820" s="56">
        <v>5761</v>
      </c>
      <c r="B5820" s="1382">
        <f>'Revenues 9-14'!G221</f>
        <v>0</v>
      </c>
      <c r="D5820" s="14" t="str">
        <f t="shared" si="89"/>
        <v>Error?</v>
      </c>
    </row>
    <row r="5821" spans="1:4">
      <c r="A5821" s="56">
        <v>5762</v>
      </c>
      <c r="B5821" s="1382">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82">
        <f>'Revenues 9-14'!G224</f>
        <v>0</v>
      </c>
      <c r="C5827" s="14" t="s">
        <v>727</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82">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82">
        <f>'Revenues 9-14'!G228</f>
        <v>0</v>
      </c>
      <c r="C5845" s="14" t="s">
        <v>727</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82">
        <f>'Revenues 9-14'!G229</f>
        <v>0</v>
      </c>
      <c r="D5851" s="14" t="str">
        <f t="shared" si="90"/>
        <v>Error?</v>
      </c>
    </row>
    <row r="5852" spans="1:4">
      <c r="A5852" s="88">
        <v>5793</v>
      </c>
      <c r="D5852" s="14" t="str">
        <f t="shared" si="90"/>
        <v>OK</v>
      </c>
    </row>
    <row r="5853" spans="1:4">
      <c r="A5853" s="56">
        <v>5794</v>
      </c>
      <c r="B5853" s="1382">
        <f>'Revenues 9-14'!G262</f>
        <v>0</v>
      </c>
      <c r="D5853" s="14" t="str">
        <f t="shared" si="90"/>
        <v>Error?</v>
      </c>
    </row>
    <row r="5854" spans="1:4">
      <c r="A5854" s="56">
        <v>5795</v>
      </c>
      <c r="B5854" s="1382">
        <f>'Revenues 9-14'!G264</f>
        <v>0</v>
      </c>
      <c r="D5854" s="14" t="str">
        <f t="shared" si="90"/>
        <v>Error?</v>
      </c>
    </row>
    <row r="5855" spans="1:4">
      <c r="A5855" s="88">
        <v>5796</v>
      </c>
      <c r="D5855" s="14" t="str">
        <f t="shared" si="90"/>
        <v>OK</v>
      </c>
    </row>
    <row r="5856" spans="1:4">
      <c r="A5856" s="56">
        <v>5797</v>
      </c>
      <c r="B5856" s="1382">
        <f>'Revenues 9-14'!G265</f>
        <v>0</v>
      </c>
      <c r="D5856" s="14" t="str">
        <f t="shared" si="90"/>
        <v>Error?</v>
      </c>
    </row>
    <row r="5857" spans="1:4">
      <c r="A5857" s="88">
        <v>5798</v>
      </c>
      <c r="D5857" s="14" t="str">
        <f t="shared" si="90"/>
        <v>OK</v>
      </c>
    </row>
    <row r="5858" spans="1:4">
      <c r="A5858" s="56">
        <v>5799</v>
      </c>
      <c r="B5858" s="1382">
        <f>'Revenues 9-14'!G266</f>
        <v>0</v>
      </c>
      <c r="D5858" s="14" t="str">
        <f t="shared" si="90"/>
        <v>Error?</v>
      </c>
    </row>
    <row r="5859" spans="1:4">
      <c r="A5859" s="88">
        <v>5800</v>
      </c>
      <c r="D5859" s="14" t="str">
        <f t="shared" si="90"/>
        <v>OK</v>
      </c>
    </row>
    <row r="5860" spans="1:4">
      <c r="A5860" s="88">
        <v>5801</v>
      </c>
      <c r="D5860" s="14" t="str">
        <f t="shared" si="90"/>
        <v>OK</v>
      </c>
    </row>
    <row r="5861" spans="1:4">
      <c r="A5861" s="56">
        <v>5802</v>
      </c>
      <c r="B5861" s="1382">
        <f>'Revenues 9-14'!G272</f>
        <v>0</v>
      </c>
      <c r="C5861" s="14" t="s">
        <v>727</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82">
        <f>'Revenues 9-14'!G273</f>
        <v>0</v>
      </c>
      <c r="C5867" s="14" t="s">
        <v>727</v>
      </c>
      <c r="D5867" s="14" t="str">
        <f t="shared" si="90"/>
        <v>Error?</v>
      </c>
    </row>
    <row r="5868" spans="1:4">
      <c r="A5868" s="56">
        <v>5809</v>
      </c>
      <c r="B5868" s="1382">
        <f>'Revenues 9-14'!G274</f>
        <v>0</v>
      </c>
      <c r="C5868" s="14" t="s">
        <v>727</v>
      </c>
      <c r="D5868" s="14" t="str">
        <f t="shared" si="90"/>
        <v>Error?</v>
      </c>
    </row>
    <row r="5869" spans="1:4">
      <c r="A5869" s="56">
        <v>5810</v>
      </c>
      <c r="B5869" s="1382">
        <f>'Revenues 9-14'!H5</f>
        <v>0</v>
      </c>
      <c r="D5869" s="14" t="str">
        <f t="shared" si="90"/>
        <v>Error?</v>
      </c>
    </row>
    <row r="5870" spans="1:4">
      <c r="A5870" s="56">
        <v>5811</v>
      </c>
      <c r="B5870" s="1382">
        <f>'Revenues 9-14'!H11</f>
        <v>0</v>
      </c>
      <c r="D5870" s="14" t="str">
        <f t="shared" si="90"/>
        <v>Error?</v>
      </c>
    </row>
    <row r="5871" spans="1:4">
      <c r="A5871" s="56">
        <v>5812</v>
      </c>
      <c r="B5871" s="1382">
        <f>'Revenues 9-14'!H12</f>
        <v>0</v>
      </c>
      <c r="C5871" s="14" t="s">
        <v>727</v>
      </c>
      <c r="D5871" s="14" t="str">
        <f t="shared" si="90"/>
        <v>Error?</v>
      </c>
    </row>
    <row r="5872" spans="1:4">
      <c r="A5872" s="56">
        <v>5813</v>
      </c>
      <c r="B5872" s="1382">
        <f>'Revenues 9-14'!H14</f>
        <v>0</v>
      </c>
      <c r="D5872" s="14" t="str">
        <f t="shared" si="90"/>
        <v>Error?</v>
      </c>
    </row>
    <row r="5873" spans="1:4">
      <c r="A5873" s="56">
        <v>5814</v>
      </c>
      <c r="B5873" s="1382">
        <f>'Revenues 9-14'!H15</f>
        <v>0</v>
      </c>
      <c r="D5873" s="14" t="str">
        <f t="shared" si="90"/>
        <v>Error?</v>
      </c>
    </row>
    <row r="5874" spans="1:4">
      <c r="A5874" s="56">
        <v>5815</v>
      </c>
      <c r="B5874" s="1382">
        <f>'Revenues 9-14'!H16</f>
        <v>0</v>
      </c>
      <c r="D5874" s="14" t="str">
        <f t="shared" si="90"/>
        <v>Error?</v>
      </c>
    </row>
    <row r="5875" spans="1:4">
      <c r="A5875" s="56">
        <v>5816</v>
      </c>
      <c r="B5875" s="1382">
        <f>'Revenues 9-14'!H17</f>
        <v>0</v>
      </c>
      <c r="D5875" s="14" t="str">
        <f t="shared" si="90"/>
        <v>Error?</v>
      </c>
    </row>
    <row r="5876" spans="1:4">
      <c r="A5876" s="56">
        <v>5817</v>
      </c>
      <c r="B5876" s="1382">
        <f>'Revenues 9-14'!H18</f>
        <v>0</v>
      </c>
      <c r="C5876" s="14" t="s">
        <v>727</v>
      </c>
      <c r="D5876" s="14" t="str">
        <f t="shared" si="90"/>
        <v>Error?</v>
      </c>
    </row>
    <row r="5877" spans="1:4">
      <c r="A5877" s="56">
        <v>5818</v>
      </c>
      <c r="B5877" s="1382">
        <f>'Revenues 9-14'!H65</f>
        <v>0</v>
      </c>
      <c r="D5877" s="14" t="str">
        <f t="shared" si="90"/>
        <v>Error?</v>
      </c>
    </row>
    <row r="5878" spans="1:4">
      <c r="A5878" s="56">
        <v>5819</v>
      </c>
      <c r="B5878" s="1382">
        <f>'Revenues 9-14'!H66</f>
        <v>0</v>
      </c>
      <c r="D5878" s="14" t="str">
        <f t="shared" si="90"/>
        <v>Error?</v>
      </c>
    </row>
    <row r="5879" spans="1:4">
      <c r="A5879" s="56">
        <v>5820</v>
      </c>
      <c r="B5879" s="1382">
        <f>'Revenues 9-14'!H67</f>
        <v>0</v>
      </c>
      <c r="C5879" s="14" t="s">
        <v>727</v>
      </c>
      <c r="D5879" s="14" t="str">
        <f t="shared" si="90"/>
        <v>Error?</v>
      </c>
    </row>
    <row r="5880" spans="1:4">
      <c r="A5880" s="56">
        <v>5821</v>
      </c>
      <c r="B5880" s="1382">
        <f>'Revenues 9-14'!H96</f>
        <v>0</v>
      </c>
      <c r="D5880" s="14" t="str">
        <f t="shared" si="90"/>
        <v>Error?</v>
      </c>
    </row>
    <row r="5881" spans="1:4">
      <c r="A5881" s="56">
        <v>5822</v>
      </c>
      <c r="B5881" s="1382">
        <f>'Revenues 9-14'!H99</f>
        <v>0</v>
      </c>
      <c r="D5881" s="14" t="str">
        <f t="shared" si="90"/>
        <v>Error?</v>
      </c>
    </row>
    <row r="5882" spans="1:4">
      <c r="A5882" s="56">
        <v>5823</v>
      </c>
      <c r="B5882" s="1382">
        <f>'Revenues 9-14'!H104</f>
        <v>0</v>
      </c>
      <c r="D5882" s="14" t="str">
        <f t="shared" si="90"/>
        <v>Error?</v>
      </c>
    </row>
    <row r="5883" spans="1:4">
      <c r="A5883" s="56">
        <v>5824</v>
      </c>
      <c r="B5883" s="1382">
        <f>'Revenues 9-14'!H107</f>
        <v>0</v>
      </c>
      <c r="D5883" s="14" t="str">
        <f t="shared" si="90"/>
        <v>Error?</v>
      </c>
    </row>
    <row r="5884" spans="1:4">
      <c r="A5884" s="56">
        <v>5825</v>
      </c>
      <c r="B5884" s="1382">
        <f>'Revenues 9-14'!H108</f>
        <v>0</v>
      </c>
      <c r="C5884" s="14" t="s">
        <v>727</v>
      </c>
      <c r="D5884" s="14" t="str">
        <f t="shared" si="90"/>
        <v>Error?</v>
      </c>
    </row>
    <row r="5885" spans="1:4">
      <c r="A5885" s="56">
        <v>5826</v>
      </c>
      <c r="B5885" s="1382">
        <f>'Revenues 9-14'!H117</f>
        <v>0</v>
      </c>
      <c r="D5885" s="14" t="str">
        <f t="shared" ref="D5885:D5948" si="91">IF(ISBLANK(B5885),"OK",IF(A5885-B5885=0,"OK","Error?"))</f>
        <v>Error?</v>
      </c>
    </row>
    <row r="5886" spans="1:4">
      <c r="A5886" s="56">
        <v>5827</v>
      </c>
      <c r="B5886" s="1382">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82">
        <f>'Revenues 9-14'!H121</f>
        <v>0</v>
      </c>
      <c r="C5891" s="14" t="s">
        <v>727</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82">
        <f>'Revenues 9-14'!H172</f>
        <v>0</v>
      </c>
      <c r="C5897" s="14" t="s">
        <v>727</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82">
        <f>'Revenues 9-14'!H173</f>
        <v>0</v>
      </c>
      <c r="C5904" s="14" t="s">
        <v>727</v>
      </c>
      <c r="D5904" s="14" t="str">
        <f t="shared" si="91"/>
        <v>Error?</v>
      </c>
    </row>
    <row r="5905" spans="1:4">
      <c r="A5905" s="56">
        <v>5846</v>
      </c>
      <c r="B5905" s="1382">
        <f>'Revenues 9-14'!H181</f>
        <v>0</v>
      </c>
      <c r="D5905" s="14" t="str">
        <f t="shared" si="91"/>
        <v>Error?</v>
      </c>
    </row>
    <row r="5906" spans="1:4">
      <c r="A5906" s="56">
        <v>5847</v>
      </c>
      <c r="B5906" s="1382">
        <f>'Revenues 9-14'!H184</f>
        <v>0</v>
      </c>
      <c r="C5906" s="14" t="s">
        <v>727</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82">
        <f>'Revenues 9-14'!H273</f>
        <v>0</v>
      </c>
      <c r="C5912" s="14" t="s">
        <v>727</v>
      </c>
      <c r="D5912" s="14" t="str">
        <f t="shared" si="91"/>
        <v>Error?</v>
      </c>
    </row>
    <row r="5913" spans="1:4">
      <c r="A5913" s="56">
        <v>5854</v>
      </c>
      <c r="B5913" s="1382">
        <f>'Revenues 9-14'!H274</f>
        <v>0</v>
      </c>
      <c r="C5913" s="14" t="s">
        <v>727</v>
      </c>
      <c r="D5913" s="14" t="str">
        <f t="shared" si="91"/>
        <v>Error?</v>
      </c>
    </row>
    <row r="5914" spans="1:4">
      <c r="A5914" s="56">
        <v>5855</v>
      </c>
      <c r="B5914" s="1382">
        <f>'Revenues 9-14'!I5</f>
        <v>0</v>
      </c>
      <c r="D5914" s="14" t="str">
        <f t="shared" si="91"/>
        <v>Error?</v>
      </c>
    </row>
    <row r="5915" spans="1:4">
      <c r="A5915" s="56">
        <v>5856</v>
      </c>
      <c r="B5915" s="1382">
        <f>'Revenues 9-14'!I11</f>
        <v>0</v>
      </c>
      <c r="D5915" s="14" t="str">
        <f t="shared" si="91"/>
        <v>Error?</v>
      </c>
    </row>
    <row r="5916" spans="1:4">
      <c r="A5916" s="56">
        <v>5857</v>
      </c>
      <c r="B5916" s="1382">
        <f>'Revenues 9-14'!I12</f>
        <v>0</v>
      </c>
      <c r="C5916" s="14" t="s">
        <v>727</v>
      </c>
      <c r="D5916" s="14" t="str">
        <f t="shared" si="91"/>
        <v>Error?</v>
      </c>
    </row>
    <row r="5917" spans="1:4">
      <c r="A5917" s="56">
        <v>5858</v>
      </c>
      <c r="B5917" s="1382">
        <f>'Revenues 9-14'!I14</f>
        <v>0</v>
      </c>
      <c r="D5917" s="14" t="str">
        <f t="shared" si="91"/>
        <v>Error?</v>
      </c>
    </row>
    <row r="5918" spans="1:4">
      <c r="A5918" s="56">
        <v>5859</v>
      </c>
      <c r="B5918" s="1382">
        <f>'Revenues 9-14'!I15</f>
        <v>0</v>
      </c>
      <c r="D5918" s="14" t="str">
        <f t="shared" si="91"/>
        <v>Error?</v>
      </c>
    </row>
    <row r="5919" spans="1:4">
      <c r="A5919" s="56">
        <v>5860</v>
      </c>
      <c r="B5919" s="1382">
        <f>'Revenues 9-14'!I16</f>
        <v>0</v>
      </c>
      <c r="D5919" s="14" t="str">
        <f t="shared" si="91"/>
        <v>Error?</v>
      </c>
    </row>
    <row r="5920" spans="1:4">
      <c r="A5920" s="56">
        <v>5861</v>
      </c>
      <c r="B5920" s="1382">
        <f>'Revenues 9-14'!I17</f>
        <v>0</v>
      </c>
      <c r="D5920" s="14" t="str">
        <f t="shared" si="91"/>
        <v>Error?</v>
      </c>
    </row>
    <row r="5921" spans="1:4">
      <c r="A5921" s="56">
        <v>5862</v>
      </c>
      <c r="B5921" s="1382">
        <f>'Revenues 9-14'!I18</f>
        <v>0</v>
      </c>
      <c r="C5921" s="14" t="s">
        <v>727</v>
      </c>
      <c r="D5921" s="14" t="str">
        <f t="shared" si="91"/>
        <v>Error?</v>
      </c>
    </row>
    <row r="5922" spans="1:4">
      <c r="A5922" s="56">
        <v>5863</v>
      </c>
      <c r="B5922" s="1382">
        <f>'Revenues 9-14'!I65</f>
        <v>0</v>
      </c>
      <c r="D5922" s="14" t="str">
        <f t="shared" si="91"/>
        <v>Error?</v>
      </c>
    </row>
    <row r="5923" spans="1:4">
      <c r="A5923" s="56">
        <v>5864</v>
      </c>
      <c r="B5923" s="1382">
        <f>'Revenues 9-14'!I66</f>
        <v>0</v>
      </c>
      <c r="D5923" s="14" t="str">
        <f t="shared" si="91"/>
        <v>Error?</v>
      </c>
    </row>
    <row r="5924" spans="1:4">
      <c r="A5924" s="56">
        <v>5865</v>
      </c>
      <c r="B5924" s="1382">
        <f>'Revenues 9-14'!I67</f>
        <v>0</v>
      </c>
      <c r="C5924" s="14" t="s">
        <v>727</v>
      </c>
      <c r="D5924" s="14" t="str">
        <f t="shared" si="91"/>
        <v>Error?</v>
      </c>
    </row>
    <row r="5925" spans="1:4">
      <c r="A5925" s="56">
        <v>5866</v>
      </c>
      <c r="B5925" s="1382">
        <f>'Revenues 9-14'!I96</f>
        <v>0</v>
      </c>
      <c r="D5925" s="14" t="str">
        <f t="shared" si="91"/>
        <v>Error?</v>
      </c>
    </row>
    <row r="5926" spans="1:4">
      <c r="A5926" s="88">
        <v>5867</v>
      </c>
      <c r="D5926" s="14" t="str">
        <f t="shared" si="91"/>
        <v>OK</v>
      </c>
    </row>
    <row r="5927" spans="1:4">
      <c r="A5927" s="56">
        <v>5868</v>
      </c>
      <c r="B5927" s="1382">
        <f>'Revenues 9-14'!I107</f>
        <v>0</v>
      </c>
      <c r="D5927" s="14" t="str">
        <f t="shared" si="91"/>
        <v>Error?</v>
      </c>
    </row>
    <row r="5928" spans="1:4">
      <c r="A5928" s="56">
        <v>5869</v>
      </c>
      <c r="B5928" s="1382">
        <f>'Revenues 9-14'!I108</f>
        <v>0</v>
      </c>
      <c r="C5928" s="14" t="s">
        <v>727</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82">
        <f>'Revenues 9-14'!I274</f>
        <v>0</v>
      </c>
      <c r="C5944" s="14" t="s">
        <v>727</v>
      </c>
      <c r="D5944" s="14" t="str">
        <f t="shared" si="91"/>
        <v>Error?</v>
      </c>
    </row>
    <row r="5945" spans="1:4">
      <c r="A5945" s="88">
        <v>5886</v>
      </c>
      <c r="D5945" s="14" t="str">
        <f t="shared" si="91"/>
        <v>OK</v>
      </c>
    </row>
    <row r="5946" spans="1:4">
      <c r="A5946" s="88">
        <v>5887</v>
      </c>
      <c r="D5946" s="14" t="str">
        <f t="shared" si="91"/>
        <v>OK</v>
      </c>
    </row>
    <row r="5947" spans="1:4">
      <c r="A5947" s="88">
        <v>5888</v>
      </c>
      <c r="C5947" s="14" t="s">
        <v>727</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727</v>
      </c>
      <c r="D5952" s="14" t="str">
        <f t="shared" si="92"/>
        <v>OK</v>
      </c>
    </row>
    <row r="5953" spans="1:4">
      <c r="A5953" s="88">
        <v>5894</v>
      </c>
      <c r="D5953" s="14" t="str">
        <f t="shared" si="92"/>
        <v>OK</v>
      </c>
    </row>
    <row r="5954" spans="1:4">
      <c r="A5954" s="88">
        <v>5895</v>
      </c>
      <c r="D5954" s="14" t="str">
        <f t="shared" si="92"/>
        <v>OK</v>
      </c>
    </row>
    <row r="5955" spans="1:4">
      <c r="A5955" s="88">
        <v>5896</v>
      </c>
      <c r="C5955" s="14" t="s">
        <v>727</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727</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727</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727</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727</v>
      </c>
      <c r="D5982" s="14" t="str">
        <f t="shared" si="92"/>
        <v>OK</v>
      </c>
    </row>
    <row r="5983" spans="1:4">
      <c r="A5983" s="56">
        <v>5924</v>
      </c>
      <c r="B5983" s="1382">
        <f>'Revenues 9-14'!K5</f>
        <v>0</v>
      </c>
      <c r="D5983" s="14" t="str">
        <f t="shared" si="92"/>
        <v>Error?</v>
      </c>
    </row>
    <row r="5984" spans="1:4">
      <c r="A5984" s="56">
        <v>5925</v>
      </c>
      <c r="B5984" s="1382">
        <f>'Revenues 9-14'!K11</f>
        <v>0</v>
      </c>
      <c r="D5984" s="14" t="str">
        <f t="shared" si="92"/>
        <v>Error?</v>
      </c>
    </row>
    <row r="5985" spans="1:4">
      <c r="A5985" s="56">
        <v>5926</v>
      </c>
      <c r="B5985" s="1382">
        <f>'Revenues 9-14'!K12</f>
        <v>0</v>
      </c>
      <c r="C5985" s="14" t="s">
        <v>727</v>
      </c>
      <c r="D5985" s="14" t="str">
        <f t="shared" si="92"/>
        <v>Error?</v>
      </c>
    </row>
    <row r="5986" spans="1:4">
      <c r="A5986" s="56">
        <v>5927</v>
      </c>
      <c r="B5986" s="1382">
        <f>'Revenues 9-14'!K14</f>
        <v>0</v>
      </c>
      <c r="D5986" s="14" t="str">
        <f t="shared" si="92"/>
        <v>Error?</v>
      </c>
    </row>
    <row r="5987" spans="1:4">
      <c r="A5987" s="56">
        <v>5928</v>
      </c>
      <c r="B5987" s="1382">
        <f>'Revenues 9-14'!K15</f>
        <v>0</v>
      </c>
      <c r="D5987" s="14" t="str">
        <f t="shared" si="92"/>
        <v>Error?</v>
      </c>
    </row>
    <row r="5988" spans="1:4">
      <c r="A5988" s="56">
        <v>5929</v>
      </c>
      <c r="B5988" s="1382">
        <f>'Revenues 9-14'!K16</f>
        <v>0</v>
      </c>
      <c r="D5988" s="14" t="str">
        <f t="shared" si="92"/>
        <v>Error?</v>
      </c>
    </row>
    <row r="5989" spans="1:4">
      <c r="A5989" s="56">
        <v>5930</v>
      </c>
      <c r="B5989" s="1382">
        <f>'Revenues 9-14'!K17</f>
        <v>0</v>
      </c>
      <c r="D5989" s="14" t="str">
        <f t="shared" si="92"/>
        <v>Error?</v>
      </c>
    </row>
    <row r="5990" spans="1:4">
      <c r="A5990" s="56">
        <v>5931</v>
      </c>
      <c r="B5990" s="1382">
        <f>'Revenues 9-14'!K18</f>
        <v>0</v>
      </c>
      <c r="C5990" s="14" t="s">
        <v>727</v>
      </c>
      <c r="D5990" s="14" t="str">
        <f t="shared" si="92"/>
        <v>Error?</v>
      </c>
    </row>
    <row r="5991" spans="1:4">
      <c r="A5991" s="56">
        <v>5932</v>
      </c>
      <c r="B5991" s="1382">
        <f>'Revenues 9-14'!K65</f>
        <v>0</v>
      </c>
      <c r="D5991" s="14" t="str">
        <f t="shared" si="92"/>
        <v>Error?</v>
      </c>
    </row>
    <row r="5992" spans="1:4">
      <c r="A5992" s="56">
        <v>5933</v>
      </c>
      <c r="B5992" s="1382">
        <f>'Revenues 9-14'!K66</f>
        <v>0</v>
      </c>
      <c r="D5992" s="14" t="str">
        <f t="shared" si="92"/>
        <v>Error?</v>
      </c>
    </row>
    <row r="5993" spans="1:4">
      <c r="A5993" s="56">
        <v>5934</v>
      </c>
      <c r="B5993" s="1382">
        <f>'Revenues 9-14'!K67</f>
        <v>0</v>
      </c>
      <c r="C5993" s="14" t="s">
        <v>727</v>
      </c>
      <c r="D5993" s="14" t="str">
        <f t="shared" si="92"/>
        <v>Error?</v>
      </c>
    </row>
    <row r="5994" spans="1:4">
      <c r="A5994" s="56">
        <v>5935</v>
      </c>
      <c r="B5994" s="1382">
        <f>'Revenues 9-14'!K96</f>
        <v>0</v>
      </c>
      <c r="D5994" s="14" t="str">
        <f t="shared" si="92"/>
        <v>Error?</v>
      </c>
    </row>
    <row r="5995" spans="1:4">
      <c r="A5995" s="56">
        <v>5936</v>
      </c>
      <c r="B5995" s="1382">
        <f>'Revenues 9-14'!K99</f>
        <v>0</v>
      </c>
      <c r="D5995" s="14" t="str">
        <f t="shared" si="92"/>
        <v>Error?</v>
      </c>
    </row>
    <row r="5996" spans="1:4">
      <c r="A5996" s="56">
        <v>5937</v>
      </c>
      <c r="B5996" s="1382">
        <f>'Revenues 9-14'!K107</f>
        <v>0</v>
      </c>
      <c r="D5996" s="14" t="str">
        <f t="shared" si="92"/>
        <v>Error?</v>
      </c>
    </row>
    <row r="5997" spans="1:4">
      <c r="A5997" s="56">
        <v>5938</v>
      </c>
      <c r="B5997" s="1382">
        <f>'Revenues 9-14'!K108</f>
        <v>0</v>
      </c>
      <c r="C5997" s="14" t="s">
        <v>727</v>
      </c>
      <c r="D5997" s="14" t="str">
        <f t="shared" si="92"/>
        <v>Error?</v>
      </c>
    </row>
    <row r="5998" spans="1:4">
      <c r="A5998" s="56">
        <v>5939</v>
      </c>
      <c r="B5998" s="1382">
        <f>'Revenues 9-14'!K117</f>
        <v>0</v>
      </c>
      <c r="D5998" s="14" t="str">
        <f t="shared" si="92"/>
        <v>Error?</v>
      </c>
    </row>
    <row r="5999" spans="1:4">
      <c r="A5999" s="56">
        <v>5940</v>
      </c>
      <c r="B5999" s="1382">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82">
        <f>'Revenues 9-14'!K121</f>
        <v>0</v>
      </c>
      <c r="C6004" s="14" t="s">
        <v>727</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82">
        <f>'Revenues 9-14'!K173</f>
        <v>0</v>
      </c>
      <c r="C6012" s="14" t="s">
        <v>727</v>
      </c>
      <c r="D6012" s="14" t="str">
        <f t="shared" si="92"/>
        <v>Error?</v>
      </c>
    </row>
    <row r="6013" spans="1:4">
      <c r="A6013" s="88">
        <v>5954</v>
      </c>
      <c r="D6013" s="14" t="str">
        <f t="shared" ref="D6013:D6076" si="93">IF(ISBLANK(B6013),"OK",IF(A6013-B6013=0,"OK","Error?"))</f>
        <v>OK</v>
      </c>
    </row>
    <row r="6014" spans="1:4">
      <c r="A6014" s="56">
        <v>5955</v>
      </c>
      <c r="B6014" s="1382">
        <f>'Revenues 9-14'!K184</f>
        <v>0</v>
      </c>
      <c r="C6014" s="14" t="s">
        <v>727</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82">
        <f>'Revenues 9-14'!K273</f>
        <v>0</v>
      </c>
      <c r="C6020" s="14" t="s">
        <v>727</v>
      </c>
      <c r="D6020" s="14" t="str">
        <f t="shared" si="93"/>
        <v>Error?</v>
      </c>
    </row>
    <row r="6021" spans="1:5">
      <c r="A6021" s="56">
        <v>5962</v>
      </c>
      <c r="B6021" s="1382">
        <f>'Revenues 9-14'!K274</f>
        <v>0</v>
      </c>
      <c r="C6021" s="14" t="s">
        <v>727</v>
      </c>
      <c r="D6021" s="14" t="str">
        <f t="shared" si="93"/>
        <v>Error?</v>
      </c>
    </row>
    <row r="6022" spans="1:5">
      <c r="A6022" s="56">
        <v>5963</v>
      </c>
      <c r="B6022" s="1382">
        <f>'Revenues 9-14'!G109</f>
        <v>0</v>
      </c>
      <c r="C6022" s="14" t="s">
        <v>727</v>
      </c>
      <c r="D6022" s="14" t="str">
        <f t="shared" si="93"/>
        <v>Error?</v>
      </c>
    </row>
    <row r="6023" spans="1:5">
      <c r="A6023" s="56">
        <v>5964</v>
      </c>
      <c r="B6023" s="1382">
        <f>'Revenues 9-14'!H109</f>
        <v>0</v>
      </c>
      <c r="C6023" s="14" t="s">
        <v>727</v>
      </c>
      <c r="D6023" s="14" t="str">
        <f t="shared" si="93"/>
        <v>Error?</v>
      </c>
    </row>
    <row r="6024" spans="1:5">
      <c r="A6024" s="56">
        <v>5965</v>
      </c>
      <c r="B6024" s="1382">
        <f>'Revenues 9-14'!I109</f>
        <v>0</v>
      </c>
      <c r="C6024" s="14" t="s">
        <v>727</v>
      </c>
      <c r="D6024" s="14" t="str">
        <f t="shared" si="93"/>
        <v>Error?</v>
      </c>
    </row>
    <row r="6025" spans="1:5">
      <c r="A6025" s="88">
        <v>5966</v>
      </c>
      <c r="C6025" s="14" t="s">
        <v>727</v>
      </c>
      <c r="D6025" s="14" t="str">
        <f t="shared" si="93"/>
        <v>OK</v>
      </c>
    </row>
    <row r="6026" spans="1:5">
      <c r="A6026" s="56">
        <v>5967</v>
      </c>
      <c r="B6026" s="1382">
        <f>'Revenues 9-14'!K109</f>
        <v>0</v>
      </c>
      <c r="C6026" s="14" t="s">
        <v>727</v>
      </c>
      <c r="D6026" s="14" t="str">
        <f t="shared" si="93"/>
        <v>Error?</v>
      </c>
    </row>
    <row r="6027" spans="1:5">
      <c r="A6027" s="88">
        <v>5968</v>
      </c>
      <c r="D6027" s="14" t="str">
        <f t="shared" si="93"/>
        <v>OK</v>
      </c>
    </row>
    <row r="6028" spans="1:5">
      <c r="A6028" s="88">
        <v>5969</v>
      </c>
      <c r="D6028" s="14" t="str">
        <f t="shared" si="93"/>
        <v>OK</v>
      </c>
    </row>
    <row r="6029" spans="1:5">
      <c r="A6029" s="56">
        <v>5970</v>
      </c>
      <c r="B6029" s="1382">
        <f>'Revenues 9-14'!C69</f>
        <v>0</v>
      </c>
      <c r="D6029" s="14" t="str">
        <f t="shared" si="93"/>
        <v>Error?</v>
      </c>
    </row>
    <row r="6030" spans="1:5">
      <c r="A6030" s="56">
        <v>5971</v>
      </c>
      <c r="B6030" s="1382">
        <f>'Acct Summary 7-8'!G15</f>
        <v>0</v>
      </c>
      <c r="C6030" s="14" t="s">
        <v>727</v>
      </c>
      <c r="D6030" s="14" t="str">
        <f t="shared" si="93"/>
        <v>Error?</v>
      </c>
      <c r="E6030" s="14" t="s">
        <v>110</v>
      </c>
    </row>
    <row r="6031" spans="1:5">
      <c r="A6031" s="88">
        <v>5972</v>
      </c>
      <c r="C6031" s="14" t="s">
        <v>727</v>
      </c>
      <c r="D6031" s="14" t="str">
        <f t="shared" si="93"/>
        <v>OK</v>
      </c>
      <c r="E6031" s="14" t="s">
        <v>110</v>
      </c>
    </row>
    <row r="6032" spans="1:5">
      <c r="A6032" s="198">
        <v>5973</v>
      </c>
      <c r="B6032" s="1384"/>
      <c r="C6032" s="14" t="s">
        <v>727</v>
      </c>
      <c r="D6032" s="14" t="str">
        <f t="shared" si="93"/>
        <v>OK</v>
      </c>
      <c r="E6032" s="14" t="s">
        <v>934</v>
      </c>
    </row>
    <row r="6033" spans="1:5">
      <c r="A6033" s="113">
        <v>5974</v>
      </c>
      <c r="B6033" s="1384">
        <f>'ICR Computation 30'!E11</f>
        <v>0</v>
      </c>
      <c r="C6033" s="14" t="s">
        <v>727</v>
      </c>
      <c r="D6033" s="14" t="str">
        <f t="shared" si="93"/>
        <v>Error?</v>
      </c>
      <c r="E6033" s="14" t="s">
        <v>1168</v>
      </c>
    </row>
    <row r="6034" spans="1:5">
      <c r="A6034" s="198">
        <v>5975</v>
      </c>
      <c r="B6034" s="1384"/>
      <c r="D6034" s="14" t="str">
        <f t="shared" si="93"/>
        <v>OK</v>
      </c>
      <c r="E6034" s="14" t="s">
        <v>1168</v>
      </c>
    </row>
    <row r="6035" spans="1:5">
      <c r="A6035" s="198">
        <v>5976</v>
      </c>
      <c r="B6035" s="1384"/>
      <c r="D6035" s="14" t="str">
        <f t="shared" si="93"/>
        <v>OK</v>
      </c>
      <c r="E6035" s="14" t="s">
        <v>1168</v>
      </c>
    </row>
    <row r="6036" spans="1:5">
      <c r="A6036" s="198">
        <v>5977</v>
      </c>
      <c r="B6036" s="1384"/>
      <c r="D6036" s="14" t="str">
        <f t="shared" si="93"/>
        <v>OK</v>
      </c>
      <c r="E6036" s="14" t="s">
        <v>1168</v>
      </c>
    </row>
    <row r="6037" spans="1:5">
      <c r="A6037" s="198">
        <v>5978</v>
      </c>
      <c r="B6037" s="1384"/>
      <c r="D6037" s="14" t="str">
        <f t="shared" si="93"/>
        <v>OK</v>
      </c>
      <c r="E6037" s="14" t="s">
        <v>1168</v>
      </c>
    </row>
    <row r="6038" spans="1:5">
      <c r="A6038" s="198">
        <v>5979</v>
      </c>
      <c r="B6038" s="1384"/>
      <c r="D6038" s="14" t="str">
        <f t="shared" si="93"/>
        <v>OK</v>
      </c>
      <c r="E6038" s="14" t="s">
        <v>1168</v>
      </c>
    </row>
    <row r="6039" spans="1:5">
      <c r="A6039" s="198">
        <v>5980</v>
      </c>
      <c r="B6039" s="1384"/>
      <c r="D6039" s="14" t="str">
        <f t="shared" si="93"/>
        <v>OK</v>
      </c>
      <c r="E6039" s="14" t="s">
        <v>1168</v>
      </c>
    </row>
    <row r="6040" spans="1:5">
      <c r="A6040" s="198">
        <v>5981</v>
      </c>
      <c r="B6040" s="1384"/>
      <c r="D6040" s="14" t="str">
        <f t="shared" si="93"/>
        <v>OK</v>
      </c>
      <c r="E6040" s="14" t="s">
        <v>1168</v>
      </c>
    </row>
    <row r="6041" spans="1:5">
      <c r="A6041" s="198">
        <v>5982</v>
      </c>
      <c r="B6041" s="1384"/>
      <c r="D6041" s="14" t="str">
        <f t="shared" si="93"/>
        <v>OK</v>
      </c>
      <c r="E6041" s="14" t="s">
        <v>1168</v>
      </c>
    </row>
    <row r="6042" spans="1:5">
      <c r="A6042" s="198">
        <v>5983</v>
      </c>
      <c r="B6042" s="1384"/>
      <c r="D6042" s="14" t="str">
        <f t="shared" si="93"/>
        <v>OK</v>
      </c>
      <c r="E6042" s="14" t="s">
        <v>1168</v>
      </c>
    </row>
    <row r="6043" spans="1:5">
      <c r="A6043" s="198">
        <v>5984</v>
      </c>
      <c r="B6043" s="1384"/>
      <c r="D6043" s="14" t="str">
        <f t="shared" si="93"/>
        <v>OK</v>
      </c>
      <c r="E6043" s="14" t="s">
        <v>1168</v>
      </c>
    </row>
    <row r="6044" spans="1:5">
      <c r="A6044" s="198">
        <v>5985</v>
      </c>
      <c r="B6044" s="1384"/>
      <c r="D6044" s="14" t="str">
        <f t="shared" si="93"/>
        <v>OK</v>
      </c>
      <c r="E6044" s="14" t="s">
        <v>1168</v>
      </c>
    </row>
    <row r="6045" spans="1:5">
      <c r="A6045" s="198">
        <v>5986</v>
      </c>
      <c r="B6045" s="1384"/>
      <c r="D6045" s="14" t="str">
        <f t="shared" si="93"/>
        <v>OK</v>
      </c>
      <c r="E6045" s="14" t="s">
        <v>1168</v>
      </c>
    </row>
    <row r="6046" spans="1:5">
      <c r="A6046" s="198">
        <v>5987</v>
      </c>
      <c r="B6046" s="1384"/>
      <c r="D6046" s="14" t="str">
        <f t="shared" si="93"/>
        <v>OK</v>
      </c>
      <c r="E6046" s="14" t="s">
        <v>1168</v>
      </c>
    </row>
    <row r="6047" spans="1:5">
      <c r="A6047" s="198">
        <v>5988</v>
      </c>
      <c r="B6047" s="1384"/>
      <c r="D6047" s="14" t="str">
        <f t="shared" si="93"/>
        <v>OK</v>
      </c>
      <c r="E6047" s="14" t="s">
        <v>1168</v>
      </c>
    </row>
    <row r="6048" spans="1:5">
      <c r="A6048" s="198">
        <v>5989</v>
      </c>
      <c r="B6048" s="1384"/>
      <c r="D6048" s="14" t="str">
        <f t="shared" si="93"/>
        <v>OK</v>
      </c>
      <c r="E6048" s="14" t="s">
        <v>1168</v>
      </c>
    </row>
    <row r="6049" spans="1:5">
      <c r="A6049" s="198">
        <v>5990</v>
      </c>
      <c r="B6049" s="1384"/>
      <c r="D6049" s="14" t="str">
        <f t="shared" si="93"/>
        <v>OK</v>
      </c>
      <c r="E6049" s="14" t="s">
        <v>1168</v>
      </c>
    </row>
    <row r="6050" spans="1:5">
      <c r="A6050" s="198">
        <v>5991</v>
      </c>
      <c r="B6050" s="1384"/>
      <c r="D6050" s="14" t="str">
        <f t="shared" si="93"/>
        <v>OK</v>
      </c>
      <c r="E6050" s="14" t="s">
        <v>1168</v>
      </c>
    </row>
    <row r="6051" spans="1:5">
      <c r="A6051" s="198">
        <v>5992</v>
      </c>
      <c r="B6051" s="1384"/>
      <c r="D6051" s="14" t="str">
        <f t="shared" si="93"/>
        <v>OK</v>
      </c>
      <c r="E6051" s="14" t="s">
        <v>1168</v>
      </c>
    </row>
    <row r="6052" spans="1:5">
      <c r="A6052" s="198">
        <v>5993</v>
      </c>
      <c r="B6052" s="1384"/>
      <c r="C6052" s="14" t="s">
        <v>727</v>
      </c>
      <c r="D6052" s="14" t="str">
        <f t="shared" si="93"/>
        <v>OK</v>
      </c>
      <c r="E6052" s="14" t="s">
        <v>1168</v>
      </c>
    </row>
    <row r="6053" spans="1:5">
      <c r="A6053" s="198">
        <v>5994</v>
      </c>
      <c r="B6053" s="1384"/>
      <c r="D6053" s="14" t="str">
        <f t="shared" si="93"/>
        <v>OK</v>
      </c>
      <c r="E6053" s="14" t="s">
        <v>1168</v>
      </c>
    </row>
    <row r="6054" spans="1:5">
      <c r="A6054" s="198">
        <v>5995</v>
      </c>
      <c r="B6054" s="1384"/>
      <c r="D6054" s="14" t="str">
        <f t="shared" si="93"/>
        <v>OK</v>
      </c>
      <c r="E6054" s="14" t="s">
        <v>1168</v>
      </c>
    </row>
    <row r="6055" spans="1:5">
      <c r="A6055" s="198">
        <v>5996</v>
      </c>
      <c r="B6055" s="1384"/>
      <c r="D6055" s="14" t="str">
        <f t="shared" si="93"/>
        <v>OK</v>
      </c>
      <c r="E6055" s="14" t="s">
        <v>1168</v>
      </c>
    </row>
    <row r="6056" spans="1:5">
      <c r="A6056" s="198">
        <v>5997</v>
      </c>
      <c r="B6056" s="1384"/>
      <c r="D6056" s="14" t="str">
        <f t="shared" si="93"/>
        <v>OK</v>
      </c>
      <c r="E6056" s="14" t="s">
        <v>1168</v>
      </c>
    </row>
    <row r="6057" spans="1:5">
      <c r="A6057" s="198">
        <v>5998</v>
      </c>
      <c r="B6057" s="1384"/>
      <c r="D6057" s="14" t="str">
        <f t="shared" si="93"/>
        <v>OK</v>
      </c>
      <c r="E6057" s="14" t="s">
        <v>1168</v>
      </c>
    </row>
    <row r="6058" spans="1:5">
      <c r="A6058" s="198">
        <v>5999</v>
      </c>
      <c r="B6058" s="1384"/>
      <c r="D6058" s="14" t="str">
        <f t="shared" si="93"/>
        <v>OK</v>
      </c>
      <c r="E6058" s="14" t="s">
        <v>1168</v>
      </c>
    </row>
    <row r="6059" spans="1:5">
      <c r="A6059" s="198">
        <v>6000</v>
      </c>
      <c r="B6059" s="1384"/>
      <c r="D6059" s="14" t="str">
        <f t="shared" si="93"/>
        <v>OK</v>
      </c>
      <c r="E6059" s="14" t="s">
        <v>1168</v>
      </c>
    </row>
    <row r="6060" spans="1:5">
      <c r="A6060" s="198">
        <v>6001</v>
      </c>
      <c r="B6060" s="1384"/>
      <c r="D6060" s="14" t="str">
        <f t="shared" si="93"/>
        <v>OK</v>
      </c>
      <c r="E6060" s="14" t="s">
        <v>1168</v>
      </c>
    </row>
    <row r="6061" spans="1:5">
      <c r="A6061" s="198">
        <v>6002</v>
      </c>
      <c r="B6061" s="1384"/>
      <c r="D6061" s="14" t="str">
        <f t="shared" si="93"/>
        <v>OK</v>
      </c>
      <c r="E6061" s="14" t="s">
        <v>1168</v>
      </c>
    </row>
    <row r="6062" spans="1:5">
      <c r="A6062" s="198">
        <v>6003</v>
      </c>
      <c r="B6062" s="1384"/>
      <c r="D6062" s="14" t="str">
        <f t="shared" si="93"/>
        <v>OK</v>
      </c>
      <c r="E6062" s="14" t="s">
        <v>1168</v>
      </c>
    </row>
    <row r="6063" spans="1:5">
      <c r="A6063" s="198">
        <v>6004</v>
      </c>
      <c r="B6063" s="1384"/>
      <c r="D6063" s="14" t="str">
        <f t="shared" si="93"/>
        <v>OK</v>
      </c>
      <c r="E6063" s="14" t="s">
        <v>1168</v>
      </c>
    </row>
    <row r="6064" spans="1:5">
      <c r="A6064" s="198">
        <v>6005</v>
      </c>
      <c r="B6064" s="1384"/>
      <c r="D6064" s="14" t="str">
        <f t="shared" si="93"/>
        <v>OK</v>
      </c>
      <c r="E6064" s="14" t="s">
        <v>1168</v>
      </c>
    </row>
    <row r="6065" spans="1:5">
      <c r="A6065" s="880">
        <v>6006</v>
      </c>
      <c r="B6065" s="1384"/>
      <c r="D6065" s="14" t="str">
        <f t="shared" si="93"/>
        <v>OK</v>
      </c>
      <c r="E6065" s="14" t="s">
        <v>1168</v>
      </c>
    </row>
    <row r="6066" spans="1:5">
      <c r="A6066" s="880">
        <v>6007</v>
      </c>
      <c r="B6066" s="1384"/>
      <c r="D6066" s="14" t="str">
        <f t="shared" si="93"/>
        <v>OK</v>
      </c>
      <c r="E6066" s="14" t="s">
        <v>1168</v>
      </c>
    </row>
    <row r="6067" spans="1:5">
      <c r="A6067" s="880">
        <v>6008</v>
      </c>
      <c r="B6067" s="1384"/>
      <c r="D6067" s="14" t="str">
        <f t="shared" si="93"/>
        <v>OK</v>
      </c>
      <c r="E6067" s="14" t="s">
        <v>1168</v>
      </c>
    </row>
    <row r="6068" spans="1:5">
      <c r="A6068" s="880">
        <v>6009</v>
      </c>
      <c r="B6068" s="1384"/>
      <c r="D6068" s="14" t="str">
        <f t="shared" si="93"/>
        <v>OK</v>
      </c>
      <c r="E6068" s="14" t="s">
        <v>1168</v>
      </c>
    </row>
    <row r="6069" spans="1:5">
      <c r="A6069" s="880">
        <v>6010</v>
      </c>
      <c r="B6069" s="1384"/>
      <c r="D6069" s="14" t="str">
        <f t="shared" si="93"/>
        <v>OK</v>
      </c>
      <c r="E6069" s="14" t="s">
        <v>1168</v>
      </c>
    </row>
    <row r="6070" spans="1:5">
      <c r="A6070" s="880">
        <v>6011</v>
      </c>
      <c r="B6070" s="1384"/>
      <c r="D6070" s="14" t="str">
        <f t="shared" si="93"/>
        <v>OK</v>
      </c>
      <c r="E6070" s="14" t="s">
        <v>1168</v>
      </c>
    </row>
    <row r="6071" spans="1:5">
      <c r="A6071" s="880">
        <v>6012</v>
      </c>
      <c r="B6071" s="1384"/>
      <c r="C6071" s="14" t="s">
        <v>727</v>
      </c>
      <c r="D6071" s="14" t="str">
        <f t="shared" si="93"/>
        <v>OK</v>
      </c>
      <c r="E6071" s="14" t="s">
        <v>1168</v>
      </c>
    </row>
    <row r="6072" spans="1:5">
      <c r="A6072" s="85">
        <v>6013</v>
      </c>
      <c r="B6072" s="1384">
        <f>'PCTC-OEPP 28-29'!F77</f>
        <v>0</v>
      </c>
      <c r="D6072" s="14" t="str">
        <f t="shared" si="93"/>
        <v>Error?</v>
      </c>
      <c r="E6072" s="14" t="s">
        <v>1179</v>
      </c>
    </row>
    <row r="6073" spans="1:5">
      <c r="A6073" s="880">
        <v>6014</v>
      </c>
      <c r="B6073" s="1384"/>
      <c r="D6073" s="14" t="str">
        <f t="shared" si="93"/>
        <v>OK</v>
      </c>
      <c r="E6073" s="14" t="s">
        <v>1179</v>
      </c>
    </row>
    <row r="6074" spans="1:5">
      <c r="A6074">
        <v>6015</v>
      </c>
      <c r="B6074" s="1382">
        <f>'Short-Term Long-Term Debt 25'!C27</f>
        <v>0</v>
      </c>
      <c r="D6074" s="14" t="str">
        <f t="shared" si="93"/>
        <v>Error?</v>
      </c>
      <c r="E6074" s="14" t="s">
        <v>1179</v>
      </c>
    </row>
    <row r="6075" spans="1:5">
      <c r="A6075">
        <v>6016</v>
      </c>
      <c r="B6075" s="1382">
        <f>'Short-Term Long-Term Debt 25'!D27</f>
        <v>0</v>
      </c>
      <c r="D6075" s="14" t="str">
        <f t="shared" si="93"/>
        <v>Error?</v>
      </c>
      <c r="E6075" s="14" t="s">
        <v>1179</v>
      </c>
    </row>
    <row r="6076" spans="1:5">
      <c r="A6076">
        <v>6017</v>
      </c>
      <c r="B6076" s="1382">
        <f>'Short-Term Long-Term Debt 25'!E27</f>
        <v>0</v>
      </c>
      <c r="D6076" s="14" t="str">
        <f t="shared" si="93"/>
        <v>Error?</v>
      </c>
      <c r="E6076" s="14" t="s">
        <v>1179</v>
      </c>
    </row>
    <row r="6077" spans="1:5">
      <c r="A6077">
        <v>6018</v>
      </c>
      <c r="B6077" s="1382">
        <f>'Short-Term Long-Term Debt 25'!F27</f>
        <v>0</v>
      </c>
      <c r="D6077" s="14" t="str">
        <f t="shared" ref="D6077:D6140" si="94">IF(ISBLANK(B6077),"OK",IF(A6077-B6077=0,"OK","Error?"))</f>
        <v>Error?</v>
      </c>
      <c r="E6077" s="14" t="s">
        <v>182</v>
      </c>
    </row>
    <row r="6078" spans="1:5">
      <c r="A6078" s="882">
        <v>6019</v>
      </c>
      <c r="D6078" s="14" t="str">
        <f t="shared" si="94"/>
        <v>OK</v>
      </c>
      <c r="E6078" s="14" t="s">
        <v>625</v>
      </c>
    </row>
    <row r="6079" spans="1:5">
      <c r="A6079">
        <v>6020</v>
      </c>
      <c r="B6079" s="1382">
        <f>'Assets-Liab 5-6'!C7</f>
        <v>0</v>
      </c>
      <c r="D6079" s="14" t="str">
        <f t="shared" si="94"/>
        <v>Error?</v>
      </c>
      <c r="E6079" s="14" t="s">
        <v>234</v>
      </c>
    </row>
    <row r="6080" spans="1:5">
      <c r="A6080">
        <v>6021</v>
      </c>
      <c r="B6080" s="1382">
        <f>'Assets-Liab 5-6'!D7</f>
        <v>0</v>
      </c>
      <c r="D6080" s="14" t="str">
        <f t="shared" si="94"/>
        <v>Error?</v>
      </c>
      <c r="E6080" s="14" t="s">
        <v>234</v>
      </c>
    </row>
    <row r="6081" spans="1:5">
      <c r="A6081">
        <v>6022</v>
      </c>
      <c r="B6081" s="1382">
        <f>'Assets-Liab 5-6'!E7</f>
        <v>0</v>
      </c>
      <c r="D6081" s="14" t="str">
        <f t="shared" si="94"/>
        <v>Error?</v>
      </c>
      <c r="E6081" s="14" t="s">
        <v>234</v>
      </c>
    </row>
    <row r="6082" spans="1:5">
      <c r="A6082">
        <v>6023</v>
      </c>
      <c r="B6082" s="1382">
        <f>'Assets-Liab 5-6'!F7</f>
        <v>0</v>
      </c>
      <c r="D6082" s="14" t="str">
        <f t="shared" si="94"/>
        <v>Error?</v>
      </c>
      <c r="E6082" s="14" t="s">
        <v>234</v>
      </c>
    </row>
    <row r="6083" spans="1:5">
      <c r="A6083">
        <v>6024</v>
      </c>
      <c r="B6083" s="1382">
        <f>'Assets-Liab 5-6'!G7</f>
        <v>0</v>
      </c>
      <c r="D6083" s="14" t="str">
        <f t="shared" si="94"/>
        <v>Error?</v>
      </c>
      <c r="E6083" s="14" t="s">
        <v>234</v>
      </c>
    </row>
    <row r="6084" spans="1:5">
      <c r="A6084">
        <v>6025</v>
      </c>
      <c r="B6084" s="1382">
        <f>'Assets-Liab 5-6'!H7</f>
        <v>0</v>
      </c>
      <c r="D6084" s="14" t="str">
        <f t="shared" si="94"/>
        <v>Error?</v>
      </c>
      <c r="E6084" s="14" t="s">
        <v>234</v>
      </c>
    </row>
    <row r="6085" spans="1:5">
      <c r="A6085">
        <v>6026</v>
      </c>
      <c r="B6085" s="1382">
        <f>'Assets-Liab 5-6'!I7</f>
        <v>0</v>
      </c>
      <c r="D6085" s="14" t="str">
        <f t="shared" si="94"/>
        <v>Error?</v>
      </c>
      <c r="E6085" s="14" t="s">
        <v>234</v>
      </c>
    </row>
    <row r="6086" spans="1:5">
      <c r="A6086">
        <v>6027</v>
      </c>
      <c r="B6086" s="1382">
        <f>'Assets-Liab 5-6'!J7</f>
        <v>0</v>
      </c>
      <c r="D6086" s="14" t="str">
        <f t="shared" si="94"/>
        <v>Error?</v>
      </c>
      <c r="E6086" s="14" t="s">
        <v>234</v>
      </c>
    </row>
    <row r="6087" spans="1:5">
      <c r="A6087">
        <v>6028</v>
      </c>
      <c r="B6087" s="1382">
        <f>'Assets-Liab 5-6'!K7</f>
        <v>0</v>
      </c>
      <c r="D6087" s="14" t="str">
        <f t="shared" si="94"/>
        <v>Error?</v>
      </c>
      <c r="E6087" s="14" t="s">
        <v>234</v>
      </c>
    </row>
    <row r="6088" spans="1:5">
      <c r="A6088">
        <v>6029</v>
      </c>
      <c r="B6088" s="1382">
        <f>'Assets-Liab 5-6'!C8</f>
        <v>1457893</v>
      </c>
      <c r="D6088" s="14" t="str">
        <f t="shared" si="94"/>
        <v>Error?</v>
      </c>
      <c r="E6088" s="14" t="s">
        <v>234</v>
      </c>
    </row>
    <row r="6089" spans="1:5">
      <c r="A6089">
        <v>6030</v>
      </c>
      <c r="B6089" s="1382">
        <f>'Assets-Liab 5-6'!D8</f>
        <v>0</v>
      </c>
      <c r="D6089" s="14" t="str">
        <f t="shared" si="94"/>
        <v>Error?</v>
      </c>
      <c r="E6089" s="14" t="s">
        <v>234</v>
      </c>
    </row>
    <row r="6090" spans="1:5">
      <c r="A6090">
        <v>6031</v>
      </c>
      <c r="B6090" s="1382">
        <f>'Assets-Liab 5-6'!E8</f>
        <v>0</v>
      </c>
      <c r="D6090" s="14" t="str">
        <f t="shared" si="94"/>
        <v>Error?</v>
      </c>
      <c r="E6090" s="14" t="s">
        <v>234</v>
      </c>
    </row>
    <row r="6091" spans="1:5">
      <c r="A6091">
        <v>6032</v>
      </c>
      <c r="B6091" s="1382">
        <f>'Assets-Liab 5-6'!F8</f>
        <v>0</v>
      </c>
      <c r="D6091" s="14" t="str">
        <f t="shared" si="94"/>
        <v>Error?</v>
      </c>
      <c r="E6091" s="14" t="s">
        <v>234</v>
      </c>
    </row>
    <row r="6092" spans="1:5">
      <c r="A6092">
        <v>6033</v>
      </c>
      <c r="B6092" s="1382">
        <f>'Assets-Liab 5-6'!G8</f>
        <v>0</v>
      </c>
      <c r="D6092" s="14" t="str">
        <f t="shared" si="94"/>
        <v>Error?</v>
      </c>
      <c r="E6092" s="14" t="s">
        <v>234</v>
      </c>
    </row>
    <row r="6093" spans="1:5">
      <c r="A6093">
        <v>6034</v>
      </c>
      <c r="B6093" s="1382">
        <f>'Assets-Liab 5-6'!H8</f>
        <v>0</v>
      </c>
      <c r="D6093" s="14" t="str">
        <f t="shared" si="94"/>
        <v>Error?</v>
      </c>
      <c r="E6093" s="14" t="s">
        <v>234</v>
      </c>
    </row>
    <row r="6094" spans="1:5">
      <c r="A6094">
        <v>6035</v>
      </c>
      <c r="B6094" s="1382">
        <f>'Assets-Liab 5-6'!I8</f>
        <v>0</v>
      </c>
      <c r="D6094" s="14" t="str">
        <f t="shared" si="94"/>
        <v>Error?</v>
      </c>
      <c r="E6094" s="14" t="s">
        <v>234</v>
      </c>
    </row>
    <row r="6095" spans="1:5">
      <c r="A6095">
        <v>6036</v>
      </c>
      <c r="B6095" s="1382">
        <f>'Assets-Liab 5-6'!J8</f>
        <v>0</v>
      </c>
      <c r="D6095" s="14" t="str">
        <f t="shared" si="94"/>
        <v>Error?</v>
      </c>
      <c r="E6095" s="14" t="s">
        <v>234</v>
      </c>
    </row>
    <row r="6096" spans="1:5">
      <c r="A6096">
        <v>6037</v>
      </c>
      <c r="B6096" s="1382">
        <f>'Assets-Liab 5-6'!K8</f>
        <v>0</v>
      </c>
      <c r="D6096" s="14" t="str">
        <f t="shared" si="94"/>
        <v>Error?</v>
      </c>
      <c r="E6096" s="14" t="s">
        <v>234</v>
      </c>
    </row>
    <row r="6097" spans="1:5">
      <c r="A6097">
        <v>6038</v>
      </c>
      <c r="B6097" s="1382">
        <f>'Assets-Liab 5-6'!C9</f>
        <v>21192</v>
      </c>
      <c r="D6097" s="14" t="str">
        <f t="shared" si="94"/>
        <v>Error?</v>
      </c>
      <c r="E6097" s="14" t="s">
        <v>234</v>
      </c>
    </row>
    <row r="6098" spans="1:5">
      <c r="A6098">
        <v>6039</v>
      </c>
      <c r="B6098" s="1382">
        <f>'Assets-Liab 5-6'!D9</f>
        <v>0</v>
      </c>
      <c r="D6098" s="14" t="str">
        <f t="shared" si="94"/>
        <v>Error?</v>
      </c>
      <c r="E6098" s="14" t="s">
        <v>234</v>
      </c>
    </row>
    <row r="6099" spans="1:5">
      <c r="A6099">
        <v>6040</v>
      </c>
      <c r="B6099" s="1382">
        <f>'Assets-Liab 5-6'!E9</f>
        <v>0</v>
      </c>
      <c r="D6099" s="14" t="str">
        <f t="shared" si="94"/>
        <v>Error?</v>
      </c>
      <c r="E6099" s="14" t="s">
        <v>234</v>
      </c>
    </row>
    <row r="6100" spans="1:5">
      <c r="A6100">
        <v>6041</v>
      </c>
      <c r="B6100" s="1382">
        <f>'Assets-Liab 5-6'!F9</f>
        <v>0</v>
      </c>
      <c r="D6100" s="14" t="str">
        <f t="shared" si="94"/>
        <v>Error?</v>
      </c>
      <c r="E6100" s="14" t="s">
        <v>234</v>
      </c>
    </row>
    <row r="6101" spans="1:5">
      <c r="A6101">
        <f>A6100+1</f>
        <v>6042</v>
      </c>
      <c r="B6101" s="1382">
        <f>'Assets-Liab 5-6'!G9</f>
        <v>0</v>
      </c>
      <c r="D6101" s="14" t="str">
        <f t="shared" si="94"/>
        <v>Error?</v>
      </c>
      <c r="E6101" s="14" t="s">
        <v>234</v>
      </c>
    </row>
    <row r="6102" spans="1:5">
      <c r="A6102">
        <v>6043</v>
      </c>
      <c r="B6102" s="1382">
        <f>'Assets-Liab 5-6'!H9</f>
        <v>0</v>
      </c>
      <c r="D6102" s="14" t="str">
        <f t="shared" si="94"/>
        <v>Error?</v>
      </c>
      <c r="E6102" s="14" t="s">
        <v>234</v>
      </c>
    </row>
    <row r="6103" spans="1:5">
      <c r="A6103">
        <v>6044</v>
      </c>
      <c r="B6103" s="1382">
        <f>'Assets-Liab 5-6'!I9</f>
        <v>0</v>
      </c>
      <c r="D6103" s="14" t="str">
        <f t="shared" si="94"/>
        <v>Error?</v>
      </c>
      <c r="E6103" s="14" t="s">
        <v>234</v>
      </c>
    </row>
    <row r="6104" spans="1:5">
      <c r="A6104">
        <v>6045</v>
      </c>
      <c r="B6104" s="1382">
        <f>'Assets-Liab 5-6'!J9</f>
        <v>0</v>
      </c>
      <c r="D6104" s="14" t="str">
        <f t="shared" si="94"/>
        <v>Error?</v>
      </c>
      <c r="E6104" s="14" t="s">
        <v>234</v>
      </c>
    </row>
    <row r="6105" spans="1:5">
      <c r="A6105">
        <v>6046</v>
      </c>
      <c r="B6105" s="1382">
        <f>'Assets-Liab 5-6'!K9</f>
        <v>0</v>
      </c>
      <c r="D6105" s="14" t="str">
        <f t="shared" si="94"/>
        <v>Error?</v>
      </c>
      <c r="E6105" s="14" t="s">
        <v>234</v>
      </c>
    </row>
    <row r="6106" spans="1:5">
      <c r="A6106">
        <v>6047</v>
      </c>
      <c r="B6106" s="1382">
        <f>'Assets-Liab 5-6'!L9</f>
        <v>0</v>
      </c>
      <c r="D6106" s="14" t="str">
        <f t="shared" si="94"/>
        <v>Error?</v>
      </c>
      <c r="E6106" s="14" t="s">
        <v>234</v>
      </c>
    </row>
    <row r="6107" spans="1:5">
      <c r="A6107">
        <v>6048</v>
      </c>
      <c r="B6107" s="1382">
        <f>'Assets-Liab 5-6'!E10</f>
        <v>0</v>
      </c>
      <c r="D6107" s="14" t="str">
        <f t="shared" si="94"/>
        <v>Error?</v>
      </c>
      <c r="E6107" s="14" t="s">
        <v>234</v>
      </c>
    </row>
    <row r="6108" spans="1:5">
      <c r="A6108">
        <v>6049</v>
      </c>
      <c r="B6108" s="1382">
        <f>'Assets-Liab 5-6'!G10</f>
        <v>0</v>
      </c>
      <c r="D6108" s="14" t="str">
        <f t="shared" si="94"/>
        <v>Error?</v>
      </c>
      <c r="E6108" s="14" t="s">
        <v>234</v>
      </c>
    </row>
    <row r="6109" spans="1:5">
      <c r="A6109">
        <v>6050</v>
      </c>
      <c r="B6109" s="1382">
        <f>'Assets-Liab 5-6'!I10</f>
        <v>0</v>
      </c>
      <c r="D6109" s="14" t="str">
        <f t="shared" si="94"/>
        <v>Error?</v>
      </c>
      <c r="E6109" s="14" t="s">
        <v>234</v>
      </c>
    </row>
    <row r="6110" spans="1:5">
      <c r="A6110">
        <v>6051</v>
      </c>
      <c r="B6110" s="1382">
        <f>'Assets-Liab 5-6'!J10</f>
        <v>0</v>
      </c>
      <c r="D6110" s="14" t="str">
        <f t="shared" si="94"/>
        <v>Error?</v>
      </c>
      <c r="E6110" s="14" t="s">
        <v>234</v>
      </c>
    </row>
    <row r="6111" spans="1:5">
      <c r="A6111">
        <v>6052</v>
      </c>
      <c r="B6111" s="1382">
        <f>'Assets-Liab 5-6'!C11</f>
        <v>45531</v>
      </c>
      <c r="D6111" s="14" t="str">
        <f t="shared" si="94"/>
        <v>Error?</v>
      </c>
      <c r="E6111" s="14" t="s">
        <v>234</v>
      </c>
    </row>
    <row r="6112" spans="1:5">
      <c r="A6112">
        <v>6053</v>
      </c>
      <c r="B6112" s="1382">
        <f>'Assets-Liab 5-6'!D11</f>
        <v>0</v>
      </c>
      <c r="D6112" s="14" t="str">
        <f t="shared" si="94"/>
        <v>Error?</v>
      </c>
      <c r="E6112" s="14" t="s">
        <v>234</v>
      </c>
    </row>
    <row r="6113" spans="1:5">
      <c r="A6113">
        <v>6054</v>
      </c>
      <c r="B6113" s="1382">
        <f>'Assets-Liab 5-6'!E11</f>
        <v>0</v>
      </c>
      <c r="D6113" s="14" t="str">
        <f t="shared" si="94"/>
        <v>Error?</v>
      </c>
      <c r="E6113" s="14" t="s">
        <v>234</v>
      </c>
    </row>
    <row r="6114" spans="1:5">
      <c r="A6114">
        <v>6055</v>
      </c>
      <c r="B6114" s="1382">
        <f>'Assets-Liab 5-6'!F11</f>
        <v>0</v>
      </c>
      <c r="D6114" s="14" t="str">
        <f t="shared" si="94"/>
        <v>Error?</v>
      </c>
      <c r="E6114" s="14" t="s">
        <v>234</v>
      </c>
    </row>
    <row r="6115" spans="1:5">
      <c r="A6115">
        <v>6056</v>
      </c>
      <c r="B6115" s="1382">
        <f>'Assets-Liab 5-6'!G11</f>
        <v>0</v>
      </c>
      <c r="D6115" s="14" t="str">
        <f t="shared" si="94"/>
        <v>Error?</v>
      </c>
      <c r="E6115" s="14" t="s">
        <v>234</v>
      </c>
    </row>
    <row r="6116" spans="1:5">
      <c r="A6116">
        <v>6057</v>
      </c>
      <c r="B6116" s="1382">
        <f>'Assets-Liab 5-6'!H11</f>
        <v>0</v>
      </c>
      <c r="D6116" s="14" t="str">
        <f t="shared" si="94"/>
        <v>Error?</v>
      </c>
      <c r="E6116" s="14" t="s">
        <v>234</v>
      </c>
    </row>
    <row r="6117" spans="1:5">
      <c r="A6117">
        <v>6058</v>
      </c>
      <c r="B6117" s="1382">
        <f>'Assets-Liab 5-6'!I11</f>
        <v>0</v>
      </c>
      <c r="D6117" s="14" t="str">
        <f t="shared" si="94"/>
        <v>Error?</v>
      </c>
      <c r="E6117" s="14" t="s">
        <v>234</v>
      </c>
    </row>
    <row r="6118" spans="1:5">
      <c r="A6118">
        <v>6059</v>
      </c>
      <c r="B6118" s="1382">
        <f>'Assets-Liab 5-6'!J11</f>
        <v>0</v>
      </c>
      <c r="D6118" s="14" t="str">
        <f t="shared" si="94"/>
        <v>Error?</v>
      </c>
      <c r="E6118" s="14" t="s">
        <v>234</v>
      </c>
    </row>
    <row r="6119" spans="1:5">
      <c r="A6119">
        <v>6060</v>
      </c>
      <c r="B6119" s="1382">
        <f>'Assets-Liab 5-6'!K11</f>
        <v>0</v>
      </c>
      <c r="D6119" s="14" t="str">
        <f t="shared" si="94"/>
        <v>Error?</v>
      </c>
      <c r="E6119" s="14" t="s">
        <v>234</v>
      </c>
    </row>
    <row r="6120" spans="1:5">
      <c r="A6120">
        <v>6061</v>
      </c>
      <c r="B6120" s="1382">
        <f>'Assets-Liab 5-6'!L11</f>
        <v>0</v>
      </c>
      <c r="D6120" s="14" t="str">
        <f t="shared" si="94"/>
        <v>Error?</v>
      </c>
      <c r="E6120" s="14" t="s">
        <v>234</v>
      </c>
    </row>
    <row r="6121" spans="1:5">
      <c r="A6121">
        <v>6062</v>
      </c>
      <c r="B6121" s="1382">
        <f>'Assets-Liab 5-6'!J12</f>
        <v>0</v>
      </c>
      <c r="D6121" s="14" t="str">
        <f t="shared" si="94"/>
        <v>Error?</v>
      </c>
      <c r="E6121" s="14" t="s">
        <v>234</v>
      </c>
    </row>
    <row r="6122" spans="1:5">
      <c r="A6122">
        <v>6063</v>
      </c>
      <c r="B6122" s="1382">
        <f>'Assets-Liab 5-6'!J13</f>
        <v>0</v>
      </c>
      <c r="D6122" s="14" t="str">
        <f t="shared" si="94"/>
        <v>Error?</v>
      </c>
      <c r="E6122" s="14" t="s">
        <v>234</v>
      </c>
    </row>
    <row r="6123" spans="1:5">
      <c r="A6123">
        <v>6064</v>
      </c>
      <c r="B6123" s="1382">
        <f>'Assets-Liab 5-6'!C25</f>
        <v>0</v>
      </c>
      <c r="D6123" s="14" t="str">
        <f t="shared" si="94"/>
        <v>Error?</v>
      </c>
      <c r="E6123" s="14" t="s">
        <v>234</v>
      </c>
    </row>
    <row r="6124" spans="1:5">
      <c r="A6124">
        <v>6065</v>
      </c>
      <c r="B6124" s="1382">
        <f>'Assets-Liab 5-6'!D25</f>
        <v>0</v>
      </c>
      <c r="D6124" s="14" t="str">
        <f t="shared" si="94"/>
        <v>Error?</v>
      </c>
      <c r="E6124" s="14" t="s">
        <v>234</v>
      </c>
    </row>
    <row r="6125" spans="1:5">
      <c r="A6125">
        <v>6066</v>
      </c>
      <c r="B6125" s="1382">
        <f>'Assets-Liab 5-6'!E25</f>
        <v>0</v>
      </c>
      <c r="D6125" s="14" t="str">
        <f t="shared" si="94"/>
        <v>Error?</v>
      </c>
      <c r="E6125" s="14" t="s">
        <v>234</v>
      </c>
    </row>
    <row r="6126" spans="1:5">
      <c r="A6126">
        <v>6067</v>
      </c>
      <c r="B6126" s="1382">
        <f>'Assets-Liab 5-6'!F25</f>
        <v>0</v>
      </c>
      <c r="D6126" s="14" t="str">
        <f t="shared" si="94"/>
        <v>Error?</v>
      </c>
      <c r="E6126" s="14" t="s">
        <v>234</v>
      </c>
    </row>
    <row r="6127" spans="1:5">
      <c r="A6127">
        <v>6068</v>
      </c>
      <c r="B6127" s="1382">
        <f>'Assets-Liab 5-6'!G25</f>
        <v>0</v>
      </c>
      <c r="D6127" s="14" t="str">
        <f t="shared" si="94"/>
        <v>Error?</v>
      </c>
      <c r="E6127" s="14" t="s">
        <v>234</v>
      </c>
    </row>
    <row r="6128" spans="1:5">
      <c r="A6128">
        <v>6069</v>
      </c>
      <c r="B6128" s="1382">
        <f>'Assets-Liab 5-6'!H25</f>
        <v>0</v>
      </c>
      <c r="D6128" s="14" t="str">
        <f t="shared" si="94"/>
        <v>Error?</v>
      </c>
      <c r="E6128" s="14" t="s">
        <v>234</v>
      </c>
    </row>
    <row r="6129" spans="1:5">
      <c r="A6129">
        <v>6070</v>
      </c>
      <c r="B6129" s="1382">
        <f>'Assets-Liab 5-6'!J25</f>
        <v>0</v>
      </c>
      <c r="D6129" s="14" t="str">
        <f t="shared" si="94"/>
        <v>Error?</v>
      </c>
      <c r="E6129" s="14" t="s">
        <v>234</v>
      </c>
    </row>
    <row r="6130" spans="1:5">
      <c r="A6130">
        <v>6071</v>
      </c>
      <c r="B6130" s="1382">
        <f>'Assets-Liab 5-6'!K25</f>
        <v>0</v>
      </c>
      <c r="D6130" s="14" t="str">
        <f t="shared" si="94"/>
        <v>Error?</v>
      </c>
      <c r="E6130" s="14" t="s">
        <v>234</v>
      </c>
    </row>
    <row r="6131" spans="1:5">
      <c r="A6131">
        <v>6072</v>
      </c>
      <c r="B6131" s="1382">
        <f>'Assets-Liab 5-6'!C26</f>
        <v>0</v>
      </c>
      <c r="D6131" s="14" t="str">
        <f t="shared" si="94"/>
        <v>Error?</v>
      </c>
      <c r="E6131" s="14" t="s">
        <v>234</v>
      </c>
    </row>
    <row r="6132" spans="1:5">
      <c r="A6132">
        <v>6073</v>
      </c>
      <c r="B6132" s="1382">
        <f>'Assets-Liab 5-6'!D26</f>
        <v>0</v>
      </c>
      <c r="D6132" s="14" t="str">
        <f t="shared" si="94"/>
        <v>Error?</v>
      </c>
      <c r="E6132" s="14" t="s">
        <v>234</v>
      </c>
    </row>
    <row r="6133" spans="1:5">
      <c r="A6133">
        <v>6074</v>
      </c>
      <c r="B6133" s="1382">
        <f>'Assets-Liab 5-6'!E26</f>
        <v>0</v>
      </c>
      <c r="D6133" s="14" t="str">
        <f t="shared" si="94"/>
        <v>Error?</v>
      </c>
      <c r="E6133" s="14" t="s">
        <v>234</v>
      </c>
    </row>
    <row r="6134" spans="1:5">
      <c r="A6134">
        <v>6075</v>
      </c>
      <c r="B6134" s="1382">
        <f>'Assets-Liab 5-6'!F26</f>
        <v>0</v>
      </c>
      <c r="D6134" s="14" t="str">
        <f t="shared" si="94"/>
        <v>Error?</v>
      </c>
      <c r="E6134" s="14" t="s">
        <v>234</v>
      </c>
    </row>
    <row r="6135" spans="1:5">
      <c r="A6135">
        <v>6076</v>
      </c>
      <c r="B6135" s="1382">
        <f>'Assets-Liab 5-6'!G26</f>
        <v>0</v>
      </c>
      <c r="D6135" s="14" t="str">
        <f t="shared" si="94"/>
        <v>Error?</v>
      </c>
      <c r="E6135" s="14" t="s">
        <v>234</v>
      </c>
    </row>
    <row r="6136" spans="1:5">
      <c r="A6136">
        <v>6077</v>
      </c>
      <c r="B6136" s="1382">
        <f>'Assets-Liab 5-6'!H26</f>
        <v>0</v>
      </c>
      <c r="D6136" s="14" t="str">
        <f t="shared" si="94"/>
        <v>Error?</v>
      </c>
      <c r="E6136" s="14" t="s">
        <v>234</v>
      </c>
    </row>
    <row r="6137" spans="1:5">
      <c r="A6137">
        <v>6078</v>
      </c>
      <c r="B6137" s="1382">
        <f>'Assets-Liab 5-6'!I26</f>
        <v>0</v>
      </c>
      <c r="D6137" s="14" t="str">
        <f t="shared" si="94"/>
        <v>Error?</v>
      </c>
      <c r="E6137" s="14" t="s">
        <v>234</v>
      </c>
    </row>
    <row r="6138" spans="1:5">
      <c r="A6138">
        <v>6079</v>
      </c>
      <c r="B6138" s="1382">
        <f>'Assets-Liab 5-6'!J26</f>
        <v>0</v>
      </c>
      <c r="D6138" s="14" t="str">
        <f t="shared" si="94"/>
        <v>Error?</v>
      </c>
      <c r="E6138" s="14" t="s">
        <v>234</v>
      </c>
    </row>
    <row r="6139" spans="1:5">
      <c r="A6139">
        <v>6080</v>
      </c>
      <c r="B6139" s="1382">
        <f>'Assets-Liab 5-6'!K26</f>
        <v>0</v>
      </c>
      <c r="D6139" s="14" t="str">
        <f t="shared" si="94"/>
        <v>Error?</v>
      </c>
      <c r="E6139" s="14" t="s">
        <v>234</v>
      </c>
    </row>
    <row r="6140" spans="1:5">
      <c r="A6140">
        <v>6081</v>
      </c>
      <c r="B6140" s="1382">
        <f>'Assets-Liab 5-6'!C27</f>
        <v>184530</v>
      </c>
      <c r="D6140" s="14" t="str">
        <f t="shared" si="94"/>
        <v>Error?</v>
      </c>
      <c r="E6140" s="14" t="s">
        <v>234</v>
      </c>
    </row>
    <row r="6141" spans="1:5">
      <c r="A6141">
        <v>6082</v>
      </c>
      <c r="B6141" s="1382">
        <f>'Assets-Liab 5-6'!D27</f>
        <v>0</v>
      </c>
      <c r="D6141" s="14" t="str">
        <f t="shared" ref="D6141:D6204" si="95">IF(ISBLANK(B6141),"OK",IF(A6141-B6141=0,"OK","Error?"))</f>
        <v>Error?</v>
      </c>
      <c r="E6141" s="14" t="s">
        <v>234</v>
      </c>
    </row>
    <row r="6142" spans="1:5">
      <c r="A6142">
        <v>6083</v>
      </c>
      <c r="B6142" s="1382">
        <f>'Assets-Liab 5-6'!E27</f>
        <v>0</v>
      </c>
      <c r="D6142" s="14" t="str">
        <f t="shared" si="95"/>
        <v>Error?</v>
      </c>
      <c r="E6142" s="14" t="s">
        <v>234</v>
      </c>
    </row>
    <row r="6143" spans="1:5">
      <c r="A6143">
        <v>6084</v>
      </c>
      <c r="B6143" s="1382">
        <f>'Assets-Liab 5-6'!F27</f>
        <v>0</v>
      </c>
      <c r="D6143" s="14" t="str">
        <f t="shared" si="95"/>
        <v>Error?</v>
      </c>
      <c r="E6143" s="14" t="s">
        <v>234</v>
      </c>
    </row>
    <row r="6144" spans="1:5">
      <c r="A6144">
        <v>6085</v>
      </c>
      <c r="B6144" s="1382">
        <f>'Assets-Liab 5-6'!G27</f>
        <v>0</v>
      </c>
      <c r="D6144" s="14" t="str">
        <f t="shared" si="95"/>
        <v>Error?</v>
      </c>
      <c r="E6144" s="14" t="s">
        <v>234</v>
      </c>
    </row>
    <row r="6145" spans="1:5">
      <c r="A6145">
        <v>6086</v>
      </c>
      <c r="B6145" s="1382">
        <f>'Assets-Liab 5-6'!H27</f>
        <v>0</v>
      </c>
      <c r="D6145" s="14" t="str">
        <f t="shared" si="95"/>
        <v>Error?</v>
      </c>
      <c r="E6145" s="14" t="s">
        <v>234</v>
      </c>
    </row>
    <row r="6146" spans="1:5">
      <c r="A6146">
        <v>6087</v>
      </c>
      <c r="B6146" s="1382">
        <f>'Assets-Liab 5-6'!I27</f>
        <v>0</v>
      </c>
      <c r="D6146" s="14" t="str">
        <f t="shared" si="95"/>
        <v>Error?</v>
      </c>
      <c r="E6146" s="14" t="s">
        <v>234</v>
      </c>
    </row>
    <row r="6147" spans="1:5">
      <c r="A6147">
        <v>6088</v>
      </c>
      <c r="B6147" s="1382">
        <f>'Assets-Liab 5-6'!J27</f>
        <v>0</v>
      </c>
      <c r="D6147" s="14" t="str">
        <f t="shared" si="95"/>
        <v>Error?</v>
      </c>
      <c r="E6147" s="14" t="s">
        <v>234</v>
      </c>
    </row>
    <row r="6148" spans="1:5">
      <c r="A6148">
        <v>6089</v>
      </c>
      <c r="B6148" s="1382">
        <f>'Assets-Liab 5-6'!K27</f>
        <v>0</v>
      </c>
      <c r="D6148" s="14" t="str">
        <f t="shared" si="95"/>
        <v>Error?</v>
      </c>
      <c r="E6148" s="14" t="s">
        <v>234</v>
      </c>
    </row>
    <row r="6149" spans="1:5">
      <c r="A6149">
        <v>6090</v>
      </c>
      <c r="B6149" s="1382">
        <f>'Assets-Liab 5-6'!C28</f>
        <v>0</v>
      </c>
      <c r="D6149" s="14" t="str">
        <f t="shared" si="95"/>
        <v>Error?</v>
      </c>
      <c r="E6149" s="14" t="s">
        <v>234</v>
      </c>
    </row>
    <row r="6150" spans="1:5">
      <c r="A6150">
        <v>6091</v>
      </c>
      <c r="B6150" s="1382">
        <f>'Assets-Liab 5-6'!D28</f>
        <v>0</v>
      </c>
      <c r="D6150" s="14" t="str">
        <f t="shared" si="95"/>
        <v>Error?</v>
      </c>
      <c r="E6150" s="14" t="s">
        <v>234</v>
      </c>
    </row>
    <row r="6151" spans="1:5">
      <c r="A6151">
        <v>6092</v>
      </c>
      <c r="B6151" s="1382">
        <f>'Assets-Liab 5-6'!E28</f>
        <v>0</v>
      </c>
      <c r="D6151" s="14" t="str">
        <f t="shared" si="95"/>
        <v>Error?</v>
      </c>
      <c r="E6151" s="14" t="s">
        <v>234</v>
      </c>
    </row>
    <row r="6152" spans="1:5">
      <c r="A6152">
        <v>6093</v>
      </c>
      <c r="B6152" s="1382">
        <f>'Assets-Liab 5-6'!F28</f>
        <v>0</v>
      </c>
      <c r="D6152" s="14" t="str">
        <f t="shared" si="95"/>
        <v>Error?</v>
      </c>
      <c r="E6152" s="14" t="s">
        <v>234</v>
      </c>
    </row>
    <row r="6153" spans="1:5">
      <c r="A6153">
        <v>6094</v>
      </c>
      <c r="B6153" s="1382">
        <f>'Assets-Liab 5-6'!G28</f>
        <v>0</v>
      </c>
      <c r="D6153" s="14" t="str">
        <f t="shared" si="95"/>
        <v>Error?</v>
      </c>
      <c r="E6153" s="14" t="s">
        <v>234</v>
      </c>
    </row>
    <row r="6154" spans="1:5">
      <c r="A6154">
        <v>6095</v>
      </c>
      <c r="B6154" s="1382">
        <f>'Assets-Liab 5-6'!H28</f>
        <v>0</v>
      </c>
      <c r="D6154" s="14" t="str">
        <f t="shared" si="95"/>
        <v>Error?</v>
      </c>
      <c r="E6154" s="14" t="s">
        <v>234</v>
      </c>
    </row>
    <row r="6155" spans="1:5">
      <c r="A6155">
        <v>6096</v>
      </c>
      <c r="B6155" s="1382">
        <f>'Assets-Liab 5-6'!I28</f>
        <v>0</v>
      </c>
      <c r="D6155" s="14" t="str">
        <f t="shared" si="95"/>
        <v>Error?</v>
      </c>
      <c r="E6155" s="14" t="s">
        <v>234</v>
      </c>
    </row>
    <row r="6156" spans="1:5">
      <c r="A6156">
        <v>6097</v>
      </c>
      <c r="B6156" s="1382">
        <f>'Assets-Liab 5-6'!J28</f>
        <v>0</v>
      </c>
      <c r="D6156" s="14" t="str">
        <f t="shared" si="95"/>
        <v>Error?</v>
      </c>
      <c r="E6156" s="14" t="s">
        <v>234</v>
      </c>
    </row>
    <row r="6157" spans="1:5">
      <c r="A6157">
        <v>6098</v>
      </c>
      <c r="B6157" s="1382">
        <f>'Assets-Liab 5-6'!K28</f>
        <v>0</v>
      </c>
      <c r="D6157" s="14" t="str">
        <f t="shared" si="95"/>
        <v>Error?</v>
      </c>
      <c r="E6157" s="14" t="s">
        <v>234</v>
      </c>
    </row>
    <row r="6158" spans="1:5">
      <c r="A6158">
        <v>6099</v>
      </c>
      <c r="B6158" s="1382">
        <f>'Assets-Liab 5-6'!C29</f>
        <v>0</v>
      </c>
      <c r="D6158" s="14" t="str">
        <f t="shared" si="95"/>
        <v>Error?</v>
      </c>
      <c r="E6158" s="14" t="s">
        <v>234</v>
      </c>
    </row>
    <row r="6159" spans="1:5">
      <c r="A6159">
        <v>6100</v>
      </c>
      <c r="B6159" s="1382">
        <f>'Assets-Liab 5-6'!D29</f>
        <v>0</v>
      </c>
      <c r="D6159" s="14" t="str">
        <f t="shared" si="95"/>
        <v>Error?</v>
      </c>
      <c r="E6159" s="14" t="s">
        <v>234</v>
      </c>
    </row>
    <row r="6160" spans="1:5">
      <c r="A6160">
        <v>6101</v>
      </c>
      <c r="B6160" s="1382">
        <f>'Assets-Liab 5-6'!E29</f>
        <v>0</v>
      </c>
      <c r="D6160" s="14" t="str">
        <f t="shared" si="95"/>
        <v>Error?</v>
      </c>
      <c r="E6160" s="14" t="s">
        <v>234</v>
      </c>
    </row>
    <row r="6161" spans="1:5">
      <c r="A6161">
        <v>6102</v>
      </c>
      <c r="B6161" s="1382">
        <f>'Assets-Liab 5-6'!F29</f>
        <v>0</v>
      </c>
      <c r="D6161" s="14" t="str">
        <f t="shared" si="95"/>
        <v>Error?</v>
      </c>
      <c r="E6161" s="14" t="s">
        <v>234</v>
      </c>
    </row>
    <row r="6162" spans="1:5">
      <c r="A6162">
        <v>6103</v>
      </c>
      <c r="B6162" s="1382">
        <f>'Assets-Liab 5-6'!G29</f>
        <v>0</v>
      </c>
      <c r="D6162" s="14" t="str">
        <f t="shared" si="95"/>
        <v>Error?</v>
      </c>
      <c r="E6162" s="14" t="s">
        <v>234</v>
      </c>
    </row>
    <row r="6163" spans="1:5">
      <c r="A6163">
        <v>6104</v>
      </c>
      <c r="B6163" s="1382">
        <f>'Assets-Liab 5-6'!H29</f>
        <v>0</v>
      </c>
      <c r="D6163" s="14" t="str">
        <f t="shared" si="95"/>
        <v>Error?</v>
      </c>
      <c r="E6163" s="14" t="s">
        <v>234</v>
      </c>
    </row>
    <row r="6164" spans="1:5">
      <c r="A6164">
        <v>6105</v>
      </c>
      <c r="B6164" s="1382">
        <f>'Assets-Liab 5-6'!I29</f>
        <v>0</v>
      </c>
      <c r="D6164" s="14" t="str">
        <f t="shared" si="95"/>
        <v>Error?</v>
      </c>
      <c r="E6164" s="14" t="s">
        <v>234</v>
      </c>
    </row>
    <row r="6165" spans="1:5">
      <c r="A6165">
        <v>6106</v>
      </c>
      <c r="B6165" s="1382">
        <f>'Assets-Liab 5-6'!J29</f>
        <v>0</v>
      </c>
      <c r="D6165" s="14" t="str">
        <f t="shared" si="95"/>
        <v>Error?</v>
      </c>
      <c r="E6165" s="14" t="s">
        <v>234</v>
      </c>
    </row>
    <row r="6166" spans="1:5">
      <c r="A6166">
        <v>6107</v>
      </c>
      <c r="B6166" s="1382">
        <f>'Assets-Liab 5-6'!K29</f>
        <v>0</v>
      </c>
      <c r="D6166" s="14" t="str">
        <f t="shared" si="95"/>
        <v>Error?</v>
      </c>
      <c r="E6166" s="14" t="s">
        <v>234</v>
      </c>
    </row>
    <row r="6167" spans="1:5">
      <c r="A6167">
        <v>6108</v>
      </c>
      <c r="B6167" s="1382">
        <f>'Assets-Liab 5-6'!C30</f>
        <v>0</v>
      </c>
      <c r="D6167" s="14" t="str">
        <f t="shared" si="95"/>
        <v>Error?</v>
      </c>
      <c r="E6167" s="14" t="s">
        <v>234</v>
      </c>
    </row>
    <row r="6168" spans="1:5">
      <c r="A6168">
        <v>6109</v>
      </c>
      <c r="B6168" s="1382">
        <f>'Assets-Liab 5-6'!D30</f>
        <v>0</v>
      </c>
      <c r="D6168" s="14" t="str">
        <f t="shared" si="95"/>
        <v>Error?</v>
      </c>
      <c r="E6168" s="14" t="s">
        <v>234</v>
      </c>
    </row>
    <row r="6169" spans="1:5">
      <c r="A6169">
        <v>6110</v>
      </c>
      <c r="B6169" s="1382">
        <f>'Assets-Liab 5-6'!E30</f>
        <v>0</v>
      </c>
      <c r="D6169" s="14" t="str">
        <f t="shared" si="95"/>
        <v>Error?</v>
      </c>
      <c r="E6169" s="14" t="s">
        <v>234</v>
      </c>
    </row>
    <row r="6170" spans="1:5">
      <c r="A6170">
        <v>6111</v>
      </c>
      <c r="B6170" s="1382">
        <f>'Assets-Liab 5-6'!F30</f>
        <v>0</v>
      </c>
      <c r="D6170" s="14" t="str">
        <f t="shared" si="95"/>
        <v>Error?</v>
      </c>
      <c r="E6170" s="14" t="s">
        <v>234</v>
      </c>
    </row>
    <row r="6171" spans="1:5">
      <c r="A6171">
        <v>6112</v>
      </c>
      <c r="B6171" s="1382">
        <f>'Assets-Liab 5-6'!G30</f>
        <v>0</v>
      </c>
      <c r="D6171" s="14" t="str">
        <f t="shared" si="95"/>
        <v>Error?</v>
      </c>
      <c r="E6171" s="14" t="s">
        <v>234</v>
      </c>
    </row>
    <row r="6172" spans="1:5">
      <c r="A6172">
        <v>6113</v>
      </c>
      <c r="B6172" s="1382">
        <f>'Assets-Liab 5-6'!H30</f>
        <v>0</v>
      </c>
      <c r="D6172" s="14" t="str">
        <f t="shared" si="95"/>
        <v>Error?</v>
      </c>
      <c r="E6172" s="14" t="s">
        <v>234</v>
      </c>
    </row>
    <row r="6173" spans="1:5">
      <c r="A6173">
        <v>6114</v>
      </c>
      <c r="B6173" s="1382">
        <f>'Assets-Liab 5-6'!I30</f>
        <v>0</v>
      </c>
      <c r="D6173" s="14" t="str">
        <f t="shared" si="95"/>
        <v>Error?</v>
      </c>
      <c r="E6173" s="14" t="s">
        <v>234</v>
      </c>
    </row>
    <row r="6174" spans="1:5">
      <c r="A6174">
        <v>6115</v>
      </c>
      <c r="B6174" s="1382">
        <f>'Assets-Liab 5-6'!J30</f>
        <v>0</v>
      </c>
      <c r="D6174" s="14" t="str">
        <f t="shared" si="95"/>
        <v>Error?</v>
      </c>
      <c r="E6174" s="14" t="s">
        <v>234</v>
      </c>
    </row>
    <row r="6175" spans="1:5">
      <c r="A6175">
        <v>6116</v>
      </c>
      <c r="B6175" s="1382">
        <f>'Assets-Liab 5-6'!K30</f>
        <v>0</v>
      </c>
      <c r="D6175" s="14" t="str">
        <f t="shared" si="95"/>
        <v>Error?</v>
      </c>
      <c r="E6175" s="14" t="s">
        <v>234</v>
      </c>
    </row>
    <row r="6176" spans="1:5">
      <c r="A6176">
        <v>6117</v>
      </c>
      <c r="B6176" s="1382">
        <f>'Assets-Liab 5-6'!E31</f>
        <v>0</v>
      </c>
      <c r="D6176" s="14" t="str">
        <f t="shared" si="95"/>
        <v>Error?</v>
      </c>
      <c r="E6176" s="14" t="s">
        <v>234</v>
      </c>
    </row>
    <row r="6177" spans="1:5">
      <c r="A6177">
        <v>6118</v>
      </c>
      <c r="B6177" s="1382">
        <f>'Assets-Liab 5-6'!I31</f>
        <v>0</v>
      </c>
      <c r="D6177" s="14" t="str">
        <f t="shared" si="95"/>
        <v>Error?</v>
      </c>
      <c r="E6177" s="14" t="s">
        <v>234</v>
      </c>
    </row>
    <row r="6178" spans="1:5">
      <c r="A6178">
        <v>6119</v>
      </c>
      <c r="B6178" s="1382">
        <f>'Assets-Liab 5-6'!J31</f>
        <v>0</v>
      </c>
      <c r="D6178" s="14" t="str">
        <f t="shared" si="95"/>
        <v>Error?</v>
      </c>
      <c r="E6178" s="14" t="s">
        <v>234</v>
      </c>
    </row>
    <row r="6179" spans="1:5">
      <c r="A6179">
        <v>6120</v>
      </c>
      <c r="B6179" s="1382">
        <f>'Assets-Liab 5-6'!J32</f>
        <v>0</v>
      </c>
      <c r="D6179" s="14" t="str">
        <f t="shared" si="95"/>
        <v>Error?</v>
      </c>
      <c r="E6179" s="14" t="s">
        <v>234</v>
      </c>
    </row>
    <row r="6180" spans="1:5">
      <c r="A6180">
        <v>6121</v>
      </c>
      <c r="B6180" s="1382">
        <f>'Assets-Liab 5-6'!C33</f>
        <v>0</v>
      </c>
      <c r="D6180" s="14" t="str">
        <f t="shared" si="95"/>
        <v>Error?</v>
      </c>
      <c r="E6180" s="14" t="s">
        <v>234</v>
      </c>
    </row>
    <row r="6181" spans="1:5">
      <c r="A6181">
        <v>6122</v>
      </c>
      <c r="B6181" s="1382">
        <f>'Assets-Liab 5-6'!D33</f>
        <v>0</v>
      </c>
      <c r="D6181" s="14" t="str">
        <f t="shared" si="95"/>
        <v>Error?</v>
      </c>
      <c r="E6181" s="14" t="s">
        <v>234</v>
      </c>
    </row>
    <row r="6182" spans="1:5">
      <c r="A6182">
        <v>6123</v>
      </c>
      <c r="B6182" s="1382">
        <f>'Assets-Liab 5-6'!E33</f>
        <v>0</v>
      </c>
      <c r="D6182" s="14" t="str">
        <f t="shared" si="95"/>
        <v>Error?</v>
      </c>
      <c r="E6182" s="14" t="s">
        <v>234</v>
      </c>
    </row>
    <row r="6183" spans="1:5">
      <c r="A6183">
        <v>6124</v>
      </c>
      <c r="B6183" s="1382">
        <f>'Assets-Liab 5-6'!F33</f>
        <v>0</v>
      </c>
      <c r="D6183" s="14" t="str">
        <f t="shared" si="95"/>
        <v>Error?</v>
      </c>
      <c r="E6183" s="14" t="s">
        <v>234</v>
      </c>
    </row>
    <row r="6184" spans="1:5">
      <c r="A6184">
        <v>6125</v>
      </c>
      <c r="B6184" s="1382">
        <f>'Assets-Liab 5-6'!G33</f>
        <v>0</v>
      </c>
      <c r="D6184" s="14" t="str">
        <f t="shared" si="95"/>
        <v>Error?</v>
      </c>
      <c r="E6184" s="14" t="s">
        <v>234</v>
      </c>
    </row>
    <row r="6185" spans="1:5">
      <c r="A6185">
        <v>6126</v>
      </c>
      <c r="B6185" s="1382">
        <f>'Assets-Liab 5-6'!H33</f>
        <v>0</v>
      </c>
      <c r="D6185" s="14" t="str">
        <f t="shared" si="95"/>
        <v>Error?</v>
      </c>
      <c r="E6185" s="14" t="s">
        <v>234</v>
      </c>
    </row>
    <row r="6186" spans="1:5">
      <c r="A6186">
        <v>6127</v>
      </c>
      <c r="B6186" s="1382">
        <f>'Assets-Liab 5-6'!I33</f>
        <v>0</v>
      </c>
      <c r="D6186" s="14" t="str">
        <f t="shared" si="95"/>
        <v>Error?</v>
      </c>
      <c r="E6186" s="14" t="s">
        <v>234</v>
      </c>
    </row>
    <row r="6187" spans="1:5">
      <c r="A6187">
        <v>6128</v>
      </c>
      <c r="B6187" s="1382">
        <f>'Assets-Liab 5-6'!J33</f>
        <v>0</v>
      </c>
      <c r="D6187" s="14" t="str">
        <f t="shared" si="95"/>
        <v>Error?</v>
      </c>
      <c r="E6187" s="14" t="s">
        <v>234</v>
      </c>
    </row>
    <row r="6188" spans="1:5">
      <c r="A6188">
        <v>6129</v>
      </c>
      <c r="B6188" s="1382">
        <f>'Assets-Liab 5-6'!K33</f>
        <v>0</v>
      </c>
      <c r="D6188" s="14" t="str">
        <f t="shared" si="95"/>
        <v>Error?</v>
      </c>
      <c r="E6188" s="14" t="s">
        <v>234</v>
      </c>
    </row>
    <row r="6189" spans="1:5">
      <c r="A6189">
        <v>6130</v>
      </c>
      <c r="B6189" s="1382">
        <f>'Assets-Liab 5-6'!J34</f>
        <v>0</v>
      </c>
      <c r="D6189" s="14" t="str">
        <f t="shared" si="95"/>
        <v>Error?</v>
      </c>
      <c r="E6189" s="14" t="s">
        <v>234</v>
      </c>
    </row>
    <row r="6190" spans="1:5">
      <c r="A6190" s="882">
        <v>6131</v>
      </c>
      <c r="D6190" s="14" t="str">
        <f t="shared" si="95"/>
        <v>OK</v>
      </c>
      <c r="E6190" s="14" t="s">
        <v>159</v>
      </c>
    </row>
    <row r="6191" spans="1:5">
      <c r="A6191" s="882">
        <v>6132</v>
      </c>
      <c r="D6191" s="14" t="str">
        <f t="shared" si="95"/>
        <v>OK</v>
      </c>
      <c r="E6191" s="14" t="s">
        <v>159</v>
      </c>
    </row>
    <row r="6192" spans="1:5">
      <c r="A6192" s="882">
        <v>6133</v>
      </c>
      <c r="D6192" s="14" t="str">
        <f t="shared" si="95"/>
        <v>OK</v>
      </c>
      <c r="E6192" s="14" t="s">
        <v>159</v>
      </c>
    </row>
    <row r="6193" spans="1:5">
      <c r="A6193" s="882">
        <v>6134</v>
      </c>
      <c r="D6193" s="14" t="str">
        <f t="shared" si="95"/>
        <v>OK</v>
      </c>
      <c r="E6193" s="14" t="s">
        <v>159</v>
      </c>
    </row>
    <row r="6194" spans="1:5">
      <c r="A6194" s="882">
        <v>6135</v>
      </c>
      <c r="D6194" s="14" t="str">
        <f t="shared" si="95"/>
        <v>OK</v>
      </c>
      <c r="E6194" s="14" t="s">
        <v>159</v>
      </c>
    </row>
    <row r="6195" spans="1:5">
      <c r="A6195" s="882">
        <v>6136</v>
      </c>
      <c r="D6195" s="14" t="str">
        <f t="shared" si="95"/>
        <v>OK</v>
      </c>
      <c r="E6195" s="14" t="s">
        <v>159</v>
      </c>
    </row>
    <row r="6196" spans="1:5">
      <c r="A6196" s="882">
        <v>6137</v>
      </c>
      <c r="D6196" s="14" t="str">
        <f t="shared" si="95"/>
        <v>OK</v>
      </c>
      <c r="E6196" s="14" t="s">
        <v>159</v>
      </c>
    </row>
    <row r="6197" spans="1:5">
      <c r="A6197" s="882">
        <v>6138</v>
      </c>
      <c r="D6197" s="14" t="str">
        <f t="shared" si="95"/>
        <v>OK</v>
      </c>
      <c r="E6197" s="14" t="s">
        <v>159</v>
      </c>
    </row>
    <row r="6198" spans="1:5">
      <c r="A6198" s="882">
        <v>6139</v>
      </c>
      <c r="D6198" s="14" t="str">
        <f t="shared" si="95"/>
        <v>OK</v>
      </c>
      <c r="E6198" s="14" t="s">
        <v>159</v>
      </c>
    </row>
    <row r="6199" spans="1:5">
      <c r="A6199" s="882">
        <v>6140</v>
      </c>
      <c r="D6199" s="14" t="str">
        <f t="shared" si="95"/>
        <v>OK</v>
      </c>
      <c r="E6199" s="14" t="s">
        <v>159</v>
      </c>
    </row>
    <row r="6200" spans="1:5">
      <c r="A6200" s="882">
        <v>6141</v>
      </c>
      <c r="D6200" s="14" t="str">
        <f t="shared" si="95"/>
        <v>OK</v>
      </c>
      <c r="E6200" s="14" t="s">
        <v>159</v>
      </c>
    </row>
    <row r="6201" spans="1:5">
      <c r="A6201" s="882">
        <v>6142</v>
      </c>
      <c r="D6201" s="14" t="str">
        <f t="shared" si="95"/>
        <v>OK</v>
      </c>
      <c r="E6201" s="14" t="s">
        <v>159</v>
      </c>
    </row>
    <row r="6202" spans="1:5">
      <c r="A6202" s="882">
        <v>6143</v>
      </c>
      <c r="D6202" s="14" t="str">
        <f t="shared" si="95"/>
        <v>OK</v>
      </c>
      <c r="E6202" s="14" t="s">
        <v>159</v>
      </c>
    </row>
    <row r="6203" spans="1:5">
      <c r="A6203" s="882">
        <v>6144</v>
      </c>
      <c r="D6203" s="14" t="str">
        <f t="shared" si="95"/>
        <v>OK</v>
      </c>
      <c r="E6203" s="14" t="s">
        <v>159</v>
      </c>
    </row>
    <row r="6204" spans="1:5">
      <c r="A6204" s="882">
        <v>6145</v>
      </c>
      <c r="D6204" s="14" t="str">
        <f t="shared" si="95"/>
        <v>OK</v>
      </c>
      <c r="E6204" s="14" t="s">
        <v>159</v>
      </c>
    </row>
    <row r="6205" spans="1:5">
      <c r="A6205" s="882">
        <v>6146</v>
      </c>
      <c r="D6205" s="14" t="str">
        <f t="shared" ref="D6205:D6268" si="96">IF(ISBLANK(B6205),"OK",IF(A6205-B6205=0,"OK","Error?"))</f>
        <v>OK</v>
      </c>
      <c r="E6205" s="14" t="s">
        <v>159</v>
      </c>
    </row>
    <row r="6206" spans="1:5">
      <c r="A6206" s="882">
        <v>6147</v>
      </c>
      <c r="D6206" s="14" t="str">
        <f t="shared" si="96"/>
        <v>OK</v>
      </c>
      <c r="E6206" s="14" t="s">
        <v>159</v>
      </c>
    </row>
    <row r="6207" spans="1:5">
      <c r="A6207" s="882">
        <v>6148</v>
      </c>
      <c r="D6207" s="14" t="str">
        <f t="shared" si="96"/>
        <v>OK</v>
      </c>
      <c r="E6207" s="14" t="s">
        <v>159</v>
      </c>
    </row>
    <row r="6208" spans="1:5">
      <c r="A6208" s="882">
        <v>6149</v>
      </c>
      <c r="D6208" s="14" t="str">
        <f t="shared" si="96"/>
        <v>OK</v>
      </c>
      <c r="E6208" s="14" t="s">
        <v>159</v>
      </c>
    </row>
    <row r="6209" spans="1:5">
      <c r="A6209" s="882">
        <v>6150</v>
      </c>
      <c r="D6209" s="14" t="str">
        <f t="shared" si="96"/>
        <v>OK</v>
      </c>
      <c r="E6209" s="14" t="s">
        <v>159</v>
      </c>
    </row>
    <row r="6210" spans="1:5">
      <c r="A6210" s="882">
        <v>6151</v>
      </c>
      <c r="D6210" s="14" t="str">
        <f t="shared" si="96"/>
        <v>OK</v>
      </c>
      <c r="E6210" s="14" t="s">
        <v>159</v>
      </c>
    </row>
    <row r="6211" spans="1:5">
      <c r="A6211" s="882">
        <v>6152</v>
      </c>
      <c r="D6211" s="14" t="str">
        <f t="shared" si="96"/>
        <v>OK</v>
      </c>
      <c r="E6211" s="14" t="s">
        <v>159</v>
      </c>
    </row>
    <row r="6212" spans="1:5">
      <c r="A6212">
        <v>6153</v>
      </c>
      <c r="B6212" s="1382">
        <f>'Assets-Liab 5-6'!J38</f>
        <v>0</v>
      </c>
      <c r="D6212" s="14" t="str">
        <f t="shared" si="96"/>
        <v>Error?</v>
      </c>
      <c r="E6212" s="14" t="s">
        <v>234</v>
      </c>
    </row>
    <row r="6213" spans="1:5">
      <c r="A6213">
        <v>6154</v>
      </c>
      <c r="B6213" s="1382">
        <f>'Assets-Liab 5-6'!J39</f>
        <v>0</v>
      </c>
      <c r="D6213" s="14" t="str">
        <f t="shared" si="96"/>
        <v>Error?</v>
      </c>
      <c r="E6213" s="14" t="s">
        <v>234</v>
      </c>
    </row>
    <row r="6214" spans="1:5">
      <c r="A6214">
        <v>6155</v>
      </c>
      <c r="B6214" s="1382">
        <f>'Assets-Liab 5-6'!J41</f>
        <v>0</v>
      </c>
      <c r="D6214" s="14" t="str">
        <f t="shared" si="96"/>
        <v>Error?</v>
      </c>
      <c r="E6214" s="14" t="s">
        <v>234</v>
      </c>
    </row>
    <row r="6215" spans="1:5">
      <c r="A6215">
        <v>6156</v>
      </c>
      <c r="B6215" s="1382">
        <f>'Assets-Liab 5-6'!J4</f>
        <v>0</v>
      </c>
      <c r="D6215" s="14" t="str">
        <f t="shared" si="96"/>
        <v>Error?</v>
      </c>
      <c r="E6215" s="14" t="s">
        <v>234</v>
      </c>
    </row>
    <row r="6216" spans="1:5">
      <c r="A6216">
        <v>6157</v>
      </c>
      <c r="B6216" s="1382">
        <f>'Assets-Liab 5-6'!J5</f>
        <v>0</v>
      </c>
      <c r="D6216" s="14" t="str">
        <f t="shared" si="96"/>
        <v>Error?</v>
      </c>
      <c r="E6216" s="14" t="s">
        <v>234</v>
      </c>
    </row>
    <row r="6217" spans="1:5">
      <c r="A6217">
        <v>6158</v>
      </c>
      <c r="B6217" s="1382">
        <f>'Assets-Liab 5-6'!J6</f>
        <v>0</v>
      </c>
      <c r="D6217" s="14" t="str">
        <f t="shared" si="96"/>
        <v>Error?</v>
      </c>
      <c r="E6217" s="14" t="s">
        <v>234</v>
      </c>
    </row>
    <row r="6218" spans="1:5">
      <c r="A6218">
        <v>6159</v>
      </c>
      <c r="B6218" s="1382">
        <f>'Acct Summary 7-8'!J4</f>
        <v>0</v>
      </c>
      <c r="D6218" s="14" t="str">
        <f t="shared" si="96"/>
        <v>Error?</v>
      </c>
      <c r="E6218" s="14" t="s">
        <v>234</v>
      </c>
    </row>
    <row r="6219" spans="1:5">
      <c r="A6219">
        <v>6160</v>
      </c>
      <c r="B6219" s="1382">
        <f>'Acct Summary 7-8'!J6</f>
        <v>0</v>
      </c>
      <c r="D6219" s="14" t="str">
        <f t="shared" si="96"/>
        <v>Error?</v>
      </c>
      <c r="E6219" s="14" t="s">
        <v>234</v>
      </c>
    </row>
    <row r="6220" spans="1:5">
      <c r="A6220">
        <v>6161</v>
      </c>
      <c r="B6220" s="1382">
        <f>'Acct Summary 7-8'!J7</f>
        <v>0</v>
      </c>
      <c r="D6220" s="14" t="str">
        <f t="shared" si="96"/>
        <v>Error?</v>
      </c>
      <c r="E6220" s="14" t="s">
        <v>234</v>
      </c>
    </row>
    <row r="6221" spans="1:5">
      <c r="A6221">
        <v>6162</v>
      </c>
      <c r="B6221" s="1382">
        <f>'Acct Summary 7-8'!J8</f>
        <v>0</v>
      </c>
      <c r="D6221" s="14" t="str">
        <f t="shared" si="96"/>
        <v>Error?</v>
      </c>
      <c r="E6221" s="14" t="s">
        <v>234</v>
      </c>
    </row>
    <row r="6222" spans="1:5">
      <c r="A6222">
        <v>6163</v>
      </c>
      <c r="B6222" s="1382">
        <f>'Acct Summary 7-8'!J9</f>
        <v>0</v>
      </c>
      <c r="D6222" s="14" t="str">
        <f t="shared" si="96"/>
        <v>Error?</v>
      </c>
      <c r="E6222" s="14" t="s">
        <v>234</v>
      </c>
    </row>
    <row r="6223" spans="1:5">
      <c r="A6223">
        <v>6164</v>
      </c>
      <c r="B6223" s="1382">
        <f>'Acct Summary 7-8'!J10</f>
        <v>0</v>
      </c>
      <c r="D6223" s="14" t="str">
        <f t="shared" si="96"/>
        <v>Error?</v>
      </c>
      <c r="E6223" s="14" t="s">
        <v>234</v>
      </c>
    </row>
    <row r="6224" spans="1:5">
      <c r="A6224">
        <v>6165</v>
      </c>
      <c r="B6224" s="1382">
        <f>'Acct Summary 7-8'!J16</f>
        <v>0</v>
      </c>
      <c r="D6224" s="14" t="str">
        <f t="shared" si="96"/>
        <v>Error?</v>
      </c>
      <c r="E6224" s="14" t="s">
        <v>234</v>
      </c>
    </row>
    <row r="6225" spans="1:5">
      <c r="A6225">
        <v>6166</v>
      </c>
      <c r="B6225" s="1382">
        <f>'Acct Summary 7-8'!J17</f>
        <v>0</v>
      </c>
      <c r="D6225" s="14" t="str">
        <f t="shared" si="96"/>
        <v>Error?</v>
      </c>
      <c r="E6225" s="14" t="s">
        <v>234</v>
      </c>
    </row>
    <row r="6226" spans="1:5">
      <c r="A6226">
        <v>6167</v>
      </c>
      <c r="B6226" s="1382">
        <f>'Acct Summary 7-8'!J18</f>
        <v>0</v>
      </c>
      <c r="D6226" s="14" t="str">
        <f t="shared" si="96"/>
        <v>Error?</v>
      </c>
      <c r="E6226" s="14" t="s">
        <v>234</v>
      </c>
    </row>
    <row r="6227" spans="1:5">
      <c r="A6227">
        <v>6168</v>
      </c>
      <c r="B6227" s="1382">
        <f>'Acct Summary 7-8'!J19</f>
        <v>0</v>
      </c>
      <c r="D6227" s="14" t="str">
        <f t="shared" si="96"/>
        <v>Error?</v>
      </c>
      <c r="E6227" s="14" t="s">
        <v>234</v>
      </c>
    </row>
    <row r="6228" spans="1:5">
      <c r="A6228">
        <v>6169</v>
      </c>
      <c r="B6228" s="1382">
        <f>'Acct Summary 7-8'!J20</f>
        <v>0</v>
      </c>
      <c r="D6228" s="14" t="str">
        <f t="shared" si="96"/>
        <v>Error?</v>
      </c>
      <c r="E6228" s="14" t="s">
        <v>234</v>
      </c>
    </row>
    <row r="6229" spans="1:5">
      <c r="A6229">
        <v>6170</v>
      </c>
      <c r="B6229" s="1382">
        <f>'Acct Summary 7-8'!J26</f>
        <v>0</v>
      </c>
      <c r="D6229" s="14" t="str">
        <f t="shared" si="96"/>
        <v>Error?</v>
      </c>
      <c r="E6229" s="14" t="s">
        <v>234</v>
      </c>
    </row>
    <row r="6230" spans="1:5">
      <c r="A6230">
        <v>6171</v>
      </c>
      <c r="B6230" s="1382">
        <f>'Acct Summary 7-8'!J28</f>
        <v>0</v>
      </c>
      <c r="D6230" s="14" t="str">
        <f t="shared" si="96"/>
        <v>Error?</v>
      </c>
      <c r="E6230" s="14" t="s">
        <v>234</v>
      </c>
    </row>
    <row r="6231" spans="1:5">
      <c r="A6231">
        <v>6172</v>
      </c>
      <c r="B6231" s="1382">
        <f>'Acct Summary 7-8'!J33</f>
        <v>0</v>
      </c>
      <c r="D6231" s="14" t="str">
        <f t="shared" si="96"/>
        <v>Error?</v>
      </c>
      <c r="E6231" s="14" t="s">
        <v>234</v>
      </c>
    </row>
    <row r="6232" spans="1:5">
      <c r="A6232">
        <v>6173</v>
      </c>
      <c r="B6232" s="1382">
        <f>'Acct Summary 7-8'!J34</f>
        <v>0</v>
      </c>
      <c r="D6232" s="14" t="str">
        <f t="shared" si="96"/>
        <v>Error?</v>
      </c>
      <c r="E6232" s="14" t="s">
        <v>234</v>
      </c>
    </row>
    <row r="6233" spans="1:5">
      <c r="A6233">
        <v>6174</v>
      </c>
      <c r="B6233" s="1382">
        <f>'Acct Summary 7-8'!J35</f>
        <v>0</v>
      </c>
      <c r="D6233" s="14" t="str">
        <f t="shared" si="96"/>
        <v>Error?</v>
      </c>
      <c r="E6233" s="14" t="s">
        <v>234</v>
      </c>
    </row>
    <row r="6234" spans="1:5">
      <c r="A6234">
        <v>6175</v>
      </c>
      <c r="B6234" s="1382">
        <f>'Acct Summary 7-8'!J36</f>
        <v>0</v>
      </c>
      <c r="D6234" s="14" t="str">
        <f t="shared" si="96"/>
        <v>Error?</v>
      </c>
      <c r="E6234" s="14" t="s">
        <v>234</v>
      </c>
    </row>
    <row r="6235" spans="1:5">
      <c r="A6235">
        <v>6176</v>
      </c>
      <c r="B6235" s="1382">
        <f>'Acct Summary 7-8'!J43</f>
        <v>0</v>
      </c>
      <c r="D6235" s="14" t="str">
        <f t="shared" si="96"/>
        <v>Error?</v>
      </c>
      <c r="E6235" s="14" t="s">
        <v>234</v>
      </c>
    </row>
    <row r="6236" spans="1:5">
      <c r="A6236">
        <v>6177</v>
      </c>
      <c r="B6236" s="1382">
        <f>'Acct Summary 7-8'!J44</f>
        <v>0</v>
      </c>
      <c r="D6236" s="14" t="str">
        <f t="shared" si="96"/>
        <v>Error?</v>
      </c>
      <c r="E6236" s="14" t="s">
        <v>234</v>
      </c>
    </row>
    <row r="6237" spans="1:5">
      <c r="A6237">
        <v>6178</v>
      </c>
      <c r="B6237" s="1382">
        <f>'Acct Summary 7-8'!J50</f>
        <v>0</v>
      </c>
      <c r="D6237" s="14" t="str">
        <f t="shared" si="96"/>
        <v>Error?</v>
      </c>
      <c r="E6237" s="14" t="s">
        <v>234</v>
      </c>
    </row>
    <row r="6238" spans="1:5">
      <c r="A6238">
        <v>6179</v>
      </c>
      <c r="B6238" s="1382">
        <f>'Acct Summary 7-8'!C54</f>
        <v>0</v>
      </c>
      <c r="D6238" s="14" t="str">
        <f t="shared" si="96"/>
        <v>Error?</v>
      </c>
      <c r="E6238" s="14" t="s">
        <v>234</v>
      </c>
    </row>
    <row r="6239" spans="1:5">
      <c r="A6239">
        <v>6180</v>
      </c>
      <c r="B6239" s="1382">
        <f>'Acct Summary 7-8'!D54</f>
        <v>0</v>
      </c>
      <c r="D6239" s="14" t="str">
        <f t="shared" si="96"/>
        <v>Error?</v>
      </c>
      <c r="E6239" s="14" t="s">
        <v>234</v>
      </c>
    </row>
    <row r="6240" spans="1:5">
      <c r="A6240">
        <v>6181</v>
      </c>
      <c r="B6240" s="1382">
        <f>'Acct Summary 7-8'!H54</f>
        <v>0</v>
      </c>
      <c r="D6240" s="14" t="str">
        <f t="shared" si="96"/>
        <v>Error?</v>
      </c>
      <c r="E6240" s="14" t="s">
        <v>234</v>
      </c>
    </row>
    <row r="6241" spans="1:5">
      <c r="A6241">
        <v>6182</v>
      </c>
      <c r="B6241" s="1382">
        <f>'Acct Summary 7-8'!C58</f>
        <v>0</v>
      </c>
      <c r="D6241" s="14" t="str">
        <f t="shared" si="96"/>
        <v>Error?</v>
      </c>
      <c r="E6241" s="14" t="s">
        <v>234</v>
      </c>
    </row>
    <row r="6242" spans="1:5">
      <c r="A6242">
        <v>6183</v>
      </c>
      <c r="B6242" s="1382">
        <f>'Acct Summary 7-8'!D58</f>
        <v>0</v>
      </c>
      <c r="D6242" s="14" t="str">
        <f t="shared" si="96"/>
        <v>Error?</v>
      </c>
      <c r="E6242" s="14" t="s">
        <v>234</v>
      </c>
    </row>
    <row r="6243" spans="1:5">
      <c r="A6243">
        <v>6184</v>
      </c>
      <c r="B6243" s="1382">
        <f>'Acct Summary 7-8'!H58</f>
        <v>0</v>
      </c>
      <c r="D6243" s="14" t="str">
        <f t="shared" si="96"/>
        <v>Error?</v>
      </c>
      <c r="E6243" s="14" t="s">
        <v>234</v>
      </c>
    </row>
    <row r="6244" spans="1:5">
      <c r="A6244">
        <v>6185</v>
      </c>
      <c r="B6244" s="1382">
        <f>'Acct Summary 7-8'!C62</f>
        <v>0</v>
      </c>
      <c r="D6244" s="14" t="str">
        <f t="shared" si="96"/>
        <v>Error?</v>
      </c>
      <c r="E6244" s="14" t="s">
        <v>234</v>
      </c>
    </row>
    <row r="6245" spans="1:5">
      <c r="A6245">
        <v>6186</v>
      </c>
      <c r="B6245" s="1382">
        <f>'Acct Summary 7-8'!D62</f>
        <v>0</v>
      </c>
      <c r="D6245" s="14" t="str">
        <f t="shared" si="96"/>
        <v>Error?</v>
      </c>
      <c r="E6245" s="14" t="s">
        <v>234</v>
      </c>
    </row>
    <row r="6246" spans="1:5">
      <c r="A6246">
        <v>6187</v>
      </c>
      <c r="B6246" s="1382">
        <f>'Acct Summary 7-8'!C66</f>
        <v>0</v>
      </c>
      <c r="D6246" s="14" t="str">
        <f t="shared" si="96"/>
        <v>Error?</v>
      </c>
      <c r="E6246" s="14" t="s">
        <v>234</v>
      </c>
    </row>
    <row r="6247" spans="1:5">
      <c r="A6247">
        <v>6188</v>
      </c>
      <c r="B6247" s="1382">
        <f>'Acct Summary 7-8'!D66</f>
        <v>0</v>
      </c>
      <c r="D6247" s="14" t="str">
        <f t="shared" si="96"/>
        <v>Error?</v>
      </c>
      <c r="E6247" s="14" t="s">
        <v>234</v>
      </c>
    </row>
    <row r="6248" spans="1:5">
      <c r="A6248">
        <v>6189</v>
      </c>
      <c r="B6248" s="1382">
        <f>'Acct Summary 7-8'!C70</f>
        <v>0</v>
      </c>
      <c r="D6248" s="14" t="str">
        <f t="shared" si="96"/>
        <v>Error?</v>
      </c>
      <c r="E6248" s="14" t="s">
        <v>234</v>
      </c>
    </row>
    <row r="6249" spans="1:5">
      <c r="A6249">
        <v>6190</v>
      </c>
      <c r="B6249" s="1382">
        <f>'Acct Summary 7-8'!D70</f>
        <v>0</v>
      </c>
      <c r="D6249" s="14" t="str">
        <f t="shared" si="96"/>
        <v>Error?</v>
      </c>
      <c r="E6249" s="14" t="s">
        <v>234</v>
      </c>
    </row>
    <row r="6250" spans="1:5">
      <c r="A6250">
        <v>6191</v>
      </c>
      <c r="B6250" s="1382">
        <f>'Acct Summary 7-8'!C74</f>
        <v>0</v>
      </c>
      <c r="D6250" s="14" t="str">
        <f t="shared" si="96"/>
        <v>Error?</v>
      </c>
      <c r="E6250" s="14" t="s">
        <v>234</v>
      </c>
    </row>
    <row r="6251" spans="1:5">
      <c r="A6251">
        <v>6192</v>
      </c>
      <c r="B6251" s="1382">
        <f>'Acct Summary 7-8'!D74</f>
        <v>0</v>
      </c>
      <c r="D6251" s="14" t="str">
        <f t="shared" si="96"/>
        <v>Error?</v>
      </c>
      <c r="E6251" s="14" t="s">
        <v>234</v>
      </c>
    </row>
    <row r="6252" spans="1:5">
      <c r="A6252">
        <v>6193</v>
      </c>
      <c r="B6252" s="1382">
        <f>'Acct Summary 7-8'!F74</f>
        <v>0</v>
      </c>
      <c r="D6252" s="14" t="str">
        <f t="shared" si="96"/>
        <v>Error?</v>
      </c>
      <c r="E6252" s="14" t="s">
        <v>234</v>
      </c>
    </row>
    <row r="6253" spans="1:5">
      <c r="A6253">
        <v>6194</v>
      </c>
      <c r="B6253" s="1382">
        <f>'Acct Summary 7-8'!G74</f>
        <v>0</v>
      </c>
      <c r="D6253" s="14" t="str">
        <f t="shared" si="96"/>
        <v>Error?</v>
      </c>
      <c r="E6253" s="14" t="s">
        <v>234</v>
      </c>
    </row>
    <row r="6254" spans="1:5">
      <c r="A6254">
        <v>6195</v>
      </c>
      <c r="B6254" s="1382">
        <f>'Acct Summary 7-8'!H74</f>
        <v>0</v>
      </c>
      <c r="D6254" s="14" t="str">
        <f t="shared" si="96"/>
        <v>Error?</v>
      </c>
      <c r="E6254" s="14" t="s">
        <v>234</v>
      </c>
    </row>
    <row r="6255" spans="1:5">
      <c r="A6255">
        <v>6196</v>
      </c>
      <c r="B6255" s="1382">
        <f>'Acct Summary 7-8'!K74</f>
        <v>0</v>
      </c>
      <c r="D6255" s="14" t="str">
        <f t="shared" si="96"/>
        <v>Error?</v>
      </c>
      <c r="E6255" s="14" t="s">
        <v>234</v>
      </c>
    </row>
    <row r="6256" spans="1:5">
      <c r="A6256">
        <v>6197</v>
      </c>
      <c r="B6256" s="1382">
        <f>'Acct Summary 7-8'!G75</f>
        <v>0</v>
      </c>
      <c r="D6256" s="14" t="str">
        <f t="shared" si="96"/>
        <v>Error?</v>
      </c>
      <c r="E6256" s="14" t="s">
        <v>234</v>
      </c>
    </row>
    <row r="6257" spans="1:5">
      <c r="A6257">
        <v>6198</v>
      </c>
      <c r="B6257" s="1382">
        <f>'Acct Summary 7-8'!I75</f>
        <v>0</v>
      </c>
      <c r="D6257" s="14" t="str">
        <f t="shared" si="96"/>
        <v>Error?</v>
      </c>
      <c r="E6257" s="14" t="s">
        <v>234</v>
      </c>
    </row>
    <row r="6258" spans="1:5">
      <c r="A6258">
        <v>6199</v>
      </c>
      <c r="B6258" s="1382">
        <f>'Acct Summary 7-8'!J75</f>
        <v>0</v>
      </c>
      <c r="D6258" s="14" t="str">
        <f t="shared" si="96"/>
        <v>Error?</v>
      </c>
      <c r="E6258" s="14" t="s">
        <v>234</v>
      </c>
    </row>
    <row r="6259" spans="1:5">
      <c r="A6259">
        <v>6200</v>
      </c>
      <c r="B6259" s="1382">
        <f>'Acct Summary 7-8'!J76</f>
        <v>0</v>
      </c>
      <c r="D6259" s="14" t="str">
        <f t="shared" si="96"/>
        <v>Error?</v>
      </c>
      <c r="E6259" s="14" t="s">
        <v>234</v>
      </c>
    </row>
    <row r="6260" spans="1:5">
      <c r="A6260">
        <v>6201</v>
      </c>
      <c r="B6260" s="1382">
        <f>'Acct Summary 7-8'!J77</f>
        <v>0</v>
      </c>
      <c r="D6260" s="14" t="str">
        <f t="shared" si="96"/>
        <v>Error?</v>
      </c>
      <c r="E6260" s="14" t="s">
        <v>234</v>
      </c>
    </row>
    <row r="6261" spans="1:5">
      <c r="A6261">
        <v>6202</v>
      </c>
      <c r="B6261" s="1382">
        <f>'Acct Summary 7-8'!J78</f>
        <v>0</v>
      </c>
      <c r="D6261" s="14" t="str">
        <f t="shared" si="96"/>
        <v>Error?</v>
      </c>
      <c r="E6261" s="14" t="s">
        <v>234</v>
      </c>
    </row>
    <row r="6262" spans="1:5">
      <c r="A6262">
        <v>6203</v>
      </c>
      <c r="B6262" s="1382">
        <f>'Acct Summary 7-8'!J79</f>
        <v>0</v>
      </c>
      <c r="D6262" s="14" t="str">
        <f t="shared" si="96"/>
        <v>Error?</v>
      </c>
      <c r="E6262" s="14" t="s">
        <v>234</v>
      </c>
    </row>
    <row r="6263" spans="1:5">
      <c r="A6263">
        <v>6204</v>
      </c>
      <c r="B6263" s="1382">
        <f>'Acct Summary 7-8'!J80</f>
        <v>0</v>
      </c>
      <c r="D6263" s="14" t="str">
        <f t="shared" si="96"/>
        <v>Error?</v>
      </c>
      <c r="E6263" s="14" t="s">
        <v>234</v>
      </c>
    </row>
    <row r="6264" spans="1:5">
      <c r="A6264">
        <v>6205</v>
      </c>
      <c r="B6264" s="1382">
        <f>'Acct Summary 7-8'!J81</f>
        <v>0</v>
      </c>
      <c r="D6264" s="14" t="str">
        <f t="shared" si="96"/>
        <v>Error?</v>
      </c>
      <c r="E6264" s="14" t="s">
        <v>234</v>
      </c>
    </row>
    <row r="6265" spans="1:5">
      <c r="A6265">
        <v>6206</v>
      </c>
      <c r="B6265" s="1382">
        <f>'Acct Summary 7-8'!C82</f>
        <v>-95348</v>
      </c>
      <c r="D6265" s="14" t="str">
        <f t="shared" si="96"/>
        <v>Error?</v>
      </c>
      <c r="E6265" s="14" t="s">
        <v>234</v>
      </c>
    </row>
    <row r="6266" spans="1:5">
      <c r="A6266">
        <v>6207</v>
      </c>
      <c r="B6266" s="1382">
        <f>'Acct Summary 7-8'!D82</f>
        <v>0</v>
      </c>
      <c r="D6266" s="14" t="str">
        <f t="shared" si="96"/>
        <v>Error?</v>
      </c>
      <c r="E6266" s="14" t="s">
        <v>234</v>
      </c>
    </row>
    <row r="6267" spans="1:5">
      <c r="A6267">
        <v>6208</v>
      </c>
      <c r="B6267" s="1382">
        <f>'Acct Summary 7-8'!E82</f>
        <v>0</v>
      </c>
      <c r="D6267" s="14" t="str">
        <f t="shared" si="96"/>
        <v>Error?</v>
      </c>
      <c r="E6267" s="14" t="s">
        <v>234</v>
      </c>
    </row>
    <row r="6268" spans="1:5">
      <c r="A6268">
        <v>6209</v>
      </c>
      <c r="B6268" s="1382">
        <f>'Acct Summary 7-8'!F82</f>
        <v>0</v>
      </c>
      <c r="D6268" s="14" t="str">
        <f t="shared" si="96"/>
        <v>Error?</v>
      </c>
      <c r="E6268" s="14" t="s">
        <v>234</v>
      </c>
    </row>
    <row r="6269" spans="1:5">
      <c r="A6269">
        <v>6210</v>
      </c>
      <c r="B6269" s="1382">
        <f>'Acct Summary 7-8'!G82</f>
        <v>0</v>
      </c>
      <c r="D6269" s="14" t="str">
        <f t="shared" ref="D6269:D6332" si="97">IF(ISBLANK(B6269),"OK",IF(A6269-B6269=0,"OK","Error?"))</f>
        <v>Error?</v>
      </c>
      <c r="E6269" s="14" t="s">
        <v>234</v>
      </c>
    </row>
    <row r="6270" spans="1:5">
      <c r="A6270">
        <v>6211</v>
      </c>
      <c r="B6270" s="1382">
        <f>'Acct Summary 7-8'!H82</f>
        <v>0</v>
      </c>
      <c r="D6270" s="14" t="str">
        <f t="shared" si="97"/>
        <v>Error?</v>
      </c>
      <c r="E6270" s="14" t="s">
        <v>234</v>
      </c>
    </row>
    <row r="6271" spans="1:5">
      <c r="A6271">
        <v>6212</v>
      </c>
      <c r="B6271" s="1382">
        <f>'Acct Summary 7-8'!I82</f>
        <v>0</v>
      </c>
      <c r="D6271" s="14" t="str">
        <f t="shared" si="97"/>
        <v>Error?</v>
      </c>
      <c r="E6271" s="14" t="s">
        <v>234</v>
      </c>
    </row>
    <row r="6272" spans="1:5">
      <c r="A6272">
        <v>6213</v>
      </c>
      <c r="B6272" s="1382">
        <f>'Acct Summary 7-8'!J82</f>
        <v>0</v>
      </c>
      <c r="D6272" s="14" t="str">
        <f t="shared" si="97"/>
        <v>Error?</v>
      </c>
      <c r="E6272" s="14" t="s">
        <v>234</v>
      </c>
    </row>
    <row r="6273" spans="1:5">
      <c r="A6273">
        <v>6214</v>
      </c>
      <c r="B6273" s="1382">
        <f>'Acct Summary 7-8'!K82</f>
        <v>0</v>
      </c>
      <c r="D6273" s="14" t="str">
        <f t="shared" si="97"/>
        <v>Error?</v>
      </c>
      <c r="E6273" s="14" t="s">
        <v>234</v>
      </c>
    </row>
    <row r="6274" spans="1:5">
      <c r="A6274">
        <v>6215</v>
      </c>
      <c r="B6274" s="1382">
        <f>'Acct Summary 7-8'!C83</f>
        <v>-1.4100434763898167E-2</v>
      </c>
      <c r="D6274" s="14" t="str">
        <f t="shared" si="97"/>
        <v>Error?</v>
      </c>
      <c r="E6274" s="14" t="s">
        <v>234</v>
      </c>
    </row>
    <row r="6275" spans="1:5">
      <c r="A6275">
        <v>6216</v>
      </c>
      <c r="B6275" s="1382" t="e">
        <f>'Acct Summary 7-8'!D83</f>
        <v>#DIV/0!</v>
      </c>
      <c r="D6275" s="14" t="e">
        <f t="shared" si="97"/>
        <v>#DIV/0!</v>
      </c>
      <c r="E6275" s="14" t="s">
        <v>234</v>
      </c>
    </row>
    <row r="6276" spans="1:5">
      <c r="A6276">
        <v>6217</v>
      </c>
      <c r="B6276" s="1382" t="e">
        <f>'Acct Summary 7-8'!E83</f>
        <v>#DIV/0!</v>
      </c>
      <c r="D6276" s="14" t="e">
        <f t="shared" si="97"/>
        <v>#DIV/0!</v>
      </c>
      <c r="E6276" s="14" t="s">
        <v>234</v>
      </c>
    </row>
    <row r="6277" spans="1:5">
      <c r="A6277">
        <v>6218</v>
      </c>
      <c r="B6277" s="1382" t="e">
        <f>'Acct Summary 7-8'!F83</f>
        <v>#DIV/0!</v>
      </c>
      <c r="D6277" s="14" t="e">
        <f t="shared" si="97"/>
        <v>#DIV/0!</v>
      </c>
      <c r="E6277" s="14" t="s">
        <v>234</v>
      </c>
    </row>
    <row r="6278" spans="1:5">
      <c r="A6278">
        <v>6219</v>
      </c>
      <c r="B6278" s="1382" t="e">
        <f>'Acct Summary 7-8'!G83</f>
        <v>#DIV/0!</v>
      </c>
      <c r="D6278" s="14" t="e">
        <f t="shared" si="97"/>
        <v>#DIV/0!</v>
      </c>
      <c r="E6278" s="14" t="s">
        <v>234</v>
      </c>
    </row>
    <row r="6279" spans="1:5">
      <c r="A6279">
        <v>6220</v>
      </c>
      <c r="B6279" s="1382" t="e">
        <f>'Acct Summary 7-8'!H83</f>
        <v>#DIV/0!</v>
      </c>
      <c r="D6279" s="14" t="e">
        <f t="shared" si="97"/>
        <v>#DIV/0!</v>
      </c>
      <c r="E6279" s="14" t="s">
        <v>234</v>
      </c>
    </row>
    <row r="6280" spans="1:5">
      <c r="A6280">
        <v>6221</v>
      </c>
      <c r="B6280" s="1382" t="e">
        <f>'Acct Summary 7-8'!I83</f>
        <v>#DIV/0!</v>
      </c>
      <c r="D6280" s="14" t="e">
        <f t="shared" si="97"/>
        <v>#DIV/0!</v>
      </c>
      <c r="E6280" s="14" t="s">
        <v>234</v>
      </c>
    </row>
    <row r="6281" spans="1:5">
      <c r="A6281">
        <v>6222</v>
      </c>
      <c r="B6281" s="1382" t="e">
        <f>'Acct Summary 7-8'!J83</f>
        <v>#DIV/0!</v>
      </c>
      <c r="D6281" s="14" t="e">
        <f t="shared" si="97"/>
        <v>#DIV/0!</v>
      </c>
      <c r="E6281" s="14" t="s">
        <v>234</v>
      </c>
    </row>
    <row r="6282" spans="1:5">
      <c r="A6282">
        <v>6223</v>
      </c>
      <c r="B6282" s="1382" t="e">
        <f>'Acct Summary 7-8'!K83</f>
        <v>#DIV/0!</v>
      </c>
      <c r="D6282" s="14" t="e">
        <f t="shared" si="97"/>
        <v>#DIV/0!</v>
      </c>
      <c r="E6282" s="14" t="s">
        <v>234</v>
      </c>
    </row>
    <row r="6283" spans="1:5">
      <c r="A6283">
        <v>6224</v>
      </c>
      <c r="B6283" s="1382">
        <f>'Acct Summary 7-8'!E37</f>
        <v>0</v>
      </c>
      <c r="D6283" s="14" t="str">
        <f t="shared" si="97"/>
        <v>Error?</v>
      </c>
      <c r="E6283" s="14" t="s">
        <v>234</v>
      </c>
    </row>
    <row r="6284" spans="1:5">
      <c r="A6284">
        <v>6225</v>
      </c>
      <c r="B6284" s="1382">
        <f>'Acct Summary 7-8'!E38</f>
        <v>0</v>
      </c>
      <c r="D6284" s="14" t="str">
        <f t="shared" si="97"/>
        <v>Error?</v>
      </c>
      <c r="E6284" s="14" t="s">
        <v>234</v>
      </c>
    </row>
    <row r="6285" spans="1:5">
      <c r="A6285">
        <v>6226</v>
      </c>
      <c r="B6285" s="1382">
        <f>'Acct Summary 7-8'!E39</f>
        <v>0</v>
      </c>
      <c r="D6285" s="14" t="str">
        <f t="shared" si="97"/>
        <v>Error?</v>
      </c>
      <c r="E6285" s="14" t="s">
        <v>234</v>
      </c>
    </row>
    <row r="6286" spans="1:5">
      <c r="A6286">
        <v>6227</v>
      </c>
      <c r="B6286" s="1382">
        <f>'Acct Summary 7-8'!E40</f>
        <v>0</v>
      </c>
      <c r="D6286" s="14" t="str">
        <f t="shared" si="97"/>
        <v>Error?</v>
      </c>
      <c r="E6286" s="14" t="s">
        <v>234</v>
      </c>
    </row>
    <row r="6287" spans="1:5">
      <c r="A6287">
        <v>6228</v>
      </c>
      <c r="B6287" s="1382">
        <f>'Acct Summary 7-8'!H41</f>
        <v>0</v>
      </c>
      <c r="D6287" s="14" t="str">
        <f t="shared" si="97"/>
        <v>Error?</v>
      </c>
      <c r="E6287" s="14" t="s">
        <v>234</v>
      </c>
    </row>
    <row r="6288" spans="1:5">
      <c r="A6288">
        <v>6229</v>
      </c>
      <c r="B6288" s="1382">
        <f>'Acct Summary 7-8'!C42</f>
        <v>0</v>
      </c>
      <c r="D6288" s="14" t="str">
        <f t="shared" si="97"/>
        <v>Error?</v>
      </c>
      <c r="E6288" s="14" t="s">
        <v>234</v>
      </c>
    </row>
    <row r="6289" spans="1:5">
      <c r="A6289">
        <v>6230</v>
      </c>
      <c r="B6289" s="1382">
        <f>'Acct Summary 7-8'!D42</f>
        <v>0</v>
      </c>
      <c r="D6289" s="14" t="str">
        <f t="shared" si="97"/>
        <v>Error?</v>
      </c>
      <c r="E6289" s="14" t="s">
        <v>234</v>
      </c>
    </row>
    <row r="6290" spans="1:5">
      <c r="A6290">
        <v>6231</v>
      </c>
      <c r="B6290" s="1382">
        <f>'Acct Summary 7-8'!E42</f>
        <v>0</v>
      </c>
      <c r="D6290" s="14" t="str">
        <f t="shared" si="97"/>
        <v>Error?</v>
      </c>
      <c r="E6290" s="14" t="s">
        <v>234</v>
      </c>
    </row>
    <row r="6291" spans="1:5">
      <c r="A6291">
        <v>6232</v>
      </c>
      <c r="B6291" s="1382">
        <f>'Acct Summary 7-8'!F42</f>
        <v>0</v>
      </c>
      <c r="D6291" s="14" t="str">
        <f t="shared" si="97"/>
        <v>Error?</v>
      </c>
      <c r="E6291" s="14" t="s">
        <v>234</v>
      </c>
    </row>
    <row r="6292" spans="1:5">
      <c r="A6292">
        <v>6233</v>
      </c>
      <c r="B6292" s="1382">
        <f>'Acct Summary 7-8'!G42</f>
        <v>0</v>
      </c>
      <c r="D6292" s="14" t="str">
        <f t="shared" si="97"/>
        <v>Error?</v>
      </c>
      <c r="E6292" s="14" t="s">
        <v>234</v>
      </c>
    </row>
    <row r="6293" spans="1:5">
      <c r="A6293">
        <v>6234</v>
      </c>
      <c r="B6293" s="1382">
        <f>'Acct Summary 7-8'!H42</f>
        <v>0</v>
      </c>
      <c r="D6293" s="14" t="str">
        <f t="shared" si="97"/>
        <v>Error?</v>
      </c>
      <c r="E6293" s="14" t="s">
        <v>234</v>
      </c>
    </row>
    <row r="6294" spans="1:5">
      <c r="A6294">
        <v>6235</v>
      </c>
      <c r="B6294" s="1382">
        <f>'Acct Summary 7-8'!K42</f>
        <v>0</v>
      </c>
      <c r="D6294" s="14" t="str">
        <f t="shared" si="97"/>
        <v>Error?</v>
      </c>
      <c r="E6294" s="14" t="s">
        <v>234</v>
      </c>
    </row>
    <row r="6295" spans="1:5">
      <c r="A6295">
        <v>6236</v>
      </c>
      <c r="B6295" s="1382">
        <f>'Assets-Liab 5-6'!M15</f>
        <v>0</v>
      </c>
      <c r="D6295" s="14" t="str">
        <f t="shared" si="97"/>
        <v>Error?</v>
      </c>
      <c r="E6295" s="14" t="s">
        <v>234</v>
      </c>
    </row>
    <row r="6296" spans="1:5">
      <c r="A6296">
        <v>6237</v>
      </c>
      <c r="B6296" s="1382">
        <f>'Revenues 9-14'!J5</f>
        <v>0</v>
      </c>
      <c r="D6296" s="14" t="str">
        <f t="shared" si="97"/>
        <v>Error?</v>
      </c>
      <c r="E6296" s="14" t="s">
        <v>234</v>
      </c>
    </row>
    <row r="6297" spans="1:5">
      <c r="A6297">
        <v>6238</v>
      </c>
      <c r="B6297" s="1382">
        <f>'Revenues 9-14'!H7</f>
        <v>0</v>
      </c>
      <c r="D6297" s="14" t="str">
        <f t="shared" si="97"/>
        <v>Error?</v>
      </c>
      <c r="E6297" s="14" t="s">
        <v>234</v>
      </c>
    </row>
    <row r="6298" spans="1:5">
      <c r="A6298">
        <v>6239</v>
      </c>
      <c r="B6298" s="1382">
        <f>'Revenues 9-14'!J11</f>
        <v>0</v>
      </c>
      <c r="D6298" s="14" t="str">
        <f t="shared" si="97"/>
        <v>Error?</v>
      </c>
      <c r="E6298" s="14" t="s">
        <v>234</v>
      </c>
    </row>
    <row r="6299" spans="1:5">
      <c r="A6299">
        <v>6240</v>
      </c>
      <c r="B6299" s="1382">
        <f>'Revenues 9-14'!J12</f>
        <v>0</v>
      </c>
      <c r="D6299" s="14" t="str">
        <f t="shared" si="97"/>
        <v>Error?</v>
      </c>
      <c r="E6299" s="14" t="s">
        <v>234</v>
      </c>
    </row>
    <row r="6300" spans="1:5">
      <c r="A6300">
        <v>6241</v>
      </c>
      <c r="B6300" s="1382">
        <f>'Revenues 9-14'!J14</f>
        <v>0</v>
      </c>
      <c r="D6300" s="14" t="str">
        <f t="shared" si="97"/>
        <v>Error?</v>
      </c>
      <c r="E6300" s="14" t="s">
        <v>234</v>
      </c>
    </row>
    <row r="6301" spans="1:5">
      <c r="A6301">
        <v>6242</v>
      </c>
      <c r="B6301" s="1382">
        <f>'Revenues 9-14'!J15</f>
        <v>0</v>
      </c>
      <c r="D6301" s="14" t="str">
        <f t="shared" si="97"/>
        <v>Error?</v>
      </c>
      <c r="E6301" s="14" t="s">
        <v>234</v>
      </c>
    </row>
    <row r="6302" spans="1:5">
      <c r="A6302">
        <v>6243</v>
      </c>
      <c r="B6302" s="1382">
        <f>'Revenues 9-14'!J16</f>
        <v>0</v>
      </c>
      <c r="D6302" s="14" t="str">
        <f t="shared" si="97"/>
        <v>Error?</v>
      </c>
      <c r="E6302" s="14" t="s">
        <v>234</v>
      </c>
    </row>
    <row r="6303" spans="1:5">
      <c r="A6303">
        <v>6244</v>
      </c>
      <c r="B6303" s="1382">
        <f>'Revenues 9-14'!J17</f>
        <v>0</v>
      </c>
      <c r="D6303" s="14" t="str">
        <f t="shared" si="97"/>
        <v>Error?</v>
      </c>
      <c r="E6303" s="14" t="s">
        <v>234</v>
      </c>
    </row>
    <row r="6304" spans="1:5">
      <c r="A6304">
        <v>6245</v>
      </c>
      <c r="B6304" s="1382">
        <f>'Revenues 9-14'!J18</f>
        <v>0</v>
      </c>
      <c r="D6304" s="14" t="str">
        <f t="shared" si="97"/>
        <v>Error?</v>
      </c>
      <c r="E6304" s="14" t="s">
        <v>234</v>
      </c>
    </row>
    <row r="6305" spans="1:5">
      <c r="A6305">
        <v>6246</v>
      </c>
      <c r="B6305" s="1382">
        <f>'Revenues 9-14'!C23</f>
        <v>0</v>
      </c>
      <c r="D6305" s="14" t="str">
        <f t="shared" si="97"/>
        <v>Error?</v>
      </c>
      <c r="E6305" s="14" t="s">
        <v>234</v>
      </c>
    </row>
    <row r="6306" spans="1:5">
      <c r="A6306">
        <v>6247</v>
      </c>
      <c r="B6306" s="1382">
        <f>'Revenues 9-14'!C27</f>
        <v>0</v>
      </c>
      <c r="D6306" s="14" t="str">
        <f t="shared" si="97"/>
        <v>Error?</v>
      </c>
      <c r="E6306" s="14" t="s">
        <v>234</v>
      </c>
    </row>
    <row r="6307" spans="1:5">
      <c r="A6307">
        <v>6248</v>
      </c>
      <c r="B6307" s="1382">
        <f>'Revenues 9-14'!C31</f>
        <v>0</v>
      </c>
      <c r="D6307" s="14" t="str">
        <f t="shared" si="97"/>
        <v>Error?</v>
      </c>
      <c r="E6307" s="14" t="s">
        <v>234</v>
      </c>
    </row>
    <row r="6308" spans="1:5">
      <c r="A6308">
        <v>6249</v>
      </c>
      <c r="B6308" s="1382">
        <f>'Revenues 9-14'!C35</f>
        <v>0</v>
      </c>
      <c r="D6308" s="14" t="str">
        <f t="shared" si="97"/>
        <v>Error?</v>
      </c>
      <c r="E6308" s="14" t="s">
        <v>234</v>
      </c>
    </row>
    <row r="6309" spans="1:5">
      <c r="A6309">
        <v>6250</v>
      </c>
      <c r="B6309" s="1382">
        <f>'Revenues 9-14'!C39</f>
        <v>0</v>
      </c>
      <c r="D6309" s="14" t="str">
        <f t="shared" si="97"/>
        <v>Error?</v>
      </c>
      <c r="E6309" s="14" t="s">
        <v>234</v>
      </c>
    </row>
    <row r="6310" spans="1:5">
      <c r="A6310">
        <v>6251</v>
      </c>
      <c r="B6310" s="1382">
        <f>'Revenues 9-14'!F46</f>
        <v>0</v>
      </c>
      <c r="D6310" s="14" t="str">
        <f t="shared" si="97"/>
        <v>Error?</v>
      </c>
      <c r="E6310" s="14" t="s">
        <v>234</v>
      </c>
    </row>
    <row r="6311" spans="1:5">
      <c r="A6311">
        <v>6252</v>
      </c>
      <c r="B6311" s="1382">
        <f>'Revenues 9-14'!F50</f>
        <v>0</v>
      </c>
      <c r="D6311" s="14" t="str">
        <f t="shared" si="97"/>
        <v>Error?</v>
      </c>
      <c r="E6311" s="14" t="s">
        <v>234</v>
      </c>
    </row>
    <row r="6312" spans="1:5">
      <c r="A6312">
        <v>6253</v>
      </c>
      <c r="B6312" s="1382">
        <f>'Revenues 9-14'!F54</f>
        <v>0</v>
      </c>
      <c r="D6312" s="14" t="str">
        <f t="shared" si="97"/>
        <v>Error?</v>
      </c>
      <c r="E6312" s="14" t="s">
        <v>234</v>
      </c>
    </row>
    <row r="6313" spans="1:5">
      <c r="A6313">
        <v>6254</v>
      </c>
      <c r="B6313" s="1382">
        <f>'Revenues 9-14'!F62</f>
        <v>0</v>
      </c>
      <c r="D6313" s="14" t="str">
        <f t="shared" si="97"/>
        <v>Error?</v>
      </c>
      <c r="E6313" s="14" t="s">
        <v>234</v>
      </c>
    </row>
    <row r="6314" spans="1:5">
      <c r="A6314">
        <v>6255</v>
      </c>
      <c r="B6314" s="1382">
        <f>'Revenues 9-14'!J65</f>
        <v>0</v>
      </c>
      <c r="D6314" s="14" t="str">
        <f t="shared" si="97"/>
        <v>Error?</v>
      </c>
      <c r="E6314" s="14" t="s">
        <v>234</v>
      </c>
    </row>
    <row r="6315" spans="1:5">
      <c r="A6315">
        <v>6256</v>
      </c>
      <c r="B6315" s="1382">
        <f>'Revenues 9-14'!J66</f>
        <v>0</v>
      </c>
      <c r="D6315" s="14" t="str">
        <f t="shared" si="97"/>
        <v>Error?</v>
      </c>
      <c r="E6315" s="14" t="s">
        <v>234</v>
      </c>
    </row>
    <row r="6316" spans="1:5">
      <c r="A6316">
        <v>6257</v>
      </c>
      <c r="B6316" s="1382">
        <f>'Revenues 9-14'!J67</f>
        <v>0</v>
      </c>
      <c r="D6316" s="14" t="str">
        <f t="shared" si="97"/>
        <v>Error?</v>
      </c>
      <c r="E6316" s="14" t="s">
        <v>234</v>
      </c>
    </row>
    <row r="6317" spans="1:5">
      <c r="A6317">
        <v>6258</v>
      </c>
      <c r="B6317" s="1382">
        <f>'Revenues 9-14'!J96</f>
        <v>0</v>
      </c>
      <c r="D6317" s="14" t="str">
        <f t="shared" si="97"/>
        <v>Error?</v>
      </c>
      <c r="E6317" s="14" t="s">
        <v>234</v>
      </c>
    </row>
    <row r="6318" spans="1:5">
      <c r="A6318">
        <v>6259</v>
      </c>
      <c r="B6318" s="1382">
        <f>'Revenues 9-14'!C97</f>
        <v>0</v>
      </c>
      <c r="D6318" s="14" t="str">
        <f t="shared" si="97"/>
        <v>Error?</v>
      </c>
      <c r="E6318" s="14" t="s">
        <v>234</v>
      </c>
    </row>
    <row r="6319" spans="1:5">
      <c r="A6319">
        <v>6260</v>
      </c>
      <c r="B6319" s="1382">
        <f>'Revenues 9-14'!D97</f>
        <v>0</v>
      </c>
      <c r="D6319" s="14" t="str">
        <f t="shared" si="97"/>
        <v>Error?</v>
      </c>
      <c r="E6319" s="14" t="s">
        <v>234</v>
      </c>
    </row>
    <row r="6320" spans="1:5">
      <c r="A6320">
        <v>6261</v>
      </c>
      <c r="B6320" s="1382">
        <f>'Revenues 9-14'!E97</f>
        <v>0</v>
      </c>
      <c r="D6320" s="14" t="str">
        <f t="shared" si="97"/>
        <v>Error?</v>
      </c>
      <c r="E6320" s="14" t="s">
        <v>234</v>
      </c>
    </row>
    <row r="6321" spans="1:5">
      <c r="A6321">
        <v>6262</v>
      </c>
      <c r="B6321" s="1382">
        <f>'Revenues 9-14'!F97</f>
        <v>0</v>
      </c>
      <c r="D6321" s="14" t="str">
        <f t="shared" si="97"/>
        <v>Error?</v>
      </c>
      <c r="E6321" s="14" t="s">
        <v>234</v>
      </c>
    </row>
    <row r="6322" spans="1:5">
      <c r="A6322">
        <v>6263</v>
      </c>
      <c r="B6322" s="1382">
        <f>'Revenues 9-14'!G97</f>
        <v>0</v>
      </c>
      <c r="D6322" s="14" t="str">
        <f t="shared" si="97"/>
        <v>Error?</v>
      </c>
      <c r="E6322" s="14" t="s">
        <v>234</v>
      </c>
    </row>
    <row r="6323" spans="1:5">
      <c r="A6323">
        <v>6264</v>
      </c>
      <c r="B6323" s="1382">
        <f>'Revenues 9-14'!H97</f>
        <v>0</v>
      </c>
      <c r="D6323" s="14" t="str">
        <f t="shared" si="97"/>
        <v>Error?</v>
      </c>
      <c r="E6323" s="14" t="s">
        <v>234</v>
      </c>
    </row>
    <row r="6324" spans="1:5">
      <c r="A6324">
        <v>6265</v>
      </c>
      <c r="B6324" s="1382">
        <f>'Revenues 9-14'!I97</f>
        <v>0</v>
      </c>
      <c r="D6324" s="14" t="str">
        <f t="shared" si="97"/>
        <v>Error?</v>
      </c>
      <c r="E6324" s="14" t="s">
        <v>234</v>
      </c>
    </row>
    <row r="6325" spans="1:5">
      <c r="A6325">
        <v>6266</v>
      </c>
      <c r="B6325" s="1382">
        <f>'Revenues 9-14'!J97</f>
        <v>0</v>
      </c>
      <c r="D6325" s="14" t="str">
        <f t="shared" si="97"/>
        <v>Error?</v>
      </c>
      <c r="E6325" s="14" t="s">
        <v>234</v>
      </c>
    </row>
    <row r="6326" spans="1:5">
      <c r="A6326">
        <v>6267</v>
      </c>
      <c r="B6326" s="1382">
        <f>'Revenues 9-14'!K97</f>
        <v>0</v>
      </c>
      <c r="D6326" s="14" t="str">
        <f t="shared" si="97"/>
        <v>Error?</v>
      </c>
      <c r="E6326" s="14" t="s">
        <v>234</v>
      </c>
    </row>
    <row r="6327" spans="1:5">
      <c r="A6327">
        <v>6268</v>
      </c>
      <c r="B6327" s="1382">
        <f>'Revenues 9-14'!J99</f>
        <v>0</v>
      </c>
      <c r="D6327" s="14" t="str">
        <f t="shared" si="97"/>
        <v>Error?</v>
      </c>
      <c r="E6327" s="14" t="s">
        <v>234</v>
      </c>
    </row>
    <row r="6328" spans="1:5">
      <c r="A6328">
        <v>6269</v>
      </c>
      <c r="B6328" s="1382">
        <f>'Revenues 9-14'!C100</f>
        <v>0</v>
      </c>
      <c r="D6328" s="14" t="str">
        <f t="shared" si="97"/>
        <v>Error?</v>
      </c>
      <c r="E6328" s="14" t="s">
        <v>234</v>
      </c>
    </row>
    <row r="6329" spans="1:5">
      <c r="A6329">
        <v>6270</v>
      </c>
      <c r="B6329" s="1382">
        <f>'Revenues 9-14'!D100</f>
        <v>0</v>
      </c>
      <c r="D6329" s="14" t="str">
        <f t="shared" si="97"/>
        <v>Error?</v>
      </c>
      <c r="E6329" s="14" t="s">
        <v>234</v>
      </c>
    </row>
    <row r="6330" spans="1:5">
      <c r="A6330">
        <v>6271</v>
      </c>
      <c r="B6330" s="1382">
        <f>'Revenues 9-14'!E100</f>
        <v>0</v>
      </c>
      <c r="D6330" s="14" t="str">
        <f t="shared" si="97"/>
        <v>Error?</v>
      </c>
      <c r="E6330" s="14" t="s">
        <v>234</v>
      </c>
    </row>
    <row r="6331" spans="1:5">
      <c r="A6331">
        <v>6272</v>
      </c>
      <c r="B6331" s="1382">
        <f>'Revenues 9-14'!F100</f>
        <v>0</v>
      </c>
      <c r="D6331" s="14" t="str">
        <f t="shared" si="97"/>
        <v>Error?</v>
      </c>
      <c r="E6331" s="14" t="s">
        <v>234</v>
      </c>
    </row>
    <row r="6332" spans="1:5">
      <c r="A6332">
        <v>6273</v>
      </c>
      <c r="B6332" s="1382">
        <f>'Revenues 9-14'!G100</f>
        <v>0</v>
      </c>
      <c r="D6332" s="14" t="str">
        <f t="shared" si="97"/>
        <v>Error?</v>
      </c>
      <c r="E6332" s="14" t="s">
        <v>234</v>
      </c>
    </row>
    <row r="6333" spans="1:5">
      <c r="A6333">
        <v>6274</v>
      </c>
      <c r="B6333" s="1382">
        <f>'Revenues 9-14'!H100</f>
        <v>0</v>
      </c>
      <c r="D6333" s="14" t="str">
        <f t="shared" ref="D6333:D6396" si="98">IF(ISBLANK(B6333),"OK",IF(A6333-B6333=0,"OK","Error?"))</f>
        <v>Error?</v>
      </c>
      <c r="E6333" s="14" t="s">
        <v>234</v>
      </c>
    </row>
    <row r="6334" spans="1:5">
      <c r="A6334">
        <v>6275</v>
      </c>
      <c r="B6334" s="1382">
        <f>'Revenues 9-14'!I100</f>
        <v>0</v>
      </c>
      <c r="D6334" s="14" t="str">
        <f t="shared" si="98"/>
        <v>Error?</v>
      </c>
      <c r="E6334" s="14" t="s">
        <v>234</v>
      </c>
    </row>
    <row r="6335" spans="1:5">
      <c r="A6335">
        <v>6276</v>
      </c>
      <c r="B6335" s="1382">
        <f>'Revenues 9-14'!J100</f>
        <v>0</v>
      </c>
      <c r="D6335" s="14" t="str">
        <f t="shared" si="98"/>
        <v>Error?</v>
      </c>
      <c r="E6335" s="14" t="s">
        <v>234</v>
      </c>
    </row>
    <row r="6336" spans="1:5">
      <c r="A6336">
        <v>6277</v>
      </c>
      <c r="B6336" s="1382">
        <f>'Revenues 9-14'!K100</f>
        <v>0</v>
      </c>
      <c r="D6336" s="14" t="str">
        <f t="shared" si="98"/>
        <v>Error?</v>
      </c>
      <c r="E6336" s="14" t="s">
        <v>234</v>
      </c>
    </row>
    <row r="6337" spans="1:5">
      <c r="A6337">
        <v>6278</v>
      </c>
      <c r="B6337" s="1382">
        <f>'Revenues 9-14'!C101</f>
        <v>0</v>
      </c>
      <c r="D6337" s="14" t="str">
        <f t="shared" si="98"/>
        <v>Error?</v>
      </c>
      <c r="E6337" s="14" t="s">
        <v>234</v>
      </c>
    </row>
    <row r="6338" spans="1:5">
      <c r="A6338">
        <v>6279</v>
      </c>
      <c r="B6338" s="1382">
        <f>'Revenues 9-14'!C102</f>
        <v>0</v>
      </c>
      <c r="D6338" s="14" t="str">
        <f t="shared" si="98"/>
        <v>Error?</v>
      </c>
      <c r="E6338" s="14" t="s">
        <v>234</v>
      </c>
    </row>
    <row r="6339" spans="1:5">
      <c r="A6339">
        <v>6280</v>
      </c>
      <c r="B6339" s="1382">
        <f>'Revenues 9-14'!D102</f>
        <v>0</v>
      </c>
      <c r="D6339" s="14" t="str">
        <f t="shared" si="98"/>
        <v>Error?</v>
      </c>
      <c r="E6339" s="14" t="s">
        <v>234</v>
      </c>
    </row>
    <row r="6340" spans="1:5">
      <c r="A6340">
        <v>6281</v>
      </c>
      <c r="B6340" s="1382">
        <f>'Revenues 9-14'!E102</f>
        <v>0</v>
      </c>
      <c r="D6340" s="14" t="str">
        <f t="shared" si="98"/>
        <v>Error?</v>
      </c>
      <c r="E6340" s="14" t="s">
        <v>234</v>
      </c>
    </row>
    <row r="6341" spans="1:5">
      <c r="A6341">
        <v>6282</v>
      </c>
      <c r="B6341" s="1382">
        <f>'Revenues 9-14'!F102</f>
        <v>0</v>
      </c>
      <c r="D6341" s="14" t="str">
        <f t="shared" si="98"/>
        <v>Error?</v>
      </c>
      <c r="E6341" s="14" t="s">
        <v>234</v>
      </c>
    </row>
    <row r="6342" spans="1:5">
      <c r="A6342">
        <v>6283</v>
      </c>
      <c r="B6342" s="1382">
        <f>'Revenues 9-14'!G102</f>
        <v>0</v>
      </c>
      <c r="D6342" s="14" t="str">
        <f t="shared" si="98"/>
        <v>Error?</v>
      </c>
      <c r="E6342" s="14" t="s">
        <v>234</v>
      </c>
    </row>
    <row r="6343" spans="1:5">
      <c r="A6343">
        <v>6284</v>
      </c>
      <c r="B6343" s="1382">
        <f>'Revenues 9-14'!H102</f>
        <v>0</v>
      </c>
      <c r="D6343" s="14" t="str">
        <f t="shared" si="98"/>
        <v>Error?</v>
      </c>
      <c r="E6343" s="14" t="s">
        <v>234</v>
      </c>
    </row>
    <row r="6344" spans="1:5">
      <c r="A6344">
        <v>6285</v>
      </c>
      <c r="B6344" s="1382">
        <f>'Revenues 9-14'!I102</f>
        <v>0</v>
      </c>
      <c r="D6344" s="14" t="str">
        <f t="shared" si="98"/>
        <v>Error?</v>
      </c>
      <c r="E6344" s="14" t="s">
        <v>234</v>
      </c>
    </row>
    <row r="6345" spans="1:5">
      <c r="A6345">
        <v>6286</v>
      </c>
      <c r="B6345" s="1382">
        <f>'Revenues 9-14'!J102</f>
        <v>0</v>
      </c>
      <c r="D6345" s="14" t="str">
        <f t="shared" si="98"/>
        <v>Error?</v>
      </c>
      <c r="E6345" s="14" t="s">
        <v>234</v>
      </c>
    </row>
    <row r="6346" spans="1:5">
      <c r="A6346">
        <v>6287</v>
      </c>
      <c r="B6346" s="1382">
        <f>'Revenues 9-14'!K102</f>
        <v>0</v>
      </c>
      <c r="D6346" s="14" t="str">
        <f t="shared" si="98"/>
        <v>Error?</v>
      </c>
      <c r="E6346" s="14" t="s">
        <v>234</v>
      </c>
    </row>
    <row r="6347" spans="1:5">
      <c r="A6347">
        <v>6288</v>
      </c>
      <c r="B6347" s="1382">
        <f>'Revenues 9-14'!G104</f>
        <v>0</v>
      </c>
      <c r="D6347" s="14" t="str">
        <f t="shared" si="98"/>
        <v>Error?</v>
      </c>
      <c r="E6347" s="14" t="s">
        <v>234</v>
      </c>
    </row>
    <row r="6348" spans="1:5">
      <c r="A6348">
        <v>6289</v>
      </c>
      <c r="B6348" s="1382">
        <f>'Revenues 9-14'!J107</f>
        <v>0</v>
      </c>
      <c r="D6348" s="14" t="str">
        <f t="shared" si="98"/>
        <v>Error?</v>
      </c>
      <c r="E6348" s="14" t="s">
        <v>234</v>
      </c>
    </row>
    <row r="6349" spans="1:5">
      <c r="A6349">
        <v>6290</v>
      </c>
      <c r="B6349" s="1382">
        <f>'Revenues 9-14'!J108</f>
        <v>0</v>
      </c>
      <c r="D6349" s="14" t="str">
        <f t="shared" si="98"/>
        <v>Error?</v>
      </c>
      <c r="E6349" s="14" t="s">
        <v>234</v>
      </c>
    </row>
    <row r="6350" spans="1:5">
      <c r="A6350">
        <v>6291</v>
      </c>
      <c r="B6350" s="1382">
        <f>'Revenues 9-14'!J109</f>
        <v>0</v>
      </c>
      <c r="D6350" s="14" t="str">
        <f t="shared" si="98"/>
        <v>Error?</v>
      </c>
      <c r="E6350" s="14" t="s">
        <v>234</v>
      </c>
    </row>
    <row r="6351" spans="1:5">
      <c r="A6351">
        <v>6292</v>
      </c>
      <c r="B6351" s="1382">
        <f>'Revenues 9-14'!J117</f>
        <v>0</v>
      </c>
      <c r="D6351" s="14" t="str">
        <f t="shared" si="98"/>
        <v>Error?</v>
      </c>
      <c r="E6351" s="14" t="s">
        <v>234</v>
      </c>
    </row>
    <row r="6352" spans="1:5">
      <c r="A6352">
        <v>6293</v>
      </c>
      <c r="B6352" s="1382">
        <f>'Revenues 9-14'!J118</f>
        <v>0</v>
      </c>
      <c r="D6352" s="14" t="str">
        <f t="shared" si="98"/>
        <v>Error?</v>
      </c>
      <c r="E6352" s="14" t="s">
        <v>234</v>
      </c>
    </row>
    <row r="6353" spans="1:5">
      <c r="A6353">
        <v>6294</v>
      </c>
      <c r="B6353" s="1382">
        <f>'Revenues 9-14'!J119</f>
        <v>0</v>
      </c>
      <c r="D6353" s="14" t="str">
        <f t="shared" si="98"/>
        <v>Error?</v>
      </c>
      <c r="E6353" s="14" t="s">
        <v>234</v>
      </c>
    </row>
    <row r="6354" spans="1:5">
      <c r="A6354">
        <v>6295</v>
      </c>
      <c r="B6354" s="1382">
        <f>'Revenues 9-14'!J120</f>
        <v>0</v>
      </c>
      <c r="D6354" s="14" t="str">
        <f t="shared" si="98"/>
        <v>Error?</v>
      </c>
      <c r="E6354" s="14" t="s">
        <v>234</v>
      </c>
    </row>
    <row r="6355" spans="1:5">
      <c r="A6355">
        <v>6296</v>
      </c>
      <c r="B6355" s="1382">
        <f>'Revenues 9-14'!J121</f>
        <v>0</v>
      </c>
      <c r="D6355" s="14" t="str">
        <f t="shared" si="98"/>
        <v>Error?</v>
      </c>
      <c r="E6355" s="14" t="s">
        <v>234</v>
      </c>
    </row>
    <row r="6356" spans="1:5">
      <c r="A6356">
        <v>6297</v>
      </c>
      <c r="B6356" s="1382">
        <f>'Revenues 9-14'!G134</f>
        <v>0</v>
      </c>
      <c r="D6356" s="14" t="str">
        <f t="shared" si="98"/>
        <v>Error?</v>
      </c>
      <c r="E6356" s="14" t="s">
        <v>234</v>
      </c>
    </row>
    <row r="6357" spans="1:5">
      <c r="A6357">
        <v>6298</v>
      </c>
      <c r="B6357" s="1382">
        <f>'Revenues 9-14'!C136</f>
        <v>0</v>
      </c>
      <c r="D6357" s="14" t="str">
        <f t="shared" si="98"/>
        <v>Error?</v>
      </c>
      <c r="E6357" s="14" t="s">
        <v>234</v>
      </c>
    </row>
    <row r="6358" spans="1:5">
      <c r="A6358">
        <v>6299</v>
      </c>
      <c r="B6358" s="1382">
        <f>'Revenues 9-14'!D136</f>
        <v>0</v>
      </c>
      <c r="D6358" s="14" t="str">
        <f t="shared" si="98"/>
        <v>Error?</v>
      </c>
      <c r="E6358" s="14" t="s">
        <v>234</v>
      </c>
    </row>
    <row r="6359" spans="1:5">
      <c r="A6359">
        <v>6300</v>
      </c>
      <c r="B6359" s="1382">
        <f>'Revenues 9-14'!G136</f>
        <v>0</v>
      </c>
      <c r="D6359" s="14" t="str">
        <f t="shared" si="98"/>
        <v>Error?</v>
      </c>
      <c r="E6359" s="14" t="s">
        <v>234</v>
      </c>
    </row>
    <row r="6360" spans="1:5">
      <c r="A6360">
        <v>6301</v>
      </c>
      <c r="B6360" s="1382">
        <f>'Revenues 9-14'!C137</f>
        <v>0</v>
      </c>
      <c r="D6360" s="14" t="str">
        <f t="shared" si="98"/>
        <v>Error?</v>
      </c>
      <c r="E6360" s="14" t="s">
        <v>234</v>
      </c>
    </row>
    <row r="6361" spans="1:5">
      <c r="A6361">
        <v>6302</v>
      </c>
      <c r="B6361" s="1382">
        <f>'Revenues 9-14'!D137</f>
        <v>0</v>
      </c>
      <c r="D6361" s="14" t="str">
        <f t="shared" si="98"/>
        <v>Error?</v>
      </c>
      <c r="E6361" s="14" t="s">
        <v>234</v>
      </c>
    </row>
    <row r="6362" spans="1:5">
      <c r="A6362">
        <v>6303</v>
      </c>
      <c r="B6362" s="1382">
        <f>'Revenues 9-14'!G137</f>
        <v>0</v>
      </c>
      <c r="D6362" s="14" t="str">
        <f t="shared" si="98"/>
        <v>Error?</v>
      </c>
      <c r="E6362" s="14" t="s">
        <v>234</v>
      </c>
    </row>
    <row r="6363" spans="1:5">
      <c r="A6363">
        <v>6304</v>
      </c>
      <c r="B6363" s="1382">
        <f>'Revenues 9-14'!C138</f>
        <v>0</v>
      </c>
      <c r="D6363" s="14" t="str">
        <f t="shared" si="98"/>
        <v>Error?</v>
      </c>
      <c r="E6363" s="14" t="s">
        <v>234</v>
      </c>
    </row>
    <row r="6364" spans="1:5">
      <c r="A6364">
        <v>6305</v>
      </c>
      <c r="B6364" s="1382">
        <f>'Revenues 9-14'!D138</f>
        <v>0</v>
      </c>
      <c r="D6364" s="14" t="str">
        <f t="shared" si="98"/>
        <v>Error?</v>
      </c>
      <c r="E6364" s="14" t="s">
        <v>234</v>
      </c>
    </row>
    <row r="6365" spans="1:5">
      <c r="A6365">
        <v>6306</v>
      </c>
      <c r="B6365" s="1382">
        <f>'Revenues 9-14'!G138</f>
        <v>0</v>
      </c>
      <c r="D6365" s="14" t="str">
        <f t="shared" si="98"/>
        <v>Error?</v>
      </c>
      <c r="E6365" s="14" t="s">
        <v>234</v>
      </c>
    </row>
    <row r="6366" spans="1:5">
      <c r="A6366">
        <v>6307</v>
      </c>
      <c r="B6366" s="1382">
        <f>'Revenues 9-14'!E148</f>
        <v>0</v>
      </c>
      <c r="D6366" s="14" t="str">
        <f t="shared" si="98"/>
        <v>Error?</v>
      </c>
      <c r="E6366" s="14" t="s">
        <v>234</v>
      </c>
    </row>
    <row r="6367" spans="1:5">
      <c r="A6367">
        <v>6308</v>
      </c>
      <c r="B6367" s="1382">
        <f>'Revenues 9-14'!F148</f>
        <v>0</v>
      </c>
      <c r="D6367" s="14" t="str">
        <f t="shared" si="98"/>
        <v>Error?</v>
      </c>
      <c r="E6367" s="14" t="s">
        <v>234</v>
      </c>
    </row>
    <row r="6368" spans="1:5">
      <c r="A6368">
        <v>6309</v>
      </c>
      <c r="B6368" s="1382">
        <f>'Revenues 9-14'!G148</f>
        <v>0</v>
      </c>
      <c r="D6368" s="14" t="str">
        <f t="shared" si="98"/>
        <v>Error?</v>
      </c>
      <c r="E6368" s="14" t="s">
        <v>234</v>
      </c>
    </row>
    <row r="6369" spans="1:5">
      <c r="A6369">
        <v>6310</v>
      </c>
      <c r="B6369" s="1382">
        <f>'Revenues 9-14'!H148</f>
        <v>0</v>
      </c>
      <c r="D6369" s="14" t="str">
        <f t="shared" si="98"/>
        <v>Error?</v>
      </c>
      <c r="E6369" s="14" t="s">
        <v>234</v>
      </c>
    </row>
    <row r="6370" spans="1:5">
      <c r="A6370">
        <v>6311</v>
      </c>
      <c r="B6370" s="1382">
        <f>'Revenues 9-14'!I148</f>
        <v>0</v>
      </c>
      <c r="D6370" s="14" t="str">
        <f t="shared" si="98"/>
        <v>Error?</v>
      </c>
      <c r="E6370" s="14" t="s">
        <v>234</v>
      </c>
    </row>
    <row r="6371" spans="1:5">
      <c r="A6371">
        <v>6312</v>
      </c>
      <c r="B6371" s="1382">
        <f>'Revenues 9-14'!J148</f>
        <v>0</v>
      </c>
      <c r="D6371" s="14" t="str">
        <f t="shared" si="98"/>
        <v>Error?</v>
      </c>
      <c r="E6371" s="14" t="s">
        <v>234</v>
      </c>
    </row>
    <row r="6372" spans="1:5">
      <c r="A6372">
        <v>6313</v>
      </c>
      <c r="B6372" s="1382">
        <f>'Revenues 9-14'!K148</f>
        <v>0</v>
      </c>
      <c r="D6372" s="14" t="str">
        <f t="shared" si="98"/>
        <v>Error?</v>
      </c>
      <c r="E6372" s="14" t="s">
        <v>234</v>
      </c>
    </row>
    <row r="6373" spans="1:5">
      <c r="A6373">
        <v>6314</v>
      </c>
      <c r="B6373" s="1382">
        <f>'Revenues 9-14'!E149</f>
        <v>0</v>
      </c>
      <c r="D6373" s="14" t="str">
        <f t="shared" si="98"/>
        <v>Error?</v>
      </c>
      <c r="E6373" s="14" t="s">
        <v>234</v>
      </c>
    </row>
    <row r="6374" spans="1:5">
      <c r="A6374">
        <v>6315</v>
      </c>
      <c r="B6374" s="1382">
        <f>'Revenues 9-14'!H149</f>
        <v>0</v>
      </c>
      <c r="D6374" s="14" t="str">
        <f t="shared" si="98"/>
        <v>Error?</v>
      </c>
      <c r="E6374" s="14" t="s">
        <v>234</v>
      </c>
    </row>
    <row r="6375" spans="1:5">
      <c r="A6375">
        <v>6316</v>
      </c>
      <c r="B6375" s="1382">
        <f>'Revenues 9-14'!I149</f>
        <v>0</v>
      </c>
      <c r="D6375" s="14" t="str">
        <f t="shared" si="98"/>
        <v>Error?</v>
      </c>
      <c r="E6375" s="14" t="s">
        <v>234</v>
      </c>
    </row>
    <row r="6376" spans="1:5">
      <c r="A6376">
        <v>6317</v>
      </c>
      <c r="B6376" s="1382">
        <f>'Revenues 9-14'!J149</f>
        <v>0</v>
      </c>
      <c r="D6376" s="14" t="str">
        <f t="shared" si="98"/>
        <v>Error?</v>
      </c>
      <c r="E6376" s="14" t="s">
        <v>234</v>
      </c>
    </row>
    <row r="6377" spans="1:5">
      <c r="A6377">
        <v>6318</v>
      </c>
      <c r="B6377" s="1382">
        <f>'Revenues 9-14'!K149</f>
        <v>0</v>
      </c>
      <c r="D6377" s="14" t="str">
        <f t="shared" si="98"/>
        <v>Error?</v>
      </c>
      <c r="E6377" s="14" t="s">
        <v>234</v>
      </c>
    </row>
    <row r="6378" spans="1:5">
      <c r="A6378">
        <v>6319</v>
      </c>
      <c r="B6378" s="1382">
        <f>'Revenues 9-14'!G151</f>
        <v>0</v>
      </c>
      <c r="D6378" s="14" t="str">
        <f t="shared" si="98"/>
        <v>Error?</v>
      </c>
      <c r="E6378" s="14" t="s">
        <v>234</v>
      </c>
    </row>
    <row r="6379" spans="1:5">
      <c r="A6379">
        <v>6320</v>
      </c>
      <c r="B6379" s="1382">
        <f>'Revenues 9-14'!G152</f>
        <v>0</v>
      </c>
      <c r="D6379" s="14" t="str">
        <f t="shared" si="98"/>
        <v>Error?</v>
      </c>
      <c r="E6379" s="14" t="s">
        <v>234</v>
      </c>
    </row>
    <row r="6380" spans="1:5">
      <c r="A6380">
        <v>6321</v>
      </c>
      <c r="B6380" s="1382">
        <f>'Revenues 9-14'!C161</f>
        <v>0</v>
      </c>
      <c r="D6380" s="14" t="str">
        <f t="shared" si="98"/>
        <v>Error?</v>
      </c>
      <c r="E6380" s="14" t="s">
        <v>234</v>
      </c>
    </row>
    <row r="6381" spans="1:5">
      <c r="A6381">
        <v>6322</v>
      </c>
      <c r="B6381" s="1382">
        <f>'Revenues 9-14'!F161</f>
        <v>0</v>
      </c>
      <c r="D6381" s="14" t="str">
        <f t="shared" si="98"/>
        <v>Error?</v>
      </c>
      <c r="E6381" s="14" t="s">
        <v>234</v>
      </c>
    </row>
    <row r="6382" spans="1:5">
      <c r="A6382">
        <v>6323</v>
      </c>
      <c r="B6382" s="1382">
        <f>'Revenues 9-14'!G161</f>
        <v>0</v>
      </c>
      <c r="D6382" s="14" t="str">
        <f t="shared" si="98"/>
        <v>Error?</v>
      </c>
      <c r="E6382" s="14" t="s">
        <v>234</v>
      </c>
    </row>
    <row r="6383" spans="1:5">
      <c r="A6383">
        <v>6324</v>
      </c>
      <c r="B6383" s="1382">
        <f>'Revenues 9-14'!C162</f>
        <v>0</v>
      </c>
      <c r="D6383" s="14" t="str">
        <f t="shared" si="98"/>
        <v>Error?</v>
      </c>
      <c r="E6383" s="14" t="s">
        <v>234</v>
      </c>
    </row>
    <row r="6384" spans="1:5">
      <c r="A6384">
        <v>6325</v>
      </c>
      <c r="B6384" s="1382">
        <f>'Revenues 9-14'!F162</f>
        <v>0</v>
      </c>
      <c r="D6384" s="14" t="str">
        <f t="shared" si="98"/>
        <v>Error?</v>
      </c>
      <c r="E6384" s="14" t="s">
        <v>234</v>
      </c>
    </row>
    <row r="6385" spans="1:5">
      <c r="A6385">
        <v>6326</v>
      </c>
      <c r="B6385" s="1382">
        <f>'Revenues 9-14'!G162</f>
        <v>0</v>
      </c>
      <c r="D6385" s="14" t="str">
        <f t="shared" si="98"/>
        <v>Error?</v>
      </c>
      <c r="E6385" s="14" t="s">
        <v>234</v>
      </c>
    </row>
    <row r="6386" spans="1:5">
      <c r="A6386">
        <v>6327</v>
      </c>
      <c r="B6386" s="1382">
        <f>'Revenues 9-14'!C166</f>
        <v>0</v>
      </c>
      <c r="D6386" s="14" t="str">
        <f t="shared" si="98"/>
        <v>Error?</v>
      </c>
      <c r="E6386" s="14" t="s">
        <v>234</v>
      </c>
    </row>
    <row r="6387" spans="1:5">
      <c r="A6387">
        <v>6328</v>
      </c>
      <c r="B6387" s="1382">
        <f>'Revenues 9-14'!D166</f>
        <v>0</v>
      </c>
      <c r="D6387" s="14" t="str">
        <f t="shared" si="98"/>
        <v>Error?</v>
      </c>
      <c r="E6387" s="14" t="s">
        <v>234</v>
      </c>
    </row>
    <row r="6388" spans="1:5">
      <c r="A6388">
        <v>6329</v>
      </c>
      <c r="B6388" s="1382">
        <f>'Revenues 9-14'!E166</f>
        <v>0</v>
      </c>
      <c r="D6388" s="14" t="str">
        <f t="shared" si="98"/>
        <v>Error?</v>
      </c>
      <c r="E6388" s="14" t="s">
        <v>234</v>
      </c>
    </row>
    <row r="6389" spans="1:5">
      <c r="A6389">
        <v>6330</v>
      </c>
      <c r="B6389" s="1382">
        <f>'Revenues 9-14'!F166</f>
        <v>0</v>
      </c>
      <c r="D6389" s="14" t="str">
        <f t="shared" si="98"/>
        <v>Error?</v>
      </c>
      <c r="E6389" s="14" t="s">
        <v>234</v>
      </c>
    </row>
    <row r="6390" spans="1:5">
      <c r="A6390">
        <v>6331</v>
      </c>
      <c r="B6390" s="1382">
        <f>'Revenues 9-14'!G166</f>
        <v>0</v>
      </c>
      <c r="D6390" s="14" t="str">
        <f t="shared" si="98"/>
        <v>Error?</v>
      </c>
      <c r="E6390" s="14" t="s">
        <v>234</v>
      </c>
    </row>
    <row r="6391" spans="1:5">
      <c r="A6391">
        <v>6332</v>
      </c>
      <c r="B6391" s="1382">
        <f>'Revenues 9-14'!H166</f>
        <v>0</v>
      </c>
      <c r="D6391" s="14" t="str">
        <f t="shared" si="98"/>
        <v>Error?</v>
      </c>
      <c r="E6391" s="14" t="s">
        <v>234</v>
      </c>
    </row>
    <row r="6392" spans="1:5">
      <c r="A6392">
        <v>6333</v>
      </c>
      <c r="B6392" s="1382">
        <f>'Revenues 9-14'!K166</f>
        <v>0</v>
      </c>
      <c r="D6392" s="14" t="str">
        <f t="shared" si="98"/>
        <v>Error?</v>
      </c>
      <c r="E6392" s="14" t="s">
        <v>234</v>
      </c>
    </row>
    <row r="6393" spans="1:5">
      <c r="A6393">
        <v>6334</v>
      </c>
      <c r="B6393" s="1382">
        <f>'Revenues 9-14'!J171</f>
        <v>0</v>
      </c>
      <c r="D6393" s="14" t="str">
        <f t="shared" si="98"/>
        <v>Error?</v>
      </c>
      <c r="E6393" s="14" t="s">
        <v>234</v>
      </c>
    </row>
    <row r="6394" spans="1:5">
      <c r="A6394">
        <v>6335</v>
      </c>
      <c r="B6394" s="1382">
        <f>'Revenues 9-14'!J172</f>
        <v>0</v>
      </c>
      <c r="D6394" s="14" t="str">
        <f t="shared" si="98"/>
        <v>Error?</v>
      </c>
      <c r="E6394" s="14" t="s">
        <v>234</v>
      </c>
    </row>
    <row r="6395" spans="1:5">
      <c r="A6395">
        <v>6336</v>
      </c>
      <c r="B6395" s="1382">
        <f>'Revenues 9-14'!J173</f>
        <v>0</v>
      </c>
      <c r="D6395" s="14" t="str">
        <f t="shared" si="98"/>
        <v>Error?</v>
      </c>
      <c r="E6395" s="14" t="s">
        <v>234</v>
      </c>
    </row>
    <row r="6396" spans="1:5">
      <c r="A6396">
        <v>6337</v>
      </c>
      <c r="B6396" s="1382">
        <f>'Revenues 9-14'!J176</f>
        <v>0</v>
      </c>
      <c r="D6396" s="14" t="str">
        <f t="shared" si="98"/>
        <v>Error?</v>
      </c>
      <c r="E6396" s="14" t="s">
        <v>234</v>
      </c>
    </row>
    <row r="6397" spans="1:5">
      <c r="A6397">
        <v>6338</v>
      </c>
      <c r="B6397" s="1382">
        <f>'Revenues 9-14'!J177</f>
        <v>0</v>
      </c>
      <c r="D6397" s="14" t="str">
        <f t="shared" ref="D6397:D6460" si="99">IF(ISBLANK(B6397),"OK",IF(A6397-B6397=0,"OK","Error?"))</f>
        <v>Error?</v>
      </c>
      <c r="E6397" s="14" t="s">
        <v>234</v>
      </c>
    </row>
    <row r="6398" spans="1:5">
      <c r="A6398">
        <v>6339</v>
      </c>
      <c r="B6398" s="1382">
        <f>'Revenues 9-14'!J178</f>
        <v>0</v>
      </c>
      <c r="D6398" s="14" t="str">
        <f t="shared" si="99"/>
        <v>Error?</v>
      </c>
      <c r="E6398" s="14" t="s">
        <v>234</v>
      </c>
    </row>
    <row r="6399" spans="1:5">
      <c r="A6399">
        <v>6340</v>
      </c>
      <c r="B6399" s="1382">
        <f>'Revenues 9-14'!C193</f>
        <v>0</v>
      </c>
      <c r="D6399" s="14" t="str">
        <f t="shared" si="99"/>
        <v>Error?</v>
      </c>
      <c r="E6399" s="14" t="s">
        <v>234</v>
      </c>
    </row>
    <row r="6400" spans="1:5">
      <c r="A6400">
        <v>6341</v>
      </c>
      <c r="B6400" s="1382">
        <f>'Revenues 9-14'!G193</f>
        <v>0</v>
      </c>
      <c r="D6400" s="14" t="str">
        <f t="shared" si="99"/>
        <v>Error?</v>
      </c>
      <c r="E6400" s="14" t="s">
        <v>234</v>
      </c>
    </row>
    <row r="6401" spans="1:5">
      <c r="A6401">
        <v>6342</v>
      </c>
      <c r="B6401" s="1382">
        <f>'Revenues 9-14'!G194</f>
        <v>0</v>
      </c>
      <c r="D6401" s="14" t="str">
        <f t="shared" si="99"/>
        <v>Error?</v>
      </c>
      <c r="E6401" s="14" t="s">
        <v>234</v>
      </c>
    </row>
    <row r="6402" spans="1:5">
      <c r="A6402">
        <v>6343</v>
      </c>
      <c r="B6402" s="1382">
        <f>'Revenues 9-14'!G195</f>
        <v>0</v>
      </c>
      <c r="D6402" s="14" t="str">
        <f t="shared" si="99"/>
        <v>Error?</v>
      </c>
      <c r="E6402" s="14" t="s">
        <v>234</v>
      </c>
    </row>
    <row r="6403" spans="1:5">
      <c r="A6403">
        <v>6344</v>
      </c>
      <c r="B6403" s="1382">
        <f>'Revenues 9-14'!G196</f>
        <v>0</v>
      </c>
      <c r="D6403" s="14" t="str">
        <f t="shared" si="99"/>
        <v>Error?</v>
      </c>
      <c r="E6403" s="14" t="s">
        <v>234</v>
      </c>
    </row>
    <row r="6404" spans="1:5">
      <c r="A6404">
        <v>6345</v>
      </c>
      <c r="B6404" s="1382">
        <f>'Revenues 9-14'!G197</f>
        <v>0</v>
      </c>
      <c r="D6404" s="14" t="str">
        <f t="shared" si="99"/>
        <v>Error?</v>
      </c>
      <c r="E6404" s="14" t="s">
        <v>234</v>
      </c>
    </row>
    <row r="6405" spans="1:5">
      <c r="A6405">
        <v>6346</v>
      </c>
      <c r="B6405" s="1382">
        <f>'Revenues 9-14'!G198</f>
        <v>0</v>
      </c>
      <c r="D6405" s="14" t="str">
        <f t="shared" si="99"/>
        <v>Error?</v>
      </c>
      <c r="E6405" s="14" t="s">
        <v>234</v>
      </c>
    </row>
    <row r="6406" spans="1:5">
      <c r="A6406">
        <v>6347</v>
      </c>
      <c r="B6406" s="1382">
        <f>'Revenues 9-14'!G200</f>
        <v>0</v>
      </c>
      <c r="D6406" s="14" t="str">
        <f t="shared" si="99"/>
        <v>Error?</v>
      </c>
      <c r="E6406" s="14" t="s">
        <v>234</v>
      </c>
    </row>
    <row r="6407" spans="1:5">
      <c r="A6407">
        <v>6348</v>
      </c>
      <c r="B6407" s="1382">
        <f>'Revenues 9-14'!G201</f>
        <v>0</v>
      </c>
      <c r="D6407" s="14" t="str">
        <f t="shared" si="99"/>
        <v>Error?</v>
      </c>
      <c r="E6407" s="14" t="s">
        <v>234</v>
      </c>
    </row>
    <row r="6408" spans="1:5">
      <c r="A6408">
        <v>6349</v>
      </c>
      <c r="B6408" s="1382">
        <f>'Revenues 9-14'!C208</f>
        <v>0</v>
      </c>
      <c r="D6408" s="14" t="str">
        <f t="shared" si="99"/>
        <v>Error?</v>
      </c>
      <c r="E6408" s="14" t="s">
        <v>234</v>
      </c>
    </row>
    <row r="6409" spans="1:5">
      <c r="A6409">
        <v>6350</v>
      </c>
      <c r="B6409" s="1382">
        <f>'Revenues 9-14'!D208</f>
        <v>0</v>
      </c>
      <c r="D6409" s="14" t="str">
        <f t="shared" si="99"/>
        <v>Error?</v>
      </c>
      <c r="E6409" s="14" t="s">
        <v>234</v>
      </c>
    </row>
    <row r="6410" spans="1:5">
      <c r="A6410">
        <v>6351</v>
      </c>
      <c r="B6410" s="1382">
        <f>'Revenues 9-14'!F208</f>
        <v>0</v>
      </c>
      <c r="D6410" s="14" t="str">
        <f t="shared" si="99"/>
        <v>Error?</v>
      </c>
      <c r="E6410" s="14" t="s">
        <v>234</v>
      </c>
    </row>
    <row r="6411" spans="1:5">
      <c r="A6411">
        <v>6352</v>
      </c>
      <c r="B6411" s="1382">
        <f>'Revenues 9-14'!G208</f>
        <v>0</v>
      </c>
      <c r="D6411" s="14" t="str">
        <f t="shared" si="99"/>
        <v>Error?</v>
      </c>
      <c r="E6411" s="14" t="s">
        <v>234</v>
      </c>
    </row>
    <row r="6412" spans="1:5">
      <c r="A6412">
        <v>6353</v>
      </c>
      <c r="B6412" s="1382">
        <f>'Cap Outlay Deprec 27'!C5</f>
        <v>0</v>
      </c>
      <c r="D6412" s="14" t="str">
        <f t="shared" si="99"/>
        <v>Error?</v>
      </c>
      <c r="E6412" s="14" t="s">
        <v>234</v>
      </c>
    </row>
    <row r="6413" spans="1:5">
      <c r="A6413">
        <v>6354</v>
      </c>
      <c r="B6413" s="1382">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82">
        <f>'Revenues 9-14'!C230</f>
        <v>0</v>
      </c>
      <c r="D6612" s="14" t="str">
        <f t="shared" si="102"/>
        <v>Error?</v>
      </c>
      <c r="E6612" s="14" t="s">
        <v>234</v>
      </c>
    </row>
    <row r="6613" spans="1:5">
      <c r="A6613">
        <v>6554</v>
      </c>
      <c r="B6613" s="1382">
        <f>'Revenues 9-14'!D230</f>
        <v>0</v>
      </c>
      <c r="D6613" s="14" t="str">
        <f t="shared" si="102"/>
        <v>Error?</v>
      </c>
      <c r="E6613" s="14" t="s">
        <v>234</v>
      </c>
    </row>
    <row r="6614" spans="1:5">
      <c r="A6614">
        <v>6555</v>
      </c>
      <c r="B6614" s="1382">
        <f>'Revenues 9-14'!E230</f>
        <v>0</v>
      </c>
      <c r="D6614" s="14" t="str">
        <f t="shared" si="102"/>
        <v>Error?</v>
      </c>
      <c r="E6614" s="14" t="s">
        <v>234</v>
      </c>
    </row>
    <row r="6615" spans="1:5">
      <c r="A6615">
        <v>6556</v>
      </c>
      <c r="B6615" s="1382">
        <f>'Revenues 9-14'!F230</f>
        <v>0</v>
      </c>
      <c r="D6615" s="14" t="str">
        <f t="shared" si="102"/>
        <v>Error?</v>
      </c>
      <c r="E6615" s="14" t="s">
        <v>234</v>
      </c>
    </row>
    <row r="6616" spans="1:5">
      <c r="A6616">
        <v>6557</v>
      </c>
      <c r="B6616" s="1382">
        <f>'Revenues 9-14'!G230</f>
        <v>0</v>
      </c>
      <c r="D6616" s="14" t="str">
        <f t="shared" si="102"/>
        <v>Error?</v>
      </c>
      <c r="E6616" s="14" t="s">
        <v>234</v>
      </c>
    </row>
    <row r="6617" spans="1:5">
      <c r="A6617">
        <v>6558</v>
      </c>
      <c r="B6617" s="1382">
        <f>'Revenues 9-14'!H230</f>
        <v>0</v>
      </c>
      <c r="D6617" s="14" t="str">
        <f t="shared" si="102"/>
        <v>Error?</v>
      </c>
      <c r="E6617" s="14" t="s">
        <v>234</v>
      </c>
    </row>
    <row r="6618" spans="1:5">
      <c r="A6618">
        <v>6559</v>
      </c>
      <c r="B6618" s="1382">
        <f>'Revenues 9-14'!J230</f>
        <v>0</v>
      </c>
      <c r="D6618" s="14" t="str">
        <f t="shared" si="102"/>
        <v>Error?</v>
      </c>
      <c r="E6618" s="14" t="s">
        <v>234</v>
      </c>
    </row>
    <row r="6619" spans="1:5">
      <c r="A6619">
        <v>6560</v>
      </c>
      <c r="B6619" s="1382">
        <f>'Revenues 9-14'!K230</f>
        <v>0</v>
      </c>
      <c r="D6619" s="14" t="str">
        <f t="shared" si="102"/>
        <v>Error?</v>
      </c>
      <c r="E6619" s="14" t="s">
        <v>234</v>
      </c>
    </row>
    <row r="6620" spans="1:5">
      <c r="A6620">
        <v>6561</v>
      </c>
      <c r="B6620" s="1382">
        <f>'Revenues 9-14'!C231</f>
        <v>0</v>
      </c>
      <c r="D6620" s="14" t="str">
        <f t="shared" si="102"/>
        <v>Error?</v>
      </c>
      <c r="E6620" s="14" t="s">
        <v>234</v>
      </c>
    </row>
    <row r="6621" spans="1:5">
      <c r="A6621">
        <v>6562</v>
      </c>
      <c r="B6621" s="1382">
        <f>'Revenues 9-14'!D231</f>
        <v>0</v>
      </c>
      <c r="D6621" s="14" t="str">
        <f t="shared" si="102"/>
        <v>Error?</v>
      </c>
      <c r="E6621" s="14" t="s">
        <v>234</v>
      </c>
    </row>
    <row r="6622" spans="1:5">
      <c r="A6622">
        <v>6563</v>
      </c>
      <c r="B6622" s="1382">
        <f>'Revenues 9-14'!F231</f>
        <v>0</v>
      </c>
      <c r="D6622" s="14" t="str">
        <f t="shared" si="102"/>
        <v>Error?</v>
      </c>
      <c r="E6622" s="14" t="s">
        <v>234</v>
      </c>
    </row>
    <row r="6623" spans="1:5">
      <c r="A6623">
        <v>6564</v>
      </c>
      <c r="B6623" s="1382">
        <f>'Revenues 9-14'!G231</f>
        <v>0</v>
      </c>
      <c r="D6623" s="14" t="str">
        <f t="shared" si="102"/>
        <v>Error?</v>
      </c>
      <c r="E6623" s="14" t="s">
        <v>234</v>
      </c>
    </row>
    <row r="6624" spans="1:5">
      <c r="A6624">
        <v>6565</v>
      </c>
      <c r="B6624" s="1382">
        <f>'Revenues 9-14'!C232</f>
        <v>0</v>
      </c>
      <c r="D6624" s="14" t="str">
        <f t="shared" si="102"/>
        <v>Error?</v>
      </c>
      <c r="E6624" s="14" t="s">
        <v>234</v>
      </c>
    </row>
    <row r="6625" spans="1:5">
      <c r="A6625">
        <v>6566</v>
      </c>
      <c r="B6625" s="1382">
        <f>'Revenues 9-14'!D232</f>
        <v>0</v>
      </c>
      <c r="D6625" s="14" t="str">
        <f t="shared" si="102"/>
        <v>Error?</v>
      </c>
      <c r="E6625" s="14" t="s">
        <v>234</v>
      </c>
    </row>
    <row r="6626" spans="1:5">
      <c r="A6626">
        <v>6567</v>
      </c>
      <c r="B6626" s="1382">
        <f>'Revenues 9-14'!E232</f>
        <v>0</v>
      </c>
      <c r="D6626" s="14" t="str">
        <f t="shared" si="102"/>
        <v>Error?</v>
      </c>
      <c r="E6626" s="14" t="s">
        <v>234</v>
      </c>
    </row>
    <row r="6627" spans="1:5">
      <c r="A6627">
        <v>6568</v>
      </c>
      <c r="B6627" s="1382">
        <f>'Revenues 9-14'!F232</f>
        <v>0</v>
      </c>
      <c r="D6627" s="14" t="str">
        <f t="shared" si="102"/>
        <v>Error?</v>
      </c>
      <c r="E6627" s="14" t="s">
        <v>234</v>
      </c>
    </row>
    <row r="6628" spans="1:5">
      <c r="A6628">
        <v>6569</v>
      </c>
      <c r="B6628" s="1382">
        <f>'Revenues 9-14'!G232</f>
        <v>0</v>
      </c>
      <c r="D6628" s="14" t="str">
        <f t="shared" si="102"/>
        <v>Error?</v>
      </c>
      <c r="E6628" s="14" t="s">
        <v>234</v>
      </c>
    </row>
    <row r="6629" spans="1:5">
      <c r="A6629">
        <v>6570</v>
      </c>
      <c r="B6629" s="1382">
        <f>'Revenues 9-14'!H232</f>
        <v>0</v>
      </c>
      <c r="D6629" s="14" t="str">
        <f t="shared" si="102"/>
        <v>Error?</v>
      </c>
      <c r="E6629" s="14" t="s">
        <v>234</v>
      </c>
    </row>
    <row r="6630" spans="1:5">
      <c r="A6630">
        <v>6571</v>
      </c>
      <c r="B6630" s="1382">
        <f>'Revenues 9-14'!J232</f>
        <v>0</v>
      </c>
      <c r="D6630" s="14" t="str">
        <f t="shared" si="102"/>
        <v>Error?</v>
      </c>
      <c r="E6630" s="14" t="s">
        <v>234</v>
      </c>
    </row>
    <row r="6631" spans="1:5">
      <c r="A6631">
        <v>6572</v>
      </c>
      <c r="B6631" s="1382">
        <f>'Revenues 9-14'!K232</f>
        <v>0</v>
      </c>
      <c r="D6631" s="14" t="str">
        <f t="shared" si="102"/>
        <v>Error?</v>
      </c>
      <c r="E6631" s="14" t="s">
        <v>234</v>
      </c>
    </row>
    <row r="6632" spans="1:5">
      <c r="A6632">
        <v>6573</v>
      </c>
      <c r="B6632" s="1382">
        <f>'Revenues 9-14'!C233</f>
        <v>0</v>
      </c>
      <c r="D6632" s="14" t="str">
        <f t="shared" si="102"/>
        <v>Error?</v>
      </c>
      <c r="E6632" s="14" t="s">
        <v>234</v>
      </c>
    </row>
    <row r="6633" spans="1:5">
      <c r="A6633">
        <v>6574</v>
      </c>
      <c r="B6633" s="1382">
        <f>'Revenues 9-14'!D233</f>
        <v>0</v>
      </c>
      <c r="D6633" s="14" t="str">
        <f t="shared" si="102"/>
        <v>Error?</v>
      </c>
      <c r="E6633" s="14" t="s">
        <v>234</v>
      </c>
    </row>
    <row r="6634" spans="1:5">
      <c r="A6634">
        <v>6575</v>
      </c>
      <c r="B6634" s="1382">
        <f>'Revenues 9-14'!E233</f>
        <v>0</v>
      </c>
      <c r="D6634" s="14" t="str">
        <f t="shared" si="102"/>
        <v>Error?</v>
      </c>
      <c r="E6634" s="14" t="s">
        <v>234</v>
      </c>
    </row>
    <row r="6635" spans="1:5">
      <c r="A6635">
        <v>6576</v>
      </c>
      <c r="B6635" s="1382">
        <f>'Revenues 9-14'!F233</f>
        <v>0</v>
      </c>
      <c r="D6635" s="14" t="str">
        <f t="shared" si="102"/>
        <v>Error?</v>
      </c>
      <c r="E6635" s="14" t="s">
        <v>234</v>
      </c>
    </row>
    <row r="6636" spans="1:5">
      <c r="A6636">
        <v>6577</v>
      </c>
      <c r="B6636" s="1382">
        <f>'Revenues 9-14'!G233</f>
        <v>0</v>
      </c>
      <c r="D6636" s="14" t="str">
        <f t="shared" si="102"/>
        <v>Error?</v>
      </c>
      <c r="E6636" s="14" t="s">
        <v>234</v>
      </c>
    </row>
    <row r="6637" spans="1:5">
      <c r="A6637">
        <v>6578</v>
      </c>
      <c r="B6637" s="1382">
        <f>'Revenues 9-14'!H233</f>
        <v>0</v>
      </c>
      <c r="D6637" s="14" t="str">
        <f t="shared" si="102"/>
        <v>Error?</v>
      </c>
      <c r="E6637" s="14" t="s">
        <v>234</v>
      </c>
    </row>
    <row r="6638" spans="1:5">
      <c r="A6638">
        <v>6579</v>
      </c>
      <c r="B6638" s="1382">
        <f>'Revenues 9-14'!J233</f>
        <v>0</v>
      </c>
      <c r="D6638" s="14" t="str">
        <f t="shared" si="102"/>
        <v>Error?</v>
      </c>
      <c r="E6638" s="14" t="s">
        <v>234</v>
      </c>
    </row>
    <row r="6639" spans="1:5">
      <c r="A6639">
        <v>6580</v>
      </c>
      <c r="B6639" s="1382">
        <f>'Revenues 9-14'!K233</f>
        <v>0</v>
      </c>
      <c r="D6639" s="14" t="str">
        <f t="shared" si="102"/>
        <v>Error?</v>
      </c>
      <c r="E6639" s="14" t="s">
        <v>234</v>
      </c>
    </row>
    <row r="6640" spans="1:5">
      <c r="A6640">
        <v>6581</v>
      </c>
      <c r="B6640" s="1382">
        <f>'Revenues 9-14'!C234</f>
        <v>0</v>
      </c>
      <c r="D6640" s="14" t="str">
        <f t="shared" si="102"/>
        <v>Error?</v>
      </c>
      <c r="E6640" s="14" t="s">
        <v>234</v>
      </c>
    </row>
    <row r="6641" spans="1:5">
      <c r="A6641">
        <v>6582</v>
      </c>
      <c r="B6641" s="1382">
        <f>'Revenues 9-14'!D234</f>
        <v>0</v>
      </c>
      <c r="D6641" s="14" t="str">
        <f t="shared" si="102"/>
        <v>Error?</v>
      </c>
      <c r="E6641" s="14" t="s">
        <v>234</v>
      </c>
    </row>
    <row r="6642" spans="1:5">
      <c r="A6642">
        <v>6583</v>
      </c>
      <c r="B6642" s="1382">
        <f>'Revenues 9-14'!E234</f>
        <v>0</v>
      </c>
      <c r="D6642" s="14" t="str">
        <f t="shared" si="102"/>
        <v>Error?</v>
      </c>
      <c r="E6642" s="14" t="s">
        <v>234</v>
      </c>
    </row>
    <row r="6643" spans="1:5">
      <c r="A6643">
        <v>6584</v>
      </c>
      <c r="B6643" s="1382">
        <f>'Revenues 9-14'!F234</f>
        <v>0</v>
      </c>
      <c r="D6643" s="14" t="str">
        <f t="shared" si="102"/>
        <v>Error?</v>
      </c>
      <c r="E6643" s="14" t="s">
        <v>234</v>
      </c>
    </row>
    <row r="6644" spans="1:5">
      <c r="A6644">
        <v>6585</v>
      </c>
      <c r="B6644" s="1382">
        <f>'Revenues 9-14'!G234</f>
        <v>0</v>
      </c>
      <c r="D6644" s="14" t="str">
        <f t="shared" si="102"/>
        <v>Error?</v>
      </c>
      <c r="E6644" s="14" t="s">
        <v>234</v>
      </c>
    </row>
    <row r="6645" spans="1:5">
      <c r="A6645">
        <v>6586</v>
      </c>
      <c r="B6645" s="1382">
        <f>'Revenues 9-14'!H234</f>
        <v>0</v>
      </c>
      <c r="D6645" s="14" t="str">
        <f t="shared" si="102"/>
        <v>Error?</v>
      </c>
      <c r="E6645" s="14" t="s">
        <v>234</v>
      </c>
    </row>
    <row r="6646" spans="1:5">
      <c r="A6646">
        <v>6587</v>
      </c>
      <c r="B6646" s="1382">
        <f>'Revenues 9-14'!J234</f>
        <v>0</v>
      </c>
      <c r="D6646" s="14" t="str">
        <f t="shared" si="102"/>
        <v>Error?</v>
      </c>
      <c r="E6646" s="14" t="s">
        <v>234</v>
      </c>
    </row>
    <row r="6647" spans="1:5">
      <c r="A6647">
        <v>6588</v>
      </c>
      <c r="B6647" s="1382">
        <f>'Revenues 9-14'!K234</f>
        <v>0</v>
      </c>
      <c r="D6647" s="14" t="str">
        <f t="shared" si="102"/>
        <v>Error?</v>
      </c>
      <c r="E6647" s="14" t="s">
        <v>234</v>
      </c>
    </row>
    <row r="6648" spans="1:5">
      <c r="A6648">
        <v>6589</v>
      </c>
      <c r="B6648" s="1382">
        <f>'Revenues 9-14'!C235</f>
        <v>0</v>
      </c>
      <c r="D6648" s="14" t="str">
        <f t="shared" si="102"/>
        <v>Error?</v>
      </c>
      <c r="E6648" s="14" t="s">
        <v>234</v>
      </c>
    </row>
    <row r="6649" spans="1:5">
      <c r="A6649">
        <v>6590</v>
      </c>
      <c r="B6649" s="1382">
        <f>'Revenues 9-14'!D235</f>
        <v>0</v>
      </c>
      <c r="D6649" s="14" t="str">
        <f t="shared" si="102"/>
        <v>Error?</v>
      </c>
      <c r="E6649" s="14" t="s">
        <v>234</v>
      </c>
    </row>
    <row r="6650" spans="1:5">
      <c r="A6650">
        <v>6591</v>
      </c>
      <c r="B6650" s="1382">
        <f>'Revenues 9-14'!E235</f>
        <v>0</v>
      </c>
      <c r="D6650" s="14" t="str">
        <f t="shared" si="102"/>
        <v>Error?</v>
      </c>
      <c r="E6650" s="14" t="s">
        <v>234</v>
      </c>
    </row>
    <row r="6651" spans="1:5">
      <c r="A6651">
        <v>6592</v>
      </c>
      <c r="B6651" s="1382">
        <f>'Revenues 9-14'!F235</f>
        <v>0</v>
      </c>
      <c r="D6651" s="14" t="str">
        <f t="shared" si="102"/>
        <v>Error?</v>
      </c>
      <c r="E6651" s="14" t="s">
        <v>234</v>
      </c>
    </row>
    <row r="6652" spans="1:5">
      <c r="A6652">
        <v>6593</v>
      </c>
      <c r="B6652" s="1382">
        <f>'Revenues 9-14'!G235</f>
        <v>0</v>
      </c>
      <c r="D6652" s="14" t="str">
        <f t="shared" si="102"/>
        <v>Error?</v>
      </c>
      <c r="E6652" s="14" t="s">
        <v>234</v>
      </c>
    </row>
    <row r="6653" spans="1:5">
      <c r="A6653">
        <v>6594</v>
      </c>
      <c r="B6653" s="1382">
        <f>'Revenues 9-14'!H235</f>
        <v>0</v>
      </c>
      <c r="D6653" s="14" t="str">
        <f t="shared" ref="D6653:D6716" si="103">IF(ISBLANK(B6653),"OK",IF(A6653-B6653=0,"OK","Error?"))</f>
        <v>Error?</v>
      </c>
      <c r="E6653" s="14" t="s">
        <v>234</v>
      </c>
    </row>
    <row r="6654" spans="1:5">
      <c r="A6654">
        <v>6595</v>
      </c>
      <c r="B6654" s="1382">
        <f>'Revenues 9-14'!J235</f>
        <v>0</v>
      </c>
      <c r="D6654" s="14" t="str">
        <f t="shared" si="103"/>
        <v>Error?</v>
      </c>
      <c r="E6654" s="14" t="s">
        <v>234</v>
      </c>
    </row>
    <row r="6655" spans="1:5">
      <c r="A6655">
        <v>6596</v>
      </c>
      <c r="B6655" s="1382">
        <f>'Revenues 9-14'!K235</f>
        <v>0</v>
      </c>
      <c r="D6655" s="14" t="str">
        <f t="shared" si="103"/>
        <v>Error?</v>
      </c>
      <c r="E6655" s="14" t="s">
        <v>234</v>
      </c>
    </row>
    <row r="6656" spans="1:5">
      <c r="A6656">
        <v>6597</v>
      </c>
      <c r="B6656" s="1382">
        <f>'Revenues 9-14'!C236</f>
        <v>0</v>
      </c>
      <c r="D6656" s="14" t="str">
        <f t="shared" si="103"/>
        <v>Error?</v>
      </c>
      <c r="E6656" s="14" t="s">
        <v>234</v>
      </c>
    </row>
    <row r="6657" spans="1:5">
      <c r="A6657">
        <v>6598</v>
      </c>
      <c r="B6657" s="1382">
        <f>'Revenues 9-14'!D236</f>
        <v>0</v>
      </c>
      <c r="D6657" s="14" t="str">
        <f t="shared" si="103"/>
        <v>Error?</v>
      </c>
      <c r="E6657" s="14" t="s">
        <v>234</v>
      </c>
    </row>
    <row r="6658" spans="1:5">
      <c r="A6658">
        <v>6599</v>
      </c>
      <c r="B6658" s="1382">
        <f>'Revenues 9-14'!E236</f>
        <v>0</v>
      </c>
      <c r="D6658" s="14" t="str">
        <f t="shared" si="103"/>
        <v>Error?</v>
      </c>
      <c r="E6658" s="14" t="s">
        <v>234</v>
      </c>
    </row>
    <row r="6659" spans="1:5">
      <c r="A6659">
        <v>6600</v>
      </c>
      <c r="B6659" s="1382">
        <f>'Revenues 9-14'!F236</f>
        <v>0</v>
      </c>
      <c r="D6659" s="14" t="str">
        <f t="shared" si="103"/>
        <v>Error?</v>
      </c>
      <c r="E6659" s="14" t="s">
        <v>234</v>
      </c>
    </row>
    <row r="6660" spans="1:5">
      <c r="A6660">
        <v>6601</v>
      </c>
      <c r="B6660" s="1382">
        <f>'Revenues 9-14'!G236</f>
        <v>0</v>
      </c>
      <c r="D6660" s="14" t="str">
        <f t="shared" si="103"/>
        <v>Error?</v>
      </c>
      <c r="E6660" s="14" t="s">
        <v>234</v>
      </c>
    </row>
    <row r="6661" spans="1:5">
      <c r="A6661">
        <v>6602</v>
      </c>
      <c r="B6661" s="1382">
        <f>'Revenues 9-14'!H236</f>
        <v>0</v>
      </c>
      <c r="D6661" s="14" t="str">
        <f t="shared" si="103"/>
        <v>Error?</v>
      </c>
      <c r="E6661" s="14" t="s">
        <v>234</v>
      </c>
    </row>
    <row r="6662" spans="1:5">
      <c r="A6662">
        <v>6603</v>
      </c>
      <c r="B6662" s="1382">
        <f>'Revenues 9-14'!J236</f>
        <v>0</v>
      </c>
      <c r="D6662" s="14" t="str">
        <f t="shared" si="103"/>
        <v>Error?</v>
      </c>
      <c r="E6662" s="14" t="s">
        <v>234</v>
      </c>
    </row>
    <row r="6663" spans="1:5">
      <c r="A6663">
        <v>6604</v>
      </c>
      <c r="B6663" s="1382">
        <f>'Revenues 9-14'!K236</f>
        <v>0</v>
      </c>
      <c r="D6663" s="14" t="str">
        <f t="shared" si="103"/>
        <v>Error?</v>
      </c>
      <c r="E6663" s="14" t="s">
        <v>234</v>
      </c>
    </row>
    <row r="6664" spans="1:5">
      <c r="A6664">
        <v>6605</v>
      </c>
      <c r="B6664" s="1382">
        <f>'Revenues 9-14'!C237</f>
        <v>0</v>
      </c>
      <c r="D6664" s="14" t="str">
        <f t="shared" si="103"/>
        <v>Error?</v>
      </c>
      <c r="E6664" s="14" t="s">
        <v>234</v>
      </c>
    </row>
    <row r="6665" spans="1:5">
      <c r="A6665">
        <v>6606</v>
      </c>
      <c r="B6665" s="1382">
        <f>'Revenues 9-14'!D237</f>
        <v>0</v>
      </c>
      <c r="D6665" s="14" t="str">
        <f t="shared" si="103"/>
        <v>Error?</v>
      </c>
      <c r="E6665" s="14" t="s">
        <v>234</v>
      </c>
    </row>
    <row r="6666" spans="1:5">
      <c r="A6666">
        <v>6607</v>
      </c>
      <c r="B6666" s="1382">
        <f>'Revenues 9-14'!E237</f>
        <v>0</v>
      </c>
      <c r="D6666" s="14" t="str">
        <f t="shared" si="103"/>
        <v>Error?</v>
      </c>
      <c r="E6666" s="14" t="s">
        <v>234</v>
      </c>
    </row>
    <row r="6667" spans="1:5">
      <c r="A6667">
        <v>6608</v>
      </c>
      <c r="B6667" s="1382">
        <f>'Revenues 9-14'!F237</f>
        <v>0</v>
      </c>
      <c r="D6667" s="14" t="str">
        <f t="shared" si="103"/>
        <v>Error?</v>
      </c>
      <c r="E6667" s="14" t="s">
        <v>234</v>
      </c>
    </row>
    <row r="6668" spans="1:5">
      <c r="A6668">
        <v>6609</v>
      </c>
      <c r="B6668" s="1382">
        <f>'Revenues 9-14'!G237</f>
        <v>0</v>
      </c>
      <c r="D6668" s="14" t="str">
        <f t="shared" si="103"/>
        <v>Error?</v>
      </c>
      <c r="E6668" s="14" t="s">
        <v>234</v>
      </c>
    </row>
    <row r="6669" spans="1:5">
      <c r="A6669">
        <v>6610</v>
      </c>
      <c r="B6669" s="1382">
        <f>'Revenues 9-14'!H237</f>
        <v>0</v>
      </c>
      <c r="D6669" s="14" t="str">
        <f t="shared" si="103"/>
        <v>Error?</v>
      </c>
      <c r="E6669" s="14" t="s">
        <v>234</v>
      </c>
    </row>
    <row r="6670" spans="1:5">
      <c r="A6670">
        <v>6611</v>
      </c>
      <c r="B6670" s="1382">
        <f>'Revenues 9-14'!J237</f>
        <v>0</v>
      </c>
      <c r="D6670" s="14" t="str">
        <f t="shared" si="103"/>
        <v>Error?</v>
      </c>
      <c r="E6670" s="14" t="s">
        <v>234</v>
      </c>
    </row>
    <row r="6671" spans="1:5">
      <c r="A6671">
        <v>6612</v>
      </c>
      <c r="B6671" s="1382">
        <f>'Revenues 9-14'!K237</f>
        <v>0</v>
      </c>
      <c r="D6671" s="14" t="str">
        <f t="shared" si="103"/>
        <v>Error?</v>
      </c>
      <c r="E6671" s="14" t="s">
        <v>234</v>
      </c>
    </row>
    <row r="6672" spans="1:5">
      <c r="A6672">
        <v>6613</v>
      </c>
      <c r="B6672" s="1382">
        <f>'Revenues 9-14'!C238</f>
        <v>0</v>
      </c>
      <c r="D6672" s="14" t="str">
        <f t="shared" si="103"/>
        <v>Error?</v>
      </c>
      <c r="E6672" s="14" t="s">
        <v>234</v>
      </c>
    </row>
    <row r="6673" spans="1:5">
      <c r="A6673">
        <v>6614</v>
      </c>
      <c r="B6673" s="1382">
        <f>'Revenues 9-14'!D238</f>
        <v>0</v>
      </c>
      <c r="D6673" s="14" t="str">
        <f t="shared" si="103"/>
        <v>Error?</v>
      </c>
      <c r="E6673" s="14" t="s">
        <v>234</v>
      </c>
    </row>
    <row r="6674" spans="1:5">
      <c r="A6674">
        <v>6615</v>
      </c>
      <c r="B6674" s="1382">
        <f>'Revenues 9-14'!E238</f>
        <v>0</v>
      </c>
      <c r="D6674" s="14" t="str">
        <f t="shared" si="103"/>
        <v>Error?</v>
      </c>
      <c r="E6674" s="14" t="s">
        <v>234</v>
      </c>
    </row>
    <row r="6675" spans="1:5">
      <c r="A6675">
        <v>6616</v>
      </c>
      <c r="B6675" s="1382">
        <f>'Revenues 9-14'!F238</f>
        <v>0</v>
      </c>
      <c r="D6675" s="14" t="str">
        <f t="shared" si="103"/>
        <v>Error?</v>
      </c>
      <c r="E6675" s="14" t="s">
        <v>234</v>
      </c>
    </row>
    <row r="6676" spans="1:5">
      <c r="A6676">
        <v>6617</v>
      </c>
      <c r="B6676" s="1382">
        <f>'Revenues 9-14'!G238</f>
        <v>0</v>
      </c>
      <c r="D6676" s="14" t="str">
        <f t="shared" si="103"/>
        <v>Error?</v>
      </c>
      <c r="E6676" s="14" t="s">
        <v>234</v>
      </c>
    </row>
    <row r="6677" spans="1:5">
      <c r="A6677">
        <v>6618</v>
      </c>
      <c r="B6677" s="1382">
        <f>'Revenues 9-14'!H238</f>
        <v>0</v>
      </c>
      <c r="D6677" s="14" t="str">
        <f t="shared" si="103"/>
        <v>Error?</v>
      </c>
      <c r="E6677" s="14" t="s">
        <v>234</v>
      </c>
    </row>
    <row r="6678" spans="1:5">
      <c r="A6678">
        <v>6619</v>
      </c>
      <c r="B6678" s="1382">
        <f>'Revenues 9-14'!J238</f>
        <v>0</v>
      </c>
      <c r="D6678" s="14" t="str">
        <f t="shared" si="103"/>
        <v>Error?</v>
      </c>
      <c r="E6678" s="14" t="s">
        <v>234</v>
      </c>
    </row>
    <row r="6679" spans="1:5">
      <c r="A6679">
        <v>6620</v>
      </c>
      <c r="B6679" s="1382">
        <f>'Revenues 9-14'!K238</f>
        <v>0</v>
      </c>
      <c r="D6679" s="14" t="str">
        <f t="shared" si="103"/>
        <v>Error?</v>
      </c>
      <c r="E6679" s="14" t="s">
        <v>234</v>
      </c>
    </row>
    <row r="6680" spans="1:5">
      <c r="A6680">
        <v>6621</v>
      </c>
      <c r="B6680" s="1382">
        <f>'Revenues 9-14'!C239</f>
        <v>0</v>
      </c>
      <c r="D6680" s="14" t="str">
        <f t="shared" si="103"/>
        <v>Error?</v>
      </c>
      <c r="E6680" s="14" t="s">
        <v>234</v>
      </c>
    </row>
    <row r="6681" spans="1:5">
      <c r="A6681">
        <v>6622</v>
      </c>
      <c r="B6681" s="1382">
        <f>'Revenues 9-14'!D239</f>
        <v>0</v>
      </c>
      <c r="D6681" s="14" t="str">
        <f t="shared" si="103"/>
        <v>Error?</v>
      </c>
      <c r="E6681" s="14" t="s">
        <v>234</v>
      </c>
    </row>
    <row r="6682" spans="1:5">
      <c r="A6682">
        <v>6623</v>
      </c>
      <c r="B6682" s="1382">
        <f>'Revenues 9-14'!E239</f>
        <v>0</v>
      </c>
      <c r="D6682" s="14" t="str">
        <f t="shared" si="103"/>
        <v>Error?</v>
      </c>
      <c r="E6682" s="14" t="s">
        <v>234</v>
      </c>
    </row>
    <row r="6683" spans="1:5">
      <c r="A6683">
        <v>6624</v>
      </c>
      <c r="B6683" s="1382">
        <f>'Revenues 9-14'!F239</f>
        <v>0</v>
      </c>
      <c r="D6683" s="14" t="str">
        <f t="shared" si="103"/>
        <v>Error?</v>
      </c>
      <c r="E6683" s="14" t="s">
        <v>234</v>
      </c>
    </row>
    <row r="6684" spans="1:5">
      <c r="A6684">
        <v>6625</v>
      </c>
      <c r="B6684" s="1382">
        <f>'Revenues 9-14'!G239</f>
        <v>0</v>
      </c>
      <c r="D6684" s="14" t="str">
        <f t="shared" si="103"/>
        <v>Error?</v>
      </c>
      <c r="E6684" s="14" t="s">
        <v>234</v>
      </c>
    </row>
    <row r="6685" spans="1:5">
      <c r="A6685">
        <v>6626</v>
      </c>
      <c r="B6685" s="1382">
        <f>'Revenues 9-14'!H239</f>
        <v>0</v>
      </c>
      <c r="D6685" s="14" t="str">
        <f t="shared" si="103"/>
        <v>Error?</v>
      </c>
      <c r="E6685" s="14" t="s">
        <v>234</v>
      </c>
    </row>
    <row r="6686" spans="1:5">
      <c r="A6686">
        <v>6627</v>
      </c>
      <c r="B6686" s="1382">
        <f>'Revenues 9-14'!J239</f>
        <v>0</v>
      </c>
      <c r="D6686" s="14" t="str">
        <f t="shared" si="103"/>
        <v>Error?</v>
      </c>
      <c r="E6686" s="14" t="s">
        <v>234</v>
      </c>
    </row>
    <row r="6687" spans="1:5">
      <c r="A6687">
        <v>6628</v>
      </c>
      <c r="B6687" s="1382">
        <f>'Revenues 9-14'!K239</f>
        <v>0</v>
      </c>
      <c r="D6687" s="14" t="str">
        <f t="shared" si="103"/>
        <v>Error?</v>
      </c>
      <c r="E6687" s="14" t="s">
        <v>234</v>
      </c>
    </row>
    <row r="6688" spans="1:5">
      <c r="A6688">
        <v>6629</v>
      </c>
      <c r="B6688" s="1382">
        <f>'Revenues 9-14'!C240</f>
        <v>0</v>
      </c>
      <c r="D6688" s="14" t="str">
        <f t="shared" si="103"/>
        <v>Error?</v>
      </c>
      <c r="E6688" s="14" t="s">
        <v>234</v>
      </c>
    </row>
    <row r="6689" spans="1:5">
      <c r="A6689">
        <v>6630</v>
      </c>
      <c r="B6689" s="1382">
        <f>'Revenues 9-14'!D240</f>
        <v>0</v>
      </c>
      <c r="D6689" s="14" t="str">
        <f t="shared" si="103"/>
        <v>Error?</v>
      </c>
      <c r="E6689" s="14" t="s">
        <v>234</v>
      </c>
    </row>
    <row r="6690" spans="1:5">
      <c r="A6690">
        <v>6631</v>
      </c>
      <c r="B6690" s="1382">
        <f>'Revenues 9-14'!F240</f>
        <v>0</v>
      </c>
      <c r="D6690" s="14" t="str">
        <f t="shared" si="103"/>
        <v>Error?</v>
      </c>
      <c r="E6690" s="14" t="s">
        <v>234</v>
      </c>
    </row>
    <row r="6691" spans="1:5">
      <c r="A6691">
        <v>6632</v>
      </c>
      <c r="B6691" s="1382">
        <f>'Revenues 9-14'!G240</f>
        <v>0</v>
      </c>
      <c r="D6691" s="14" t="str">
        <f t="shared" si="103"/>
        <v>Error?</v>
      </c>
      <c r="E6691" s="14" t="s">
        <v>234</v>
      </c>
    </row>
    <row r="6692" spans="1:5">
      <c r="A6692">
        <v>6633</v>
      </c>
      <c r="B6692" s="1382">
        <f>'Revenues 9-14'!C241</f>
        <v>0</v>
      </c>
      <c r="D6692" s="14" t="str">
        <f t="shared" si="103"/>
        <v>Error?</v>
      </c>
      <c r="E6692" s="14" t="s">
        <v>234</v>
      </c>
    </row>
    <row r="6693" spans="1:5">
      <c r="A6693">
        <v>6634</v>
      </c>
      <c r="B6693" s="1382">
        <f>'Revenues 9-14'!D241</f>
        <v>0</v>
      </c>
      <c r="D6693" s="14" t="str">
        <f t="shared" si="103"/>
        <v>Error?</v>
      </c>
      <c r="E6693" s="14" t="s">
        <v>234</v>
      </c>
    </row>
    <row r="6694" spans="1:5">
      <c r="A6694">
        <v>6635</v>
      </c>
      <c r="B6694" s="1382">
        <f>'Revenues 9-14'!C242</f>
        <v>0</v>
      </c>
      <c r="D6694" s="14" t="str">
        <f t="shared" si="103"/>
        <v>Error?</v>
      </c>
      <c r="E6694" s="14" t="s">
        <v>234</v>
      </c>
    </row>
    <row r="6695" spans="1:5">
      <c r="A6695">
        <v>6636</v>
      </c>
      <c r="B6695" s="1382">
        <f>'Revenues 9-14'!D242</f>
        <v>0</v>
      </c>
      <c r="D6695" s="14" t="str">
        <f t="shared" si="103"/>
        <v>Error?</v>
      </c>
      <c r="E6695" s="14" t="s">
        <v>234</v>
      </c>
    </row>
    <row r="6696" spans="1:5">
      <c r="A6696">
        <v>6637</v>
      </c>
      <c r="B6696" s="1382">
        <f>'Revenues 9-14'!E242</f>
        <v>0</v>
      </c>
      <c r="D6696" s="14" t="str">
        <f t="shared" si="103"/>
        <v>Error?</v>
      </c>
      <c r="E6696" s="14" t="s">
        <v>234</v>
      </c>
    </row>
    <row r="6697" spans="1:5">
      <c r="A6697">
        <v>6638</v>
      </c>
      <c r="B6697" s="1382">
        <f>'Revenues 9-14'!F242</f>
        <v>0</v>
      </c>
      <c r="D6697" s="14" t="str">
        <f t="shared" si="103"/>
        <v>Error?</v>
      </c>
      <c r="E6697" s="14" t="s">
        <v>234</v>
      </c>
    </row>
    <row r="6698" spans="1:5">
      <c r="A6698">
        <v>6639</v>
      </c>
      <c r="B6698" s="1382">
        <f>'Revenues 9-14'!G242</f>
        <v>0</v>
      </c>
      <c r="D6698" s="14" t="str">
        <f t="shared" si="103"/>
        <v>Error?</v>
      </c>
      <c r="E6698" s="14" t="s">
        <v>234</v>
      </c>
    </row>
    <row r="6699" spans="1:5">
      <c r="A6699">
        <v>6640</v>
      </c>
      <c r="B6699" s="1382">
        <f>'Revenues 9-14'!H242</f>
        <v>0</v>
      </c>
      <c r="D6699" s="14" t="str">
        <f t="shared" si="103"/>
        <v>Error?</v>
      </c>
      <c r="E6699" s="14" t="s">
        <v>234</v>
      </c>
    </row>
    <row r="6700" spans="1:5">
      <c r="A6700">
        <v>6641</v>
      </c>
      <c r="B6700" s="1382">
        <f>'Revenues 9-14'!J242</f>
        <v>0</v>
      </c>
      <c r="D6700" s="14" t="str">
        <f t="shared" si="103"/>
        <v>Error?</v>
      </c>
      <c r="E6700" s="14" t="s">
        <v>234</v>
      </c>
    </row>
    <row r="6701" spans="1:5">
      <c r="A6701">
        <v>6642</v>
      </c>
      <c r="B6701" s="1382">
        <f>'Revenues 9-14'!K242</f>
        <v>0</v>
      </c>
      <c r="D6701" s="14" t="str">
        <f t="shared" si="103"/>
        <v>Error?</v>
      </c>
      <c r="E6701" s="14" t="s">
        <v>234</v>
      </c>
    </row>
    <row r="6702" spans="1:5">
      <c r="A6702">
        <v>6643</v>
      </c>
      <c r="B6702" s="1382">
        <f>'Revenues 9-14'!C243</f>
        <v>0</v>
      </c>
      <c r="D6702" s="14" t="str">
        <f t="shared" si="103"/>
        <v>Error?</v>
      </c>
      <c r="E6702" s="14" t="s">
        <v>234</v>
      </c>
    </row>
    <row r="6703" spans="1:5">
      <c r="A6703">
        <v>6644</v>
      </c>
      <c r="B6703" s="1382">
        <f>'Revenues 9-14'!D243</f>
        <v>0</v>
      </c>
      <c r="D6703" s="14" t="str">
        <f t="shared" si="103"/>
        <v>Error?</v>
      </c>
      <c r="E6703" s="14" t="s">
        <v>234</v>
      </c>
    </row>
    <row r="6704" spans="1:5">
      <c r="A6704">
        <v>6645</v>
      </c>
      <c r="B6704" s="1382">
        <f>'Revenues 9-14'!E243</f>
        <v>0</v>
      </c>
      <c r="D6704" s="14" t="str">
        <f t="shared" si="103"/>
        <v>Error?</v>
      </c>
      <c r="E6704" s="14" t="s">
        <v>234</v>
      </c>
    </row>
    <row r="6705" spans="1:5">
      <c r="A6705">
        <v>6646</v>
      </c>
      <c r="B6705" s="1382">
        <f>'Revenues 9-14'!F243</f>
        <v>0</v>
      </c>
      <c r="D6705" s="14" t="str">
        <f t="shared" si="103"/>
        <v>Error?</v>
      </c>
      <c r="E6705" s="14" t="s">
        <v>234</v>
      </c>
    </row>
    <row r="6706" spans="1:5">
      <c r="A6706">
        <v>6647</v>
      </c>
      <c r="B6706" s="1382">
        <f>'Revenues 9-14'!G243</f>
        <v>0</v>
      </c>
      <c r="D6706" s="14" t="str">
        <f t="shared" si="103"/>
        <v>Error?</v>
      </c>
      <c r="E6706" s="14" t="s">
        <v>234</v>
      </c>
    </row>
    <row r="6707" spans="1:5">
      <c r="A6707">
        <v>6648</v>
      </c>
      <c r="B6707" s="1382">
        <f>'Revenues 9-14'!H243</f>
        <v>0</v>
      </c>
      <c r="D6707" s="14" t="str">
        <f t="shared" si="103"/>
        <v>Error?</v>
      </c>
      <c r="E6707" s="14" t="s">
        <v>234</v>
      </c>
    </row>
    <row r="6708" spans="1:5">
      <c r="A6708">
        <v>6649</v>
      </c>
      <c r="B6708" s="1382">
        <f>'Revenues 9-14'!J243</f>
        <v>0</v>
      </c>
      <c r="D6708" s="14" t="str">
        <f t="shared" si="103"/>
        <v>Error?</v>
      </c>
      <c r="E6708" s="14" t="s">
        <v>234</v>
      </c>
    </row>
    <row r="6709" spans="1:5">
      <c r="A6709">
        <v>6650</v>
      </c>
      <c r="B6709" s="1382">
        <f>'Revenues 9-14'!K243</f>
        <v>0</v>
      </c>
      <c r="D6709" s="14" t="str">
        <f t="shared" si="103"/>
        <v>Error?</v>
      </c>
      <c r="E6709" s="14" t="s">
        <v>234</v>
      </c>
    </row>
    <row r="6710" spans="1:5">
      <c r="A6710">
        <v>6651</v>
      </c>
      <c r="B6710" s="1382">
        <f>'Revenues 9-14'!C244</f>
        <v>0</v>
      </c>
      <c r="D6710" s="14" t="str">
        <f t="shared" si="103"/>
        <v>Error?</v>
      </c>
      <c r="E6710" s="14" t="s">
        <v>234</v>
      </c>
    </row>
    <row r="6711" spans="1:5">
      <c r="A6711">
        <v>6652</v>
      </c>
      <c r="B6711" s="1382">
        <f>'Revenues 9-14'!D244</f>
        <v>0</v>
      </c>
      <c r="D6711" s="14" t="str">
        <f t="shared" si="103"/>
        <v>Error?</v>
      </c>
      <c r="E6711" s="14" t="s">
        <v>234</v>
      </c>
    </row>
    <row r="6712" spans="1:5">
      <c r="A6712">
        <v>6653</v>
      </c>
      <c r="B6712" s="1382">
        <f>'Revenues 9-14'!E244</f>
        <v>0</v>
      </c>
      <c r="D6712" s="14" t="str">
        <f t="shared" si="103"/>
        <v>Error?</v>
      </c>
      <c r="E6712" s="14" t="s">
        <v>234</v>
      </c>
    </row>
    <row r="6713" spans="1:5">
      <c r="A6713">
        <v>6654</v>
      </c>
      <c r="B6713" s="1382">
        <f>'Revenues 9-14'!F244</f>
        <v>0</v>
      </c>
      <c r="D6713" s="14" t="str">
        <f t="shared" si="103"/>
        <v>Error?</v>
      </c>
      <c r="E6713" s="14" t="s">
        <v>234</v>
      </c>
    </row>
    <row r="6714" spans="1:5">
      <c r="A6714">
        <v>6655</v>
      </c>
      <c r="B6714" s="1382">
        <f>'Revenues 9-14'!G244</f>
        <v>0</v>
      </c>
      <c r="D6714" s="14" t="str">
        <f t="shared" si="103"/>
        <v>Error?</v>
      </c>
      <c r="E6714" s="14" t="s">
        <v>234</v>
      </c>
    </row>
    <row r="6715" spans="1:5">
      <c r="A6715">
        <v>6656</v>
      </c>
      <c r="B6715" s="1382">
        <f>'Revenues 9-14'!H244</f>
        <v>0</v>
      </c>
      <c r="D6715" s="14" t="str">
        <f t="shared" si="103"/>
        <v>Error?</v>
      </c>
      <c r="E6715" s="14" t="s">
        <v>234</v>
      </c>
    </row>
    <row r="6716" spans="1:5">
      <c r="A6716">
        <v>6657</v>
      </c>
      <c r="B6716" s="1382">
        <f>'Revenues 9-14'!J244</f>
        <v>0</v>
      </c>
      <c r="D6716" s="14" t="str">
        <f t="shared" si="103"/>
        <v>Error?</v>
      </c>
      <c r="E6716" s="14" t="s">
        <v>234</v>
      </c>
    </row>
    <row r="6717" spans="1:5">
      <c r="A6717">
        <v>6658</v>
      </c>
      <c r="B6717" s="1382">
        <f>'Revenues 9-14'!K244</f>
        <v>0</v>
      </c>
      <c r="D6717" s="14" t="str">
        <f t="shared" ref="D6717:D6780" si="104">IF(ISBLANK(B6717),"OK",IF(A6717-B6717=0,"OK","Error?"))</f>
        <v>Error?</v>
      </c>
      <c r="E6717" s="14" t="s">
        <v>234</v>
      </c>
    </row>
    <row r="6718" spans="1:5">
      <c r="A6718">
        <v>6659</v>
      </c>
      <c r="B6718" s="1382">
        <f>'Revenues 9-14'!C245</f>
        <v>0</v>
      </c>
      <c r="D6718" s="14" t="str">
        <f t="shared" si="104"/>
        <v>Error?</v>
      </c>
      <c r="E6718" s="14" t="s">
        <v>234</v>
      </c>
    </row>
    <row r="6719" spans="1:5">
      <c r="A6719">
        <v>6660</v>
      </c>
      <c r="B6719" s="1382">
        <f>'Revenues 9-14'!D245</f>
        <v>0</v>
      </c>
      <c r="D6719" s="14" t="str">
        <f t="shared" si="104"/>
        <v>Error?</v>
      </c>
      <c r="E6719" s="14" t="s">
        <v>234</v>
      </c>
    </row>
    <row r="6720" spans="1:5">
      <c r="A6720">
        <v>6661</v>
      </c>
      <c r="B6720" s="1382">
        <f>'Revenues 9-14'!E245</f>
        <v>0</v>
      </c>
      <c r="D6720" s="14" t="str">
        <f t="shared" si="104"/>
        <v>Error?</v>
      </c>
      <c r="E6720" s="14" t="s">
        <v>234</v>
      </c>
    </row>
    <row r="6721" spans="1:5">
      <c r="A6721">
        <v>6662</v>
      </c>
      <c r="B6721" s="1382">
        <f>'Revenues 9-14'!F245</f>
        <v>0</v>
      </c>
      <c r="D6721" s="14" t="str">
        <f t="shared" si="104"/>
        <v>Error?</v>
      </c>
      <c r="E6721" s="14" t="s">
        <v>234</v>
      </c>
    </row>
    <row r="6722" spans="1:5">
      <c r="A6722">
        <v>6663</v>
      </c>
      <c r="B6722" s="1382">
        <f>'Revenues 9-14'!G245</f>
        <v>0</v>
      </c>
      <c r="D6722" s="14" t="str">
        <f t="shared" si="104"/>
        <v>Error?</v>
      </c>
      <c r="E6722" s="14" t="s">
        <v>234</v>
      </c>
    </row>
    <row r="6723" spans="1:5">
      <c r="A6723">
        <v>6664</v>
      </c>
      <c r="B6723" s="1382">
        <f>'Revenues 9-14'!H245</f>
        <v>0</v>
      </c>
      <c r="D6723" s="14" t="str">
        <f t="shared" si="104"/>
        <v>Error?</v>
      </c>
      <c r="E6723" s="14" t="s">
        <v>234</v>
      </c>
    </row>
    <row r="6724" spans="1:5">
      <c r="A6724">
        <v>6665</v>
      </c>
      <c r="B6724" s="1382">
        <f>'Revenues 9-14'!J245</f>
        <v>0</v>
      </c>
      <c r="D6724" s="14" t="str">
        <f t="shared" si="104"/>
        <v>Error?</v>
      </c>
      <c r="E6724" s="14" t="s">
        <v>234</v>
      </c>
    </row>
    <row r="6725" spans="1:5">
      <c r="A6725" s="85">
        <v>6666</v>
      </c>
      <c r="B6725" s="1382">
        <f>'Expenditures 15-22'!C7</f>
        <v>0</v>
      </c>
      <c r="D6725" s="14" t="str">
        <f t="shared" si="104"/>
        <v>Error?</v>
      </c>
      <c r="E6725" s="14" t="s">
        <v>235</v>
      </c>
    </row>
    <row r="6726" spans="1:5">
      <c r="A6726">
        <v>6667</v>
      </c>
      <c r="B6726" s="1382">
        <f>'Revenues 9-14'!K245</f>
        <v>0</v>
      </c>
      <c r="D6726" s="14" t="str">
        <f t="shared" si="104"/>
        <v>Error?</v>
      </c>
      <c r="E6726" s="14" t="s">
        <v>234</v>
      </c>
    </row>
    <row r="6727" spans="1:5">
      <c r="A6727">
        <v>6668</v>
      </c>
      <c r="B6727" s="1382">
        <f>'Revenues 9-14'!C246</f>
        <v>0</v>
      </c>
      <c r="D6727" s="14" t="str">
        <f t="shared" si="104"/>
        <v>Error?</v>
      </c>
      <c r="E6727" s="14" t="s">
        <v>234</v>
      </c>
    </row>
    <row r="6728" spans="1:5">
      <c r="A6728">
        <v>6669</v>
      </c>
      <c r="B6728" s="1382">
        <f>'Revenues 9-14'!D246</f>
        <v>0</v>
      </c>
      <c r="D6728" s="14" t="str">
        <f t="shared" si="104"/>
        <v>Error?</v>
      </c>
      <c r="E6728" s="14" t="s">
        <v>234</v>
      </c>
    </row>
    <row r="6729" spans="1:5">
      <c r="A6729">
        <v>6670</v>
      </c>
      <c r="B6729" s="1382">
        <f>'Revenues 9-14'!E246</f>
        <v>0</v>
      </c>
      <c r="D6729" s="14" t="str">
        <f t="shared" si="104"/>
        <v>Error?</v>
      </c>
      <c r="E6729" s="14" t="s">
        <v>234</v>
      </c>
    </row>
    <row r="6730" spans="1:5">
      <c r="A6730">
        <v>6671</v>
      </c>
      <c r="B6730" s="1382">
        <f>'Revenues 9-14'!F246</f>
        <v>0</v>
      </c>
      <c r="D6730" s="14" t="str">
        <f t="shared" si="104"/>
        <v>Error?</v>
      </c>
      <c r="E6730" s="14" t="s">
        <v>234</v>
      </c>
    </row>
    <row r="6731" spans="1:5">
      <c r="A6731">
        <v>6672</v>
      </c>
      <c r="B6731" s="1382">
        <f>'Revenues 9-14'!G246</f>
        <v>0</v>
      </c>
      <c r="D6731" s="14" t="str">
        <f t="shared" si="104"/>
        <v>Error?</v>
      </c>
      <c r="E6731" s="14" t="s">
        <v>234</v>
      </c>
    </row>
    <row r="6732" spans="1:5">
      <c r="A6732">
        <v>6673</v>
      </c>
      <c r="B6732" s="1382">
        <f>'Revenues 9-14'!H246</f>
        <v>0</v>
      </c>
      <c r="D6732" s="14" t="str">
        <f t="shared" si="104"/>
        <v>Error?</v>
      </c>
      <c r="E6732" s="14" t="s">
        <v>234</v>
      </c>
    </row>
    <row r="6733" spans="1:5">
      <c r="A6733">
        <v>6674</v>
      </c>
      <c r="B6733" s="1382">
        <f>'Revenues 9-14'!J246</f>
        <v>0</v>
      </c>
      <c r="D6733" s="14" t="str">
        <f t="shared" si="104"/>
        <v>Error?</v>
      </c>
      <c r="E6733" s="14" t="s">
        <v>234</v>
      </c>
    </row>
    <row r="6734" spans="1:5">
      <c r="A6734">
        <v>6675</v>
      </c>
      <c r="B6734" s="1382">
        <f>'Revenues 9-14'!K246</f>
        <v>0</v>
      </c>
      <c r="D6734" s="14" t="str">
        <f t="shared" si="104"/>
        <v>Error?</v>
      </c>
      <c r="E6734" s="14" t="s">
        <v>234</v>
      </c>
    </row>
    <row r="6735" spans="1:5">
      <c r="A6735">
        <v>6676</v>
      </c>
      <c r="B6735" s="1382">
        <f>'Revenues 9-14'!C247</f>
        <v>0</v>
      </c>
      <c r="D6735" s="14" t="str">
        <f t="shared" si="104"/>
        <v>Error?</v>
      </c>
      <c r="E6735" s="14" t="s">
        <v>234</v>
      </c>
    </row>
    <row r="6736" spans="1:5">
      <c r="A6736">
        <v>6677</v>
      </c>
      <c r="B6736" s="1382">
        <f>'Revenues 9-14'!D247</f>
        <v>0</v>
      </c>
      <c r="D6736" s="14" t="str">
        <f t="shared" si="104"/>
        <v>Error?</v>
      </c>
      <c r="E6736" s="14" t="s">
        <v>234</v>
      </c>
    </row>
    <row r="6737" spans="1:5">
      <c r="A6737">
        <v>6678</v>
      </c>
      <c r="B6737" s="1382">
        <f>'Revenues 9-14'!E247</f>
        <v>0</v>
      </c>
      <c r="D6737" s="14" t="str">
        <f t="shared" si="104"/>
        <v>Error?</v>
      </c>
      <c r="E6737" s="14" t="s">
        <v>234</v>
      </c>
    </row>
    <row r="6738" spans="1:5">
      <c r="A6738">
        <v>6679</v>
      </c>
      <c r="B6738" s="1382">
        <f>'Revenues 9-14'!F247</f>
        <v>0</v>
      </c>
      <c r="D6738" s="14" t="str">
        <f t="shared" si="104"/>
        <v>Error?</v>
      </c>
      <c r="E6738" s="14" t="s">
        <v>234</v>
      </c>
    </row>
    <row r="6739" spans="1:5">
      <c r="A6739">
        <v>6680</v>
      </c>
      <c r="B6739" s="1382">
        <f>'Revenues 9-14'!G247</f>
        <v>0</v>
      </c>
      <c r="D6739" s="14" t="str">
        <f t="shared" si="104"/>
        <v>Error?</v>
      </c>
      <c r="E6739" s="14" t="s">
        <v>234</v>
      </c>
    </row>
    <row r="6740" spans="1:5">
      <c r="A6740">
        <v>6681</v>
      </c>
      <c r="B6740" s="1382">
        <f>'Revenues 9-14'!H247</f>
        <v>0</v>
      </c>
      <c r="D6740" s="14" t="str">
        <f t="shared" si="104"/>
        <v>Error?</v>
      </c>
      <c r="E6740" s="14" t="s">
        <v>234</v>
      </c>
    </row>
    <row r="6741" spans="1:5">
      <c r="A6741">
        <v>6682</v>
      </c>
      <c r="B6741" s="1382">
        <f>'Revenues 9-14'!J247</f>
        <v>0</v>
      </c>
      <c r="D6741" s="14" t="str">
        <f t="shared" si="104"/>
        <v>Error?</v>
      </c>
      <c r="E6741" s="14" t="s">
        <v>234</v>
      </c>
    </row>
    <row r="6742" spans="1:5">
      <c r="A6742">
        <v>6683</v>
      </c>
      <c r="B6742" s="1382">
        <f>'Revenues 9-14'!K247</f>
        <v>0</v>
      </c>
      <c r="D6742" s="14" t="str">
        <f t="shared" si="104"/>
        <v>Error?</v>
      </c>
      <c r="E6742" s="14" t="s">
        <v>234</v>
      </c>
    </row>
    <row r="6743" spans="1:5">
      <c r="A6743">
        <v>6684</v>
      </c>
      <c r="B6743" s="1382">
        <f>'Revenues 9-14'!C248</f>
        <v>0</v>
      </c>
      <c r="D6743" s="14" t="str">
        <f t="shared" si="104"/>
        <v>Error?</v>
      </c>
      <c r="E6743" s="14" t="s">
        <v>234</v>
      </c>
    </row>
    <row r="6744" spans="1:5">
      <c r="A6744">
        <v>6685</v>
      </c>
      <c r="B6744" s="1382">
        <f>'Revenues 9-14'!D248</f>
        <v>0</v>
      </c>
      <c r="D6744" s="14" t="str">
        <f t="shared" si="104"/>
        <v>Error?</v>
      </c>
      <c r="E6744" s="14" t="s">
        <v>234</v>
      </c>
    </row>
    <row r="6745" spans="1:5">
      <c r="A6745">
        <v>6686</v>
      </c>
      <c r="B6745" s="1382">
        <f>'Revenues 9-14'!E248</f>
        <v>0</v>
      </c>
      <c r="D6745" s="14" t="str">
        <f t="shared" si="104"/>
        <v>Error?</v>
      </c>
      <c r="E6745" s="14" t="s">
        <v>234</v>
      </c>
    </row>
    <row r="6746" spans="1:5">
      <c r="A6746">
        <v>6687</v>
      </c>
      <c r="B6746" s="1382">
        <f>'Revenues 9-14'!F248</f>
        <v>0</v>
      </c>
      <c r="D6746" s="14" t="str">
        <f t="shared" si="104"/>
        <v>Error?</v>
      </c>
      <c r="E6746" s="14" t="s">
        <v>234</v>
      </c>
    </row>
    <row r="6747" spans="1:5">
      <c r="A6747">
        <v>6688</v>
      </c>
      <c r="B6747" s="1382">
        <f>'Revenues 9-14'!G248</f>
        <v>0</v>
      </c>
      <c r="D6747" s="14" t="str">
        <f t="shared" si="104"/>
        <v>Error?</v>
      </c>
      <c r="E6747" s="14" t="s">
        <v>234</v>
      </c>
    </row>
    <row r="6748" spans="1:5">
      <c r="A6748">
        <v>6689</v>
      </c>
      <c r="B6748" s="1382">
        <f>'Revenues 9-14'!H248</f>
        <v>0</v>
      </c>
      <c r="D6748" s="14" t="str">
        <f t="shared" si="104"/>
        <v>Error?</v>
      </c>
      <c r="E6748" s="14" t="s">
        <v>234</v>
      </c>
    </row>
    <row r="6749" spans="1:5">
      <c r="A6749">
        <v>6690</v>
      </c>
      <c r="B6749" s="1382">
        <f>'Revenues 9-14'!J248</f>
        <v>0</v>
      </c>
      <c r="D6749" s="14" t="str">
        <f t="shared" si="104"/>
        <v>Error?</v>
      </c>
      <c r="E6749" s="14" t="s">
        <v>234</v>
      </c>
    </row>
    <row r="6750" spans="1:5">
      <c r="A6750">
        <v>6691</v>
      </c>
      <c r="B6750" s="1382">
        <f>'Revenues 9-14'!K248</f>
        <v>0</v>
      </c>
      <c r="D6750" s="14" t="str">
        <f t="shared" si="104"/>
        <v>Error?</v>
      </c>
      <c r="E6750" s="14" t="s">
        <v>234</v>
      </c>
    </row>
    <row r="6751" spans="1:5">
      <c r="A6751">
        <v>6692</v>
      </c>
      <c r="B6751" s="1382">
        <f>'Revenues 9-14'!C249</f>
        <v>0</v>
      </c>
      <c r="D6751" s="14" t="str">
        <f t="shared" si="104"/>
        <v>Error?</v>
      </c>
      <c r="E6751" s="14" t="s">
        <v>234</v>
      </c>
    </row>
    <row r="6752" spans="1:5">
      <c r="A6752">
        <v>6693</v>
      </c>
      <c r="B6752" s="1382">
        <f>'Revenues 9-14'!D249</f>
        <v>0</v>
      </c>
      <c r="D6752" s="14" t="str">
        <f t="shared" si="104"/>
        <v>Error?</v>
      </c>
      <c r="E6752" s="14" t="s">
        <v>234</v>
      </c>
    </row>
    <row r="6753" spans="1:5">
      <c r="A6753">
        <v>6694</v>
      </c>
      <c r="B6753" s="1382">
        <f>'Revenues 9-14'!E249</f>
        <v>0</v>
      </c>
      <c r="D6753" s="14" t="str">
        <f t="shared" si="104"/>
        <v>Error?</v>
      </c>
      <c r="E6753" s="14" t="s">
        <v>234</v>
      </c>
    </row>
    <row r="6754" spans="1:5">
      <c r="A6754">
        <v>6695</v>
      </c>
      <c r="B6754" s="1382">
        <f>'Revenues 9-14'!F249</f>
        <v>0</v>
      </c>
      <c r="D6754" s="14" t="str">
        <f t="shared" si="104"/>
        <v>Error?</v>
      </c>
      <c r="E6754" s="14" t="s">
        <v>234</v>
      </c>
    </row>
    <row r="6755" spans="1:5">
      <c r="A6755">
        <v>6696</v>
      </c>
      <c r="B6755" s="1382">
        <f>'Revenues 9-14'!G249</f>
        <v>0</v>
      </c>
      <c r="D6755" s="14" t="str">
        <f t="shared" si="104"/>
        <v>Error?</v>
      </c>
      <c r="E6755" s="14" t="s">
        <v>234</v>
      </c>
    </row>
    <row r="6756" spans="1:5">
      <c r="A6756">
        <v>6697</v>
      </c>
      <c r="B6756" s="1382">
        <f>'Revenues 9-14'!H249</f>
        <v>0</v>
      </c>
      <c r="D6756" s="14" t="str">
        <f t="shared" si="104"/>
        <v>Error?</v>
      </c>
      <c r="E6756" s="14" t="s">
        <v>234</v>
      </c>
    </row>
    <row r="6757" spans="1:5">
      <c r="A6757">
        <v>6698</v>
      </c>
      <c r="B6757" s="1382">
        <f>'Revenues 9-14'!J249</f>
        <v>0</v>
      </c>
      <c r="D6757" s="14" t="str">
        <f t="shared" si="104"/>
        <v>Error?</v>
      </c>
      <c r="E6757" s="14" t="s">
        <v>234</v>
      </c>
    </row>
    <row r="6758" spans="1:5">
      <c r="A6758">
        <v>6699</v>
      </c>
      <c r="B6758" s="1382">
        <f>'Revenues 9-14'!K249</f>
        <v>0</v>
      </c>
      <c r="D6758" s="14" t="str">
        <f t="shared" si="104"/>
        <v>Error?</v>
      </c>
      <c r="E6758" s="14" t="s">
        <v>234</v>
      </c>
    </row>
    <row r="6759" spans="1:5">
      <c r="A6759">
        <v>6700</v>
      </c>
      <c r="B6759" s="1382">
        <f>'Revenues 9-14'!C250</f>
        <v>0</v>
      </c>
      <c r="D6759" s="14" t="str">
        <f t="shared" si="104"/>
        <v>Error?</v>
      </c>
      <c r="E6759" s="14" t="s">
        <v>234</v>
      </c>
    </row>
    <row r="6760" spans="1:5">
      <c r="A6760">
        <v>6701</v>
      </c>
      <c r="B6760" s="1382">
        <f>'Revenues 9-14'!D250</f>
        <v>0</v>
      </c>
      <c r="D6760" s="14" t="str">
        <f t="shared" si="104"/>
        <v>Error?</v>
      </c>
      <c r="E6760" s="14" t="s">
        <v>234</v>
      </c>
    </row>
    <row r="6761" spans="1:5">
      <c r="A6761">
        <v>6702</v>
      </c>
      <c r="B6761" s="1382">
        <f>'Revenues 9-14'!E250</f>
        <v>0</v>
      </c>
      <c r="D6761" s="14" t="str">
        <f t="shared" si="104"/>
        <v>Error?</v>
      </c>
      <c r="E6761" s="14" t="s">
        <v>234</v>
      </c>
    </row>
    <row r="6762" spans="1:5">
      <c r="A6762">
        <v>6703</v>
      </c>
      <c r="B6762" s="1382">
        <f>'Revenues 9-14'!F250</f>
        <v>0</v>
      </c>
      <c r="D6762" s="14" t="str">
        <f t="shared" si="104"/>
        <v>Error?</v>
      </c>
      <c r="E6762" s="14" t="s">
        <v>234</v>
      </c>
    </row>
    <row r="6763" spans="1:5">
      <c r="A6763">
        <v>6704</v>
      </c>
      <c r="B6763" s="1382">
        <f>'Revenues 9-14'!G250</f>
        <v>0</v>
      </c>
      <c r="D6763" s="14" t="str">
        <f t="shared" si="104"/>
        <v>Error?</v>
      </c>
      <c r="E6763" s="14" t="s">
        <v>234</v>
      </c>
    </row>
    <row r="6764" spans="1:5">
      <c r="A6764">
        <v>6705</v>
      </c>
      <c r="B6764" s="1382">
        <f>'Revenues 9-14'!H250</f>
        <v>0</v>
      </c>
      <c r="D6764" s="14" t="str">
        <f t="shared" si="104"/>
        <v>Error?</v>
      </c>
      <c r="E6764" s="14" t="s">
        <v>234</v>
      </c>
    </row>
    <row r="6765" spans="1:5">
      <c r="A6765">
        <v>6706</v>
      </c>
      <c r="B6765" s="1382">
        <f>'Revenues 9-14'!J250</f>
        <v>0</v>
      </c>
      <c r="D6765" s="14" t="str">
        <f t="shared" si="104"/>
        <v>Error?</v>
      </c>
      <c r="E6765" s="14" t="s">
        <v>234</v>
      </c>
    </row>
    <row r="6766" spans="1:5">
      <c r="A6766">
        <v>6707</v>
      </c>
      <c r="B6766" s="1382">
        <f>'Revenues 9-14'!K250</f>
        <v>0</v>
      </c>
      <c r="D6766" s="14" t="str">
        <f t="shared" si="104"/>
        <v>Error?</v>
      </c>
      <c r="E6766" s="14" t="s">
        <v>234</v>
      </c>
    </row>
    <row r="6767" spans="1:5">
      <c r="A6767">
        <v>6708</v>
      </c>
      <c r="B6767" s="1382">
        <f>'Revenues 9-14'!C251</f>
        <v>0</v>
      </c>
      <c r="D6767" s="14" t="str">
        <f t="shared" si="104"/>
        <v>Error?</v>
      </c>
      <c r="E6767" s="14" t="s">
        <v>234</v>
      </c>
    </row>
    <row r="6768" spans="1:5">
      <c r="A6768">
        <v>6709</v>
      </c>
      <c r="B6768" s="1382">
        <f>'Revenues 9-14'!D251</f>
        <v>0</v>
      </c>
      <c r="D6768" s="14" t="str">
        <f t="shared" si="104"/>
        <v>Error?</v>
      </c>
      <c r="E6768" s="14" t="s">
        <v>234</v>
      </c>
    </row>
    <row r="6769" spans="1:5">
      <c r="A6769">
        <v>6710</v>
      </c>
      <c r="B6769" s="1382">
        <f>'Revenues 9-14'!E251</f>
        <v>0</v>
      </c>
      <c r="D6769" s="14" t="str">
        <f t="shared" si="104"/>
        <v>Error?</v>
      </c>
      <c r="E6769" s="14" t="s">
        <v>234</v>
      </c>
    </row>
    <row r="6770" spans="1:5">
      <c r="A6770">
        <v>6711</v>
      </c>
      <c r="B6770" s="1382">
        <f>'Revenues 9-14'!F251</f>
        <v>0</v>
      </c>
      <c r="D6770" s="14" t="str">
        <f t="shared" si="104"/>
        <v>Error?</v>
      </c>
      <c r="E6770" s="14" t="s">
        <v>234</v>
      </c>
    </row>
    <row r="6771" spans="1:5">
      <c r="A6771">
        <v>6712</v>
      </c>
      <c r="B6771" s="1382">
        <f>'Revenues 9-14'!G251</f>
        <v>0</v>
      </c>
      <c r="D6771" s="14" t="str">
        <f t="shared" si="104"/>
        <v>Error?</v>
      </c>
      <c r="E6771" s="14" t="s">
        <v>234</v>
      </c>
    </row>
    <row r="6772" spans="1:5">
      <c r="A6772">
        <v>6713</v>
      </c>
      <c r="B6772" s="1382">
        <f>'Revenues 9-14'!H251</f>
        <v>0</v>
      </c>
      <c r="D6772" s="14" t="str">
        <f t="shared" si="104"/>
        <v>Error?</v>
      </c>
      <c r="E6772" s="14" t="s">
        <v>234</v>
      </c>
    </row>
    <row r="6773" spans="1:5">
      <c r="A6773">
        <v>6714</v>
      </c>
      <c r="B6773" s="1382">
        <f>'Revenues 9-14'!J251</f>
        <v>0</v>
      </c>
      <c r="D6773" s="14" t="str">
        <f t="shared" si="104"/>
        <v>Error?</v>
      </c>
      <c r="E6773" s="14" t="s">
        <v>234</v>
      </c>
    </row>
    <row r="6774" spans="1:5">
      <c r="A6774">
        <v>6715</v>
      </c>
      <c r="B6774" s="1382">
        <f>'Revenues 9-14'!K251</f>
        <v>0</v>
      </c>
      <c r="D6774" s="14" t="str">
        <f t="shared" si="104"/>
        <v>Error?</v>
      </c>
      <c r="E6774" s="14" t="s">
        <v>234</v>
      </c>
    </row>
    <row r="6775" spans="1:5">
      <c r="A6775">
        <v>6716</v>
      </c>
      <c r="B6775" s="1382">
        <f>'Revenues 9-14'!C252</f>
        <v>0</v>
      </c>
      <c r="D6775" s="14" t="str">
        <f t="shared" si="104"/>
        <v>Error?</v>
      </c>
      <c r="E6775" s="14" t="s">
        <v>234</v>
      </c>
    </row>
    <row r="6776" spans="1:5">
      <c r="A6776">
        <v>6717</v>
      </c>
      <c r="B6776" s="1382">
        <f>'Revenues 9-14'!D252</f>
        <v>0</v>
      </c>
      <c r="D6776" s="14" t="str">
        <f t="shared" si="104"/>
        <v>Error?</v>
      </c>
      <c r="E6776" s="14" t="s">
        <v>234</v>
      </c>
    </row>
    <row r="6777" spans="1:5">
      <c r="A6777">
        <v>6718</v>
      </c>
      <c r="B6777" s="1382">
        <f>'Revenues 9-14'!E252</f>
        <v>0</v>
      </c>
      <c r="D6777" s="14" t="str">
        <f t="shared" si="104"/>
        <v>Error?</v>
      </c>
      <c r="E6777" s="14" t="s">
        <v>234</v>
      </c>
    </row>
    <row r="6778" spans="1:5">
      <c r="A6778">
        <v>6719</v>
      </c>
      <c r="B6778" s="1382">
        <f>'Revenues 9-14'!F252</f>
        <v>0</v>
      </c>
      <c r="D6778" s="14" t="str">
        <f t="shared" si="104"/>
        <v>Error?</v>
      </c>
      <c r="E6778" s="14" t="s">
        <v>234</v>
      </c>
    </row>
    <row r="6779" spans="1:5">
      <c r="A6779">
        <v>6720</v>
      </c>
      <c r="B6779" s="1382">
        <f>'Revenues 9-14'!G252</f>
        <v>0</v>
      </c>
      <c r="D6779" s="14" t="str">
        <f t="shared" si="104"/>
        <v>Error?</v>
      </c>
      <c r="E6779" s="14" t="s">
        <v>234</v>
      </c>
    </row>
    <row r="6780" spans="1:5">
      <c r="A6780">
        <v>6721</v>
      </c>
      <c r="B6780" s="1382">
        <f>'Revenues 9-14'!H252</f>
        <v>0</v>
      </c>
      <c r="D6780" s="14" t="str">
        <f t="shared" si="104"/>
        <v>Error?</v>
      </c>
      <c r="E6780" s="14" t="s">
        <v>234</v>
      </c>
    </row>
    <row r="6781" spans="1:5">
      <c r="A6781">
        <v>6722</v>
      </c>
      <c r="B6781" s="1382">
        <f>'Revenues 9-14'!J252</f>
        <v>0</v>
      </c>
      <c r="D6781" s="14" t="str">
        <f t="shared" ref="D6781:D6844" si="105">IF(ISBLANK(B6781),"OK",IF(A6781-B6781=0,"OK","Error?"))</f>
        <v>Error?</v>
      </c>
      <c r="E6781" s="14" t="s">
        <v>234</v>
      </c>
    </row>
    <row r="6782" spans="1:5">
      <c r="A6782">
        <v>6723</v>
      </c>
      <c r="B6782" s="1382">
        <f>'Revenues 9-14'!K252</f>
        <v>0</v>
      </c>
      <c r="D6782" s="14" t="str">
        <f t="shared" si="105"/>
        <v>Error?</v>
      </c>
      <c r="E6782" s="14" t="s">
        <v>234</v>
      </c>
    </row>
    <row r="6783" spans="1:5">
      <c r="A6783">
        <v>6724</v>
      </c>
      <c r="B6783" s="1382">
        <f>'Revenues 9-14'!C253</f>
        <v>0</v>
      </c>
      <c r="D6783" s="14" t="str">
        <f t="shared" si="105"/>
        <v>Error?</v>
      </c>
      <c r="E6783" s="14" t="s">
        <v>234</v>
      </c>
    </row>
    <row r="6784" spans="1:5">
      <c r="A6784">
        <v>6725</v>
      </c>
      <c r="B6784" s="1382">
        <f>'Revenues 9-14'!D253</f>
        <v>0</v>
      </c>
      <c r="D6784" s="14" t="str">
        <f t="shared" si="105"/>
        <v>Error?</v>
      </c>
      <c r="E6784" s="14" t="s">
        <v>234</v>
      </c>
    </row>
    <row r="6785" spans="1:5">
      <c r="A6785">
        <v>6726</v>
      </c>
      <c r="B6785" s="1382">
        <f>'Revenues 9-14'!E253</f>
        <v>0</v>
      </c>
      <c r="D6785" s="14" t="str">
        <f t="shared" si="105"/>
        <v>Error?</v>
      </c>
      <c r="E6785" s="14" t="s">
        <v>234</v>
      </c>
    </row>
    <row r="6786" spans="1:5">
      <c r="A6786">
        <v>6727</v>
      </c>
      <c r="B6786" s="1382">
        <f>'Revenues 9-14'!F253</f>
        <v>0</v>
      </c>
      <c r="D6786" s="14" t="str">
        <f t="shared" si="105"/>
        <v>Error?</v>
      </c>
      <c r="E6786" s="14" t="s">
        <v>234</v>
      </c>
    </row>
    <row r="6787" spans="1:5">
      <c r="A6787">
        <v>6728</v>
      </c>
      <c r="B6787" s="1382">
        <f>'Revenues 9-14'!G253</f>
        <v>0</v>
      </c>
      <c r="D6787" s="14" t="str">
        <f t="shared" si="105"/>
        <v>Error?</v>
      </c>
      <c r="E6787" s="14" t="s">
        <v>234</v>
      </c>
    </row>
    <row r="6788" spans="1:5">
      <c r="A6788">
        <v>6729</v>
      </c>
      <c r="B6788" s="1382">
        <f>'Revenues 9-14'!H253</f>
        <v>0</v>
      </c>
      <c r="D6788" s="14" t="str">
        <f t="shared" si="105"/>
        <v>Error?</v>
      </c>
      <c r="E6788" s="14" t="s">
        <v>234</v>
      </c>
    </row>
    <row r="6789" spans="1:5">
      <c r="A6789">
        <v>6730</v>
      </c>
      <c r="B6789" s="1382">
        <f>'Revenues 9-14'!J253</f>
        <v>0</v>
      </c>
      <c r="D6789" s="14" t="str">
        <f t="shared" si="105"/>
        <v>Error?</v>
      </c>
      <c r="E6789" s="14" t="s">
        <v>234</v>
      </c>
    </row>
    <row r="6790" spans="1:5">
      <c r="A6790">
        <v>6731</v>
      </c>
      <c r="B6790" s="1382">
        <f>'Revenues 9-14'!K253</f>
        <v>0</v>
      </c>
      <c r="D6790" s="14" t="str">
        <f t="shared" si="105"/>
        <v>Error?</v>
      </c>
      <c r="E6790" s="14" t="s">
        <v>234</v>
      </c>
    </row>
    <row r="6791" spans="1:5">
      <c r="A6791">
        <v>6732</v>
      </c>
      <c r="B6791" s="1382">
        <f>'Revenues 9-14'!C254</f>
        <v>0</v>
      </c>
      <c r="D6791" s="14" t="str">
        <f t="shared" si="105"/>
        <v>Error?</v>
      </c>
      <c r="E6791" s="14" t="s">
        <v>234</v>
      </c>
    </row>
    <row r="6792" spans="1:5">
      <c r="A6792">
        <v>6733</v>
      </c>
      <c r="B6792" s="1382">
        <f>'Revenues 9-14'!D254</f>
        <v>0</v>
      </c>
      <c r="D6792" s="14" t="str">
        <f t="shared" si="105"/>
        <v>Error?</v>
      </c>
      <c r="E6792" s="14" t="s">
        <v>234</v>
      </c>
    </row>
    <row r="6793" spans="1:5">
      <c r="A6793">
        <v>6734</v>
      </c>
      <c r="B6793" s="1382">
        <f>'Revenues 9-14'!E254</f>
        <v>0</v>
      </c>
      <c r="D6793" s="14" t="str">
        <f t="shared" si="105"/>
        <v>Error?</v>
      </c>
      <c r="E6793" s="14" t="s">
        <v>234</v>
      </c>
    </row>
    <row r="6794" spans="1:5">
      <c r="A6794">
        <v>6735</v>
      </c>
      <c r="B6794" s="1382">
        <f>'Revenues 9-14'!F254</f>
        <v>0</v>
      </c>
      <c r="D6794" s="14" t="str">
        <f t="shared" si="105"/>
        <v>Error?</v>
      </c>
      <c r="E6794" s="14" t="s">
        <v>234</v>
      </c>
    </row>
    <row r="6795" spans="1:5">
      <c r="A6795">
        <v>6736</v>
      </c>
      <c r="B6795" s="1382">
        <f>'Revenues 9-14'!G254</f>
        <v>0</v>
      </c>
      <c r="D6795" s="14" t="str">
        <f t="shared" si="105"/>
        <v>Error?</v>
      </c>
      <c r="E6795" s="14" t="s">
        <v>234</v>
      </c>
    </row>
    <row r="6796" spans="1:5">
      <c r="A6796">
        <v>6737</v>
      </c>
      <c r="B6796" s="1382">
        <f>'Revenues 9-14'!H254</f>
        <v>0</v>
      </c>
      <c r="D6796" s="14" t="str">
        <f t="shared" si="105"/>
        <v>Error?</v>
      </c>
      <c r="E6796" s="14" t="s">
        <v>234</v>
      </c>
    </row>
    <row r="6797" spans="1:5">
      <c r="A6797">
        <v>6738</v>
      </c>
      <c r="B6797" s="1382">
        <f>'Revenues 9-14'!J254</f>
        <v>0</v>
      </c>
      <c r="D6797" s="14" t="str">
        <f t="shared" si="105"/>
        <v>Error?</v>
      </c>
      <c r="E6797" s="14" t="s">
        <v>234</v>
      </c>
    </row>
    <row r="6798" spans="1:5">
      <c r="A6798">
        <v>6739</v>
      </c>
      <c r="B6798" s="1382">
        <f>'Revenues 9-14'!K254</f>
        <v>0</v>
      </c>
      <c r="D6798" s="14" t="str">
        <f t="shared" si="105"/>
        <v>Error?</v>
      </c>
      <c r="E6798" s="14" t="s">
        <v>234</v>
      </c>
    </row>
    <row r="6799" spans="1:5">
      <c r="A6799">
        <v>6740</v>
      </c>
      <c r="B6799" s="1382">
        <f>'Revenues 9-14'!C255</f>
        <v>0</v>
      </c>
      <c r="D6799" s="14" t="str">
        <f t="shared" si="105"/>
        <v>Error?</v>
      </c>
      <c r="E6799" s="14" t="s">
        <v>234</v>
      </c>
    </row>
    <row r="6800" spans="1:5">
      <c r="A6800">
        <v>6741</v>
      </c>
      <c r="B6800" s="1382">
        <f>'Revenues 9-14'!D255</f>
        <v>0</v>
      </c>
      <c r="D6800" s="14" t="str">
        <f t="shared" si="105"/>
        <v>Error?</v>
      </c>
      <c r="E6800" s="14" t="s">
        <v>234</v>
      </c>
    </row>
    <row r="6801" spans="1:5">
      <c r="A6801">
        <v>6742</v>
      </c>
      <c r="B6801" s="1382">
        <f>'Revenues 9-14'!E255</f>
        <v>0</v>
      </c>
      <c r="D6801" s="14" t="str">
        <f t="shared" si="105"/>
        <v>Error?</v>
      </c>
      <c r="E6801" s="14" t="s">
        <v>234</v>
      </c>
    </row>
    <row r="6802" spans="1:5">
      <c r="A6802">
        <v>6743</v>
      </c>
      <c r="B6802" s="1382">
        <f>'Revenues 9-14'!F255</f>
        <v>0</v>
      </c>
      <c r="D6802" s="14" t="str">
        <f t="shared" si="105"/>
        <v>Error?</v>
      </c>
      <c r="E6802" s="14" t="s">
        <v>234</v>
      </c>
    </row>
    <row r="6803" spans="1:5">
      <c r="A6803">
        <v>6744</v>
      </c>
      <c r="B6803" s="1382">
        <f>'Revenues 9-14'!G255</f>
        <v>0</v>
      </c>
      <c r="D6803" s="14" t="str">
        <f t="shared" si="105"/>
        <v>Error?</v>
      </c>
      <c r="E6803" s="14" t="s">
        <v>234</v>
      </c>
    </row>
    <row r="6804" spans="1:5">
      <c r="A6804">
        <v>6745</v>
      </c>
      <c r="B6804" s="1382">
        <f>'Revenues 9-14'!H255</f>
        <v>0</v>
      </c>
      <c r="D6804" s="14" t="str">
        <f t="shared" si="105"/>
        <v>Error?</v>
      </c>
      <c r="E6804" s="14" t="s">
        <v>234</v>
      </c>
    </row>
    <row r="6805" spans="1:5">
      <c r="A6805">
        <v>6746</v>
      </c>
      <c r="B6805" s="1382">
        <f>'Revenues 9-14'!J255</f>
        <v>0</v>
      </c>
      <c r="D6805" s="14" t="str">
        <f t="shared" si="105"/>
        <v>Error?</v>
      </c>
      <c r="E6805" s="14" t="s">
        <v>234</v>
      </c>
    </row>
    <row r="6806" spans="1:5">
      <c r="A6806">
        <v>6747</v>
      </c>
      <c r="B6806" s="1382">
        <f>'Revenues 9-14'!K255</f>
        <v>0</v>
      </c>
      <c r="D6806" s="14" t="str">
        <f t="shared" si="105"/>
        <v>Error?</v>
      </c>
      <c r="E6806" s="14" t="s">
        <v>234</v>
      </c>
    </row>
    <row r="6807" spans="1:5">
      <c r="A6807">
        <v>6748</v>
      </c>
      <c r="B6807" s="1382">
        <f>'Revenues 9-14'!C256</f>
        <v>0</v>
      </c>
      <c r="D6807" s="14" t="str">
        <f t="shared" si="105"/>
        <v>Error?</v>
      </c>
      <c r="E6807" s="14" t="s">
        <v>234</v>
      </c>
    </row>
    <row r="6808" spans="1:5">
      <c r="A6808">
        <v>6749</v>
      </c>
      <c r="B6808" s="1382">
        <f>'Revenues 9-14'!D256</f>
        <v>0</v>
      </c>
      <c r="D6808" s="14" t="str">
        <f t="shared" si="105"/>
        <v>Error?</v>
      </c>
      <c r="E6808" s="14" t="s">
        <v>234</v>
      </c>
    </row>
    <row r="6809" spans="1:5">
      <c r="A6809">
        <v>6750</v>
      </c>
      <c r="B6809" s="1382">
        <f>'Revenues 9-14'!E256</f>
        <v>0</v>
      </c>
      <c r="D6809" s="14" t="str">
        <f t="shared" si="105"/>
        <v>Error?</v>
      </c>
      <c r="E6809" s="14" t="s">
        <v>234</v>
      </c>
    </row>
    <row r="6810" spans="1:5">
      <c r="A6810">
        <v>6751</v>
      </c>
      <c r="B6810" s="1382">
        <f>'Revenues 9-14'!F256</f>
        <v>0</v>
      </c>
      <c r="D6810" s="14" t="str">
        <f t="shared" si="105"/>
        <v>Error?</v>
      </c>
      <c r="E6810" s="14" t="s">
        <v>234</v>
      </c>
    </row>
    <row r="6811" spans="1:5">
      <c r="A6811">
        <v>6752</v>
      </c>
      <c r="B6811" s="1382">
        <f>'Revenues 9-14'!G256</f>
        <v>0</v>
      </c>
      <c r="D6811" s="14" t="str">
        <f t="shared" si="105"/>
        <v>Error?</v>
      </c>
      <c r="E6811" s="14" t="s">
        <v>234</v>
      </c>
    </row>
    <row r="6812" spans="1:5">
      <c r="A6812">
        <v>6753</v>
      </c>
      <c r="B6812" s="1382">
        <f>'Revenues 9-14'!H256</f>
        <v>0</v>
      </c>
      <c r="D6812" s="14" t="str">
        <f t="shared" si="105"/>
        <v>Error?</v>
      </c>
      <c r="E6812" s="14" t="s">
        <v>234</v>
      </c>
    </row>
    <row r="6813" spans="1:5">
      <c r="A6813">
        <v>6754</v>
      </c>
      <c r="B6813" s="1382">
        <f>'Revenues 9-14'!J256</f>
        <v>0</v>
      </c>
      <c r="D6813" s="14" t="str">
        <f t="shared" si="105"/>
        <v>Error?</v>
      </c>
      <c r="E6813" s="14" t="s">
        <v>234</v>
      </c>
    </row>
    <row r="6814" spans="1:5">
      <c r="A6814">
        <v>6755</v>
      </c>
      <c r="B6814" s="1382">
        <f>'Revenues 9-14'!K256</f>
        <v>0</v>
      </c>
      <c r="D6814" s="14" t="str">
        <f t="shared" si="105"/>
        <v>Error?</v>
      </c>
      <c r="E6814" s="14" t="s">
        <v>234</v>
      </c>
    </row>
    <row r="6815" spans="1:5">
      <c r="A6815">
        <v>6756</v>
      </c>
      <c r="B6815" s="1382">
        <f>'Revenues 9-14'!C257</f>
        <v>0</v>
      </c>
      <c r="D6815" s="14" t="str">
        <f t="shared" si="105"/>
        <v>Error?</v>
      </c>
      <c r="E6815" s="14" t="s">
        <v>234</v>
      </c>
    </row>
    <row r="6816" spans="1:5">
      <c r="A6816">
        <v>6757</v>
      </c>
      <c r="B6816" s="1382">
        <f>'Revenues 9-14'!D257</f>
        <v>0</v>
      </c>
      <c r="D6816" s="14" t="str">
        <f t="shared" si="105"/>
        <v>Error?</v>
      </c>
      <c r="E6816" s="14" t="s">
        <v>234</v>
      </c>
    </row>
    <row r="6817" spans="1:5">
      <c r="A6817">
        <v>6758</v>
      </c>
      <c r="B6817" s="1382">
        <f>'Revenues 9-14'!E257</f>
        <v>0</v>
      </c>
      <c r="D6817" s="14" t="str">
        <f t="shared" si="105"/>
        <v>Error?</v>
      </c>
      <c r="E6817" s="14" t="s">
        <v>234</v>
      </c>
    </row>
    <row r="6818" spans="1:5">
      <c r="A6818">
        <v>6759</v>
      </c>
      <c r="B6818" s="1382">
        <f>'Revenues 9-14'!F257</f>
        <v>0</v>
      </c>
      <c r="D6818" s="14" t="str">
        <f t="shared" si="105"/>
        <v>Error?</v>
      </c>
      <c r="E6818" s="14" t="s">
        <v>234</v>
      </c>
    </row>
    <row r="6819" spans="1:5">
      <c r="A6819">
        <v>6760</v>
      </c>
      <c r="B6819" s="1382">
        <f>'Revenues 9-14'!G257</f>
        <v>0</v>
      </c>
      <c r="D6819" s="14" t="str">
        <f t="shared" si="105"/>
        <v>Error?</v>
      </c>
      <c r="E6819" s="14" t="s">
        <v>234</v>
      </c>
    </row>
    <row r="6820" spans="1:5">
      <c r="A6820">
        <v>6761</v>
      </c>
      <c r="B6820" s="1382">
        <f>'Revenues 9-14'!H257</f>
        <v>0</v>
      </c>
      <c r="D6820" s="14" t="str">
        <f t="shared" si="105"/>
        <v>Error?</v>
      </c>
      <c r="E6820" s="14" t="s">
        <v>234</v>
      </c>
    </row>
    <row r="6821" spans="1:5">
      <c r="A6821">
        <v>6762</v>
      </c>
      <c r="B6821" s="1382">
        <f>'Revenues 9-14'!J257</f>
        <v>0</v>
      </c>
      <c r="D6821" s="14" t="str">
        <f t="shared" si="105"/>
        <v>Error?</v>
      </c>
      <c r="E6821" s="14" t="s">
        <v>234</v>
      </c>
    </row>
    <row r="6822" spans="1:5">
      <c r="A6822">
        <v>6763</v>
      </c>
      <c r="B6822" s="1382">
        <f>'Revenues 9-14'!K257</f>
        <v>0</v>
      </c>
      <c r="D6822" s="14" t="str">
        <f t="shared" si="105"/>
        <v>Error?</v>
      </c>
      <c r="E6822" s="14" t="s">
        <v>234</v>
      </c>
    </row>
    <row r="6823" spans="1:5">
      <c r="A6823">
        <v>6764</v>
      </c>
      <c r="B6823" s="1382">
        <f>'Revenues 9-14'!C258</f>
        <v>0</v>
      </c>
      <c r="D6823" s="14" t="str">
        <f t="shared" si="105"/>
        <v>Error?</v>
      </c>
      <c r="E6823" s="14" t="s">
        <v>234</v>
      </c>
    </row>
    <row r="6824" spans="1:5">
      <c r="A6824">
        <v>6765</v>
      </c>
      <c r="B6824" s="1382">
        <f>'Revenues 9-14'!D258</f>
        <v>0</v>
      </c>
      <c r="D6824" s="14" t="str">
        <f t="shared" si="105"/>
        <v>Error?</v>
      </c>
      <c r="E6824" s="14" t="s">
        <v>234</v>
      </c>
    </row>
    <row r="6825" spans="1:5">
      <c r="A6825">
        <v>6766</v>
      </c>
      <c r="B6825" s="1382">
        <f>'Revenues 9-14'!E258</f>
        <v>0</v>
      </c>
      <c r="D6825" s="14" t="str">
        <f t="shared" si="105"/>
        <v>Error?</v>
      </c>
      <c r="E6825" s="14" t="s">
        <v>234</v>
      </c>
    </row>
    <row r="6826" spans="1:5">
      <c r="A6826">
        <v>6767</v>
      </c>
      <c r="B6826" s="1382">
        <f>'Revenues 9-14'!F258</f>
        <v>0</v>
      </c>
      <c r="D6826" s="14" t="str">
        <f t="shared" si="105"/>
        <v>Error?</v>
      </c>
      <c r="E6826" s="14" t="s">
        <v>234</v>
      </c>
    </row>
    <row r="6827" spans="1:5">
      <c r="A6827">
        <v>6768</v>
      </c>
      <c r="B6827" s="1382">
        <f>'Revenues 9-14'!G258</f>
        <v>0</v>
      </c>
      <c r="D6827" s="14" t="str">
        <f t="shared" si="105"/>
        <v>Error?</v>
      </c>
      <c r="E6827" s="14" t="s">
        <v>234</v>
      </c>
    </row>
    <row r="6828" spans="1:5">
      <c r="A6828">
        <v>6769</v>
      </c>
      <c r="B6828" s="1382">
        <f>'Revenues 9-14'!H258</f>
        <v>0</v>
      </c>
      <c r="D6828" s="14" t="str">
        <f t="shared" si="105"/>
        <v>Error?</v>
      </c>
      <c r="E6828" s="14" t="s">
        <v>234</v>
      </c>
    </row>
    <row r="6829" spans="1:5">
      <c r="A6829">
        <v>6770</v>
      </c>
      <c r="B6829" s="1382">
        <f>'Revenues 9-14'!J258</f>
        <v>0</v>
      </c>
      <c r="D6829" s="14" t="str">
        <f t="shared" si="105"/>
        <v>Error?</v>
      </c>
      <c r="E6829" s="14" t="s">
        <v>234</v>
      </c>
    </row>
    <row r="6830" spans="1:5">
      <c r="A6830">
        <v>6771</v>
      </c>
      <c r="B6830" s="1382">
        <f>'Revenues 9-14'!K258</f>
        <v>0</v>
      </c>
      <c r="D6830" s="14" t="str">
        <f t="shared" si="105"/>
        <v>Error?</v>
      </c>
    </row>
    <row r="6831" spans="1:5">
      <c r="A6831">
        <v>6772</v>
      </c>
      <c r="B6831" s="1382">
        <f>'Revenues 9-14'!C259</f>
        <v>0</v>
      </c>
      <c r="D6831" s="14" t="str">
        <f t="shared" si="105"/>
        <v>Error?</v>
      </c>
    </row>
    <row r="6832" spans="1:5">
      <c r="A6832">
        <v>6773</v>
      </c>
      <c r="B6832" s="1382">
        <f>'Revenues 9-14'!D259</f>
        <v>0</v>
      </c>
      <c r="D6832" s="14" t="str">
        <f t="shared" si="105"/>
        <v>Error?</v>
      </c>
    </row>
    <row r="6833" spans="1:4">
      <c r="A6833">
        <v>6774</v>
      </c>
      <c r="B6833" s="1382">
        <f>'Revenues 9-14'!E259</f>
        <v>0</v>
      </c>
      <c r="D6833" s="14" t="str">
        <f t="shared" si="105"/>
        <v>Error?</v>
      </c>
    </row>
    <row r="6834" spans="1:4">
      <c r="A6834">
        <v>6775</v>
      </c>
      <c r="B6834" s="1382">
        <f>'Revenues 9-14'!F259</f>
        <v>0</v>
      </c>
      <c r="D6834" s="14" t="str">
        <f t="shared" si="105"/>
        <v>Error?</v>
      </c>
    </row>
    <row r="6835" spans="1:4">
      <c r="A6835">
        <v>6776</v>
      </c>
      <c r="B6835" s="1382">
        <f>'Revenues 9-14'!G259</f>
        <v>0</v>
      </c>
      <c r="D6835" s="14" t="str">
        <f t="shared" si="105"/>
        <v>Error?</v>
      </c>
    </row>
    <row r="6836" spans="1:4">
      <c r="A6836">
        <v>6777</v>
      </c>
      <c r="B6836" s="1382">
        <f>'Revenues 9-14'!H259</f>
        <v>0</v>
      </c>
      <c r="D6836" s="14" t="str">
        <f t="shared" si="105"/>
        <v>Error?</v>
      </c>
    </row>
    <row r="6837" spans="1:4">
      <c r="A6837">
        <v>6778</v>
      </c>
      <c r="B6837" s="1382">
        <f>'Revenues 9-14'!J259</f>
        <v>0</v>
      </c>
      <c r="D6837" s="14" t="str">
        <f t="shared" si="105"/>
        <v>Error?</v>
      </c>
    </row>
    <row r="6838" spans="1:4">
      <c r="A6838">
        <v>6779</v>
      </c>
      <c r="B6838" s="1382">
        <f>'Revenues 9-14'!K259</f>
        <v>0</v>
      </c>
      <c r="D6838" s="14" t="str">
        <f t="shared" si="105"/>
        <v>Error?</v>
      </c>
    </row>
    <row r="6839" spans="1:4">
      <c r="A6839">
        <v>6780</v>
      </c>
      <c r="B6839" s="1382">
        <f>'Revenues 9-14'!C261</f>
        <v>0</v>
      </c>
      <c r="D6839" s="14" t="str">
        <f t="shared" si="105"/>
        <v>Error?</v>
      </c>
    </row>
    <row r="6840" spans="1:4">
      <c r="A6840">
        <v>6781</v>
      </c>
      <c r="B6840" s="1382">
        <f>'Revenues 9-14'!D261</f>
        <v>0</v>
      </c>
      <c r="D6840" s="14" t="str">
        <f t="shared" si="105"/>
        <v>Error?</v>
      </c>
    </row>
    <row r="6841" spans="1:4">
      <c r="A6841">
        <v>6782</v>
      </c>
      <c r="B6841" s="1382">
        <f>'Revenues 9-14'!G261</f>
        <v>0</v>
      </c>
      <c r="D6841" s="14" t="str">
        <f t="shared" si="105"/>
        <v>Error?</v>
      </c>
    </row>
    <row r="6842" spans="1:4">
      <c r="A6842">
        <v>6783</v>
      </c>
      <c r="B6842" s="1382">
        <f>'Expenditures 15-22'!I5</f>
        <v>0</v>
      </c>
      <c r="D6842" s="14" t="str">
        <f t="shared" si="105"/>
        <v>Error?</v>
      </c>
    </row>
    <row r="6843" spans="1:4">
      <c r="A6843">
        <v>6784</v>
      </c>
      <c r="B6843" s="1382">
        <f>'Expenditures 15-22'!J5</f>
        <v>0</v>
      </c>
      <c r="D6843" s="14" t="str">
        <f t="shared" si="105"/>
        <v>Error?</v>
      </c>
    </row>
    <row r="6844" spans="1:4">
      <c r="A6844">
        <v>6785</v>
      </c>
      <c r="B6844" s="1382">
        <f>'Expenditures 15-22'!I7</f>
        <v>0</v>
      </c>
      <c r="D6844" s="14" t="str">
        <f t="shared" si="105"/>
        <v>Error?</v>
      </c>
    </row>
    <row r="6845" spans="1:4">
      <c r="A6845">
        <v>6786</v>
      </c>
      <c r="B6845" s="1382">
        <f>'Expenditures 15-22'!J7</f>
        <v>0</v>
      </c>
      <c r="D6845" s="14" t="str">
        <f t="shared" ref="D6845:D6908" si="106">IF(ISBLANK(B6845),"OK",IF(A6845-B6845=0,"OK","Error?"))</f>
        <v>Error?</v>
      </c>
    </row>
    <row r="6846" spans="1:4">
      <c r="A6846">
        <v>6787</v>
      </c>
      <c r="B6846" s="1382">
        <f>'Expenditures 15-22'!K7</f>
        <v>0</v>
      </c>
      <c r="D6846" s="14" t="str">
        <f t="shared" si="106"/>
        <v>Error?</v>
      </c>
    </row>
    <row r="6847" spans="1:4">
      <c r="A6847">
        <v>6788</v>
      </c>
      <c r="B6847" s="1382">
        <f>'Expenditures 15-22'!I8</f>
        <v>23155</v>
      </c>
      <c r="D6847" s="14" t="str">
        <f t="shared" si="106"/>
        <v>Error?</v>
      </c>
    </row>
    <row r="6848" spans="1:4">
      <c r="A6848">
        <v>6789</v>
      </c>
      <c r="B6848" s="1382">
        <f>'Expenditures 15-22'!J8</f>
        <v>0</v>
      </c>
      <c r="D6848" s="14" t="str">
        <f t="shared" si="106"/>
        <v>Error?</v>
      </c>
    </row>
    <row r="6849" spans="1:4">
      <c r="A6849">
        <v>6790</v>
      </c>
      <c r="B6849" s="1382">
        <f>'Expenditures 15-22'!I9</f>
        <v>0</v>
      </c>
      <c r="D6849" s="14" t="str">
        <f t="shared" si="106"/>
        <v>Error?</v>
      </c>
    </row>
    <row r="6850" spans="1:4">
      <c r="A6850">
        <v>6791</v>
      </c>
      <c r="B6850" s="1382">
        <f>'Expenditures 15-22'!J9</f>
        <v>0</v>
      </c>
      <c r="D6850" s="14" t="str">
        <f t="shared" si="106"/>
        <v>Error?</v>
      </c>
    </row>
    <row r="6851" spans="1:4">
      <c r="A6851">
        <v>6792</v>
      </c>
      <c r="B6851" s="1382">
        <f>'Expenditures 15-22'!K9</f>
        <v>0</v>
      </c>
      <c r="D6851" s="14" t="str">
        <f t="shared" si="106"/>
        <v>Error?</v>
      </c>
    </row>
    <row r="6852" spans="1:4">
      <c r="A6852">
        <v>6793</v>
      </c>
      <c r="B6852" s="1382">
        <f>'Expenditures 15-22'!I10</f>
        <v>0</v>
      </c>
      <c r="D6852" s="14" t="str">
        <f t="shared" si="106"/>
        <v>Error?</v>
      </c>
    </row>
    <row r="6853" spans="1:4">
      <c r="A6853">
        <v>6794</v>
      </c>
      <c r="B6853" s="1382">
        <f>'Expenditures 15-22'!J10</f>
        <v>0</v>
      </c>
      <c r="D6853" s="14" t="str">
        <f t="shared" si="106"/>
        <v>Error?</v>
      </c>
    </row>
    <row r="6854" spans="1:4">
      <c r="A6854">
        <v>6795</v>
      </c>
      <c r="B6854" s="1382">
        <f>'Expenditures 15-22'!I11</f>
        <v>0</v>
      </c>
      <c r="D6854" s="14" t="str">
        <f t="shared" si="106"/>
        <v>Error?</v>
      </c>
    </row>
    <row r="6855" spans="1:4">
      <c r="A6855">
        <v>6796</v>
      </c>
      <c r="B6855" s="1382">
        <f>'Expenditures 15-22'!J11</f>
        <v>0</v>
      </c>
      <c r="D6855" s="14" t="str">
        <f t="shared" si="106"/>
        <v>Error?</v>
      </c>
    </row>
    <row r="6856" spans="1:4">
      <c r="A6856">
        <v>6797</v>
      </c>
      <c r="B6856" s="1382">
        <f>'Expenditures 15-22'!K11</f>
        <v>0</v>
      </c>
      <c r="D6856" s="14" t="str">
        <f t="shared" si="106"/>
        <v>Error?</v>
      </c>
    </row>
    <row r="6857" spans="1:4">
      <c r="A6857">
        <v>6798</v>
      </c>
      <c r="B6857" s="1382">
        <f>'Expenditures 15-22'!I12</f>
        <v>0</v>
      </c>
      <c r="D6857" s="14" t="str">
        <f t="shared" si="106"/>
        <v>Error?</v>
      </c>
    </row>
    <row r="6858" spans="1:4">
      <c r="A6858">
        <v>6799</v>
      </c>
      <c r="B6858" s="1382">
        <f>'Expenditures 15-22'!J12</f>
        <v>0</v>
      </c>
      <c r="D6858" s="14" t="str">
        <f t="shared" si="106"/>
        <v>Error?</v>
      </c>
    </row>
    <row r="6859" spans="1:4">
      <c r="A6859">
        <v>6800</v>
      </c>
      <c r="B6859" s="1382">
        <f>'Expenditures 15-22'!I13</f>
        <v>3370</v>
      </c>
      <c r="D6859" s="14" t="str">
        <f t="shared" si="106"/>
        <v>Error?</v>
      </c>
    </row>
    <row r="6860" spans="1:4">
      <c r="A6860">
        <v>6801</v>
      </c>
      <c r="B6860" s="1382">
        <f>'Expenditures 15-22'!J13</f>
        <v>0</v>
      </c>
      <c r="D6860" s="14" t="str">
        <f t="shared" si="106"/>
        <v>Error?</v>
      </c>
    </row>
    <row r="6861" spans="1:4">
      <c r="A6861">
        <v>6802</v>
      </c>
      <c r="B6861" s="1382">
        <f>'Expenditures 15-22'!I14</f>
        <v>0</v>
      </c>
      <c r="D6861" s="14" t="str">
        <f t="shared" si="106"/>
        <v>Error?</v>
      </c>
    </row>
    <row r="6862" spans="1:4">
      <c r="A6862">
        <v>6803</v>
      </c>
      <c r="B6862" s="1382">
        <f>'Expenditures 15-22'!J14</f>
        <v>0</v>
      </c>
      <c r="D6862" s="14" t="str">
        <f t="shared" si="106"/>
        <v>Error?</v>
      </c>
    </row>
    <row r="6863" spans="1:4">
      <c r="A6863">
        <v>6804</v>
      </c>
      <c r="B6863" s="1382">
        <f>'Expenditures 15-22'!I15</f>
        <v>0</v>
      </c>
      <c r="D6863" s="14" t="str">
        <f t="shared" si="106"/>
        <v>Error?</v>
      </c>
    </row>
    <row r="6864" spans="1:4">
      <c r="A6864">
        <v>6805</v>
      </c>
      <c r="B6864" s="1382">
        <f>'Expenditures 15-22'!J15</f>
        <v>0</v>
      </c>
      <c r="D6864" s="14" t="str">
        <f t="shared" si="106"/>
        <v>Error?</v>
      </c>
    </row>
    <row r="6865" spans="1:4">
      <c r="A6865">
        <v>6806</v>
      </c>
      <c r="B6865" s="1382">
        <f>'Expenditures 15-22'!I16</f>
        <v>0</v>
      </c>
      <c r="D6865" s="14" t="str">
        <f t="shared" si="106"/>
        <v>Error?</v>
      </c>
    </row>
    <row r="6866" spans="1:4">
      <c r="A6866">
        <v>6807</v>
      </c>
      <c r="B6866" s="1382">
        <f>'Expenditures 15-22'!J16</f>
        <v>0</v>
      </c>
      <c r="D6866" s="14" t="str">
        <f t="shared" si="106"/>
        <v>Error?</v>
      </c>
    </row>
    <row r="6867" spans="1:4">
      <c r="A6867">
        <v>6808</v>
      </c>
      <c r="B6867" s="1382">
        <f>'Expenditures 15-22'!I17</f>
        <v>0</v>
      </c>
      <c r="D6867" s="14" t="str">
        <f t="shared" si="106"/>
        <v>Error?</v>
      </c>
    </row>
    <row r="6868" spans="1:4">
      <c r="A6868">
        <v>6809</v>
      </c>
      <c r="B6868" s="1382">
        <f>'Expenditures 15-22'!J17</f>
        <v>0</v>
      </c>
      <c r="D6868" s="14" t="str">
        <f t="shared" si="106"/>
        <v>Error?</v>
      </c>
    </row>
    <row r="6869" spans="1:4">
      <c r="A6869">
        <v>6810</v>
      </c>
      <c r="B6869" s="1382">
        <f>'Expenditures 15-22'!K17</f>
        <v>0</v>
      </c>
      <c r="D6869" s="14" t="str">
        <f t="shared" si="106"/>
        <v>Error?</v>
      </c>
    </row>
    <row r="6870" spans="1:4">
      <c r="A6870">
        <v>6811</v>
      </c>
      <c r="B6870" s="1382">
        <f>'Expenditures 15-22'!I18</f>
        <v>0</v>
      </c>
      <c r="D6870" s="14" t="str">
        <f t="shared" si="106"/>
        <v>Error?</v>
      </c>
    </row>
    <row r="6871" spans="1:4">
      <c r="A6871">
        <v>6812</v>
      </c>
      <c r="B6871" s="1382">
        <f>'Expenditures 15-22'!J18</f>
        <v>0</v>
      </c>
      <c r="D6871" s="14" t="str">
        <f t="shared" si="106"/>
        <v>Error?</v>
      </c>
    </row>
    <row r="6872" spans="1:4">
      <c r="A6872">
        <v>6813</v>
      </c>
      <c r="B6872" s="1382">
        <f>'Expenditures 15-22'!I19</f>
        <v>0</v>
      </c>
      <c r="D6872" s="14" t="str">
        <f t="shared" si="106"/>
        <v>Error?</v>
      </c>
    </row>
    <row r="6873" spans="1:4">
      <c r="A6873">
        <v>6814</v>
      </c>
      <c r="B6873" s="1382">
        <f>'Expenditures 15-22'!J19</f>
        <v>0</v>
      </c>
      <c r="D6873" s="14" t="str">
        <f t="shared" si="106"/>
        <v>Error?</v>
      </c>
    </row>
    <row r="6874" spans="1:4">
      <c r="A6874">
        <v>6815</v>
      </c>
      <c r="B6874" s="1382">
        <f>'Expenditures 15-22'!H20</f>
        <v>0</v>
      </c>
      <c r="D6874" s="14" t="str">
        <f t="shared" si="106"/>
        <v>Error?</v>
      </c>
    </row>
    <row r="6875" spans="1:4">
      <c r="A6875">
        <v>6816</v>
      </c>
      <c r="B6875" s="1382">
        <f>'Expenditures 15-22'!K20</f>
        <v>0</v>
      </c>
      <c r="D6875" s="14" t="str">
        <f t="shared" si="106"/>
        <v>Error?</v>
      </c>
    </row>
    <row r="6876" spans="1:4">
      <c r="A6876">
        <v>6817</v>
      </c>
      <c r="B6876" s="1382">
        <f>'Expenditures 15-22'!H21</f>
        <v>0</v>
      </c>
      <c r="D6876" s="14" t="str">
        <f t="shared" si="106"/>
        <v>Error?</v>
      </c>
    </row>
    <row r="6877" spans="1:4">
      <c r="A6877">
        <v>6818</v>
      </c>
      <c r="B6877" s="1382">
        <f>'Expenditures 15-22'!K21</f>
        <v>0</v>
      </c>
      <c r="D6877" s="14" t="str">
        <f t="shared" si="106"/>
        <v>Error?</v>
      </c>
    </row>
    <row r="6878" spans="1:4">
      <c r="A6878">
        <v>6819</v>
      </c>
      <c r="B6878" s="1382">
        <f>'Expenditures 15-22'!H22</f>
        <v>0</v>
      </c>
      <c r="D6878" s="14" t="str">
        <f t="shared" si="106"/>
        <v>Error?</v>
      </c>
    </row>
    <row r="6879" spans="1:4">
      <c r="A6879">
        <v>6820</v>
      </c>
      <c r="B6879" s="1382">
        <f>'Expenditures 15-22'!K22</f>
        <v>0</v>
      </c>
      <c r="D6879" s="14" t="str">
        <f t="shared" si="106"/>
        <v>Error?</v>
      </c>
    </row>
    <row r="6880" spans="1:4">
      <c r="A6880">
        <v>6821</v>
      </c>
      <c r="B6880" s="1382">
        <f>'Expenditures 15-22'!H23</f>
        <v>0</v>
      </c>
      <c r="D6880" s="14" t="str">
        <f t="shared" si="106"/>
        <v>Error?</v>
      </c>
    </row>
    <row r="6881" spans="1:4">
      <c r="A6881">
        <v>6822</v>
      </c>
      <c r="B6881" s="1382">
        <f>'Expenditures 15-22'!K23</f>
        <v>0</v>
      </c>
      <c r="D6881" s="14" t="str">
        <f t="shared" si="106"/>
        <v>Error?</v>
      </c>
    </row>
    <row r="6882" spans="1:4">
      <c r="A6882">
        <v>6823</v>
      </c>
      <c r="B6882" s="1382">
        <f>'Expenditures 15-22'!H24</f>
        <v>0</v>
      </c>
      <c r="D6882" s="14" t="str">
        <f t="shared" si="106"/>
        <v>Error?</v>
      </c>
    </row>
    <row r="6883" spans="1:4">
      <c r="A6883">
        <v>6824</v>
      </c>
      <c r="B6883" s="1382">
        <f>'Expenditures 15-22'!K24</f>
        <v>0</v>
      </c>
      <c r="D6883" s="14" t="str">
        <f t="shared" si="106"/>
        <v>Error?</v>
      </c>
    </row>
    <row r="6884" spans="1:4">
      <c r="A6884">
        <v>6825</v>
      </c>
      <c r="B6884" s="1382">
        <f>'Expenditures 15-22'!H25</f>
        <v>0</v>
      </c>
      <c r="D6884" s="14" t="str">
        <f t="shared" si="106"/>
        <v>Error?</v>
      </c>
    </row>
    <row r="6885" spans="1:4">
      <c r="A6885">
        <v>6826</v>
      </c>
      <c r="B6885" s="1382">
        <f>'Expenditures 15-22'!K25</f>
        <v>0</v>
      </c>
      <c r="D6885" s="14" t="str">
        <f t="shared" si="106"/>
        <v>Error?</v>
      </c>
    </row>
    <row r="6886" spans="1:4">
      <c r="A6886">
        <v>6827</v>
      </c>
      <c r="B6886" s="1382">
        <f>'Expenditures 15-22'!H26</f>
        <v>0</v>
      </c>
      <c r="D6886" s="14" t="str">
        <f t="shared" si="106"/>
        <v>Error?</v>
      </c>
    </row>
    <row r="6887" spans="1:4">
      <c r="A6887">
        <v>6828</v>
      </c>
      <c r="B6887" s="1382">
        <f>'Expenditures 15-22'!K26</f>
        <v>0</v>
      </c>
      <c r="D6887" s="14" t="str">
        <f t="shared" si="106"/>
        <v>Error?</v>
      </c>
    </row>
    <row r="6888" spans="1:4">
      <c r="A6888">
        <v>6829</v>
      </c>
      <c r="B6888" s="1382">
        <f>'Expenditures 15-22'!H27</f>
        <v>0</v>
      </c>
      <c r="D6888" s="14" t="str">
        <f t="shared" si="106"/>
        <v>Error?</v>
      </c>
    </row>
    <row r="6889" spans="1:4">
      <c r="A6889">
        <v>6830</v>
      </c>
      <c r="B6889" s="1382">
        <f>'Expenditures 15-22'!K27</f>
        <v>0</v>
      </c>
      <c r="D6889" s="14" t="str">
        <f t="shared" si="106"/>
        <v>Error?</v>
      </c>
    </row>
    <row r="6890" spans="1:4">
      <c r="A6890">
        <v>6831</v>
      </c>
      <c r="B6890" s="1382">
        <f>'Expenditures 15-22'!H28</f>
        <v>0</v>
      </c>
      <c r="D6890" s="14" t="str">
        <f t="shared" si="106"/>
        <v>Error?</v>
      </c>
    </row>
    <row r="6891" spans="1:4">
      <c r="A6891">
        <v>6832</v>
      </c>
      <c r="B6891" s="1382">
        <f>'Expenditures 15-22'!K28</f>
        <v>0</v>
      </c>
      <c r="D6891" s="14" t="str">
        <f t="shared" si="106"/>
        <v>Error?</v>
      </c>
    </row>
    <row r="6892" spans="1:4">
      <c r="A6892">
        <v>6833</v>
      </c>
      <c r="B6892" s="1382">
        <f>'Expenditures 15-22'!H29</f>
        <v>0</v>
      </c>
      <c r="D6892" s="14" t="str">
        <f t="shared" si="106"/>
        <v>Error?</v>
      </c>
    </row>
    <row r="6893" spans="1:4">
      <c r="A6893">
        <v>6834</v>
      </c>
      <c r="B6893" s="1382">
        <f>'Expenditures 15-22'!K29</f>
        <v>0</v>
      </c>
      <c r="D6893" s="14" t="str">
        <f t="shared" si="106"/>
        <v>Error?</v>
      </c>
    </row>
    <row r="6894" spans="1:4">
      <c r="A6894">
        <v>6835</v>
      </c>
      <c r="B6894" s="1382">
        <f>'Expenditures 15-22'!H30</f>
        <v>0</v>
      </c>
      <c r="D6894" s="14" t="str">
        <f t="shared" si="106"/>
        <v>Error?</v>
      </c>
    </row>
    <row r="6895" spans="1:4">
      <c r="A6895">
        <v>6836</v>
      </c>
      <c r="B6895" s="1382">
        <f>'Expenditures 15-22'!K30</f>
        <v>0</v>
      </c>
      <c r="D6895" s="14" t="str">
        <f t="shared" si="106"/>
        <v>Error?</v>
      </c>
    </row>
    <row r="6896" spans="1:4">
      <c r="A6896">
        <v>6837</v>
      </c>
      <c r="B6896" s="1382">
        <f>'Expenditures 15-22'!H31</f>
        <v>0</v>
      </c>
      <c r="D6896" s="14" t="str">
        <f t="shared" si="106"/>
        <v>Error?</v>
      </c>
    </row>
    <row r="6897" spans="1:4">
      <c r="A6897">
        <v>6838</v>
      </c>
      <c r="B6897" s="1382">
        <f>'Expenditures 15-22'!K31</f>
        <v>0</v>
      </c>
      <c r="D6897" s="14" t="str">
        <f t="shared" si="106"/>
        <v>Error?</v>
      </c>
    </row>
    <row r="6898" spans="1:4">
      <c r="A6898">
        <v>6839</v>
      </c>
      <c r="B6898" s="1382">
        <f>'Expenditures 15-22'!H32</f>
        <v>0</v>
      </c>
      <c r="D6898" s="14" t="str">
        <f t="shared" si="106"/>
        <v>Error?</v>
      </c>
    </row>
    <row r="6899" spans="1:4">
      <c r="A6899">
        <v>6840</v>
      </c>
      <c r="B6899" s="1382">
        <f>'Expenditures 15-22'!K32</f>
        <v>0</v>
      </c>
      <c r="D6899" s="14" t="str">
        <f t="shared" si="106"/>
        <v>Error?</v>
      </c>
    </row>
    <row r="6900" spans="1:4">
      <c r="A6900">
        <v>6841</v>
      </c>
      <c r="B6900" s="1382">
        <f>'Expenditures 15-22'!I33</f>
        <v>26525</v>
      </c>
      <c r="D6900" s="14" t="str">
        <f t="shared" si="106"/>
        <v>Error?</v>
      </c>
    </row>
    <row r="6901" spans="1:4">
      <c r="A6901">
        <v>6842</v>
      </c>
      <c r="B6901" s="1382">
        <f>'Expenditures 15-22'!J33</f>
        <v>0</v>
      </c>
      <c r="D6901" s="14" t="str">
        <f t="shared" si="106"/>
        <v>Error?</v>
      </c>
    </row>
    <row r="6902" spans="1:4">
      <c r="A6902">
        <v>6843</v>
      </c>
      <c r="B6902" s="1382">
        <f>'Expenditures 15-22'!I36</f>
        <v>0</v>
      </c>
      <c r="D6902" s="14" t="str">
        <f t="shared" si="106"/>
        <v>Error?</v>
      </c>
    </row>
    <row r="6903" spans="1:4">
      <c r="A6903">
        <v>6844</v>
      </c>
      <c r="B6903" s="1382">
        <f>'Expenditures 15-22'!J36</f>
        <v>0</v>
      </c>
      <c r="D6903" s="14" t="str">
        <f t="shared" si="106"/>
        <v>Error?</v>
      </c>
    </row>
    <row r="6904" spans="1:4">
      <c r="A6904">
        <v>6845</v>
      </c>
      <c r="B6904" s="1382">
        <f>'Expenditures 15-22'!I37</f>
        <v>0</v>
      </c>
      <c r="D6904" s="14" t="str">
        <f t="shared" si="106"/>
        <v>Error?</v>
      </c>
    </row>
    <row r="6905" spans="1:4">
      <c r="A6905">
        <v>6846</v>
      </c>
      <c r="B6905" s="1382">
        <f>'Expenditures 15-22'!J37</f>
        <v>0</v>
      </c>
      <c r="D6905" s="14" t="str">
        <f t="shared" si="106"/>
        <v>Error?</v>
      </c>
    </row>
    <row r="6906" spans="1:4">
      <c r="A6906">
        <v>6847</v>
      </c>
      <c r="B6906" s="1382">
        <f>'Expenditures 15-22'!I38</f>
        <v>0</v>
      </c>
      <c r="D6906" s="14" t="str">
        <f t="shared" si="106"/>
        <v>Error?</v>
      </c>
    </row>
    <row r="6907" spans="1:4">
      <c r="A6907">
        <v>6848</v>
      </c>
      <c r="B6907" s="1382">
        <f>'Expenditures 15-22'!J38</f>
        <v>0</v>
      </c>
      <c r="D6907" s="14" t="str">
        <f t="shared" si="106"/>
        <v>Error?</v>
      </c>
    </row>
    <row r="6908" spans="1:4">
      <c r="A6908">
        <v>6849</v>
      </c>
      <c r="B6908" s="1382">
        <f>'Expenditures 15-22'!I39</f>
        <v>0</v>
      </c>
      <c r="D6908" s="14" t="str">
        <f t="shared" si="106"/>
        <v>Error?</v>
      </c>
    </row>
    <row r="6909" spans="1:4">
      <c r="A6909">
        <v>6850</v>
      </c>
      <c r="B6909" s="1382">
        <f>'Expenditures 15-22'!J39</f>
        <v>0</v>
      </c>
      <c r="D6909" s="14" t="str">
        <f t="shared" ref="D6909:D6972" si="107">IF(ISBLANK(B6909),"OK",IF(A6909-B6909=0,"OK","Error?"))</f>
        <v>Error?</v>
      </c>
    </row>
    <row r="6910" spans="1:4">
      <c r="A6910">
        <v>6851</v>
      </c>
      <c r="B6910" s="1382">
        <f>'Expenditures 15-22'!I40</f>
        <v>3343</v>
      </c>
      <c r="D6910" s="14" t="str">
        <f t="shared" si="107"/>
        <v>Error?</v>
      </c>
    </row>
    <row r="6911" spans="1:4">
      <c r="A6911">
        <v>6852</v>
      </c>
      <c r="B6911" s="1382">
        <f>'Expenditures 15-22'!J40</f>
        <v>0</v>
      </c>
      <c r="D6911" s="14" t="str">
        <f t="shared" si="107"/>
        <v>Error?</v>
      </c>
    </row>
    <row r="6912" spans="1:4">
      <c r="A6912">
        <v>6853</v>
      </c>
      <c r="B6912" s="1382">
        <f>'Expenditures 15-22'!I41</f>
        <v>0</v>
      </c>
      <c r="D6912" s="14" t="str">
        <f t="shared" si="107"/>
        <v>Error?</v>
      </c>
    </row>
    <row r="6913" spans="1:4">
      <c r="A6913">
        <v>6854</v>
      </c>
      <c r="B6913" s="1382">
        <f>'Expenditures 15-22'!J41</f>
        <v>0</v>
      </c>
      <c r="D6913" s="14" t="str">
        <f t="shared" si="107"/>
        <v>Error?</v>
      </c>
    </row>
    <row r="6914" spans="1:4">
      <c r="A6914">
        <v>6855</v>
      </c>
      <c r="B6914" s="1382">
        <f>'Expenditures 15-22'!I42</f>
        <v>3343</v>
      </c>
      <c r="D6914" s="14" t="str">
        <f t="shared" si="107"/>
        <v>Error?</v>
      </c>
    </row>
    <row r="6915" spans="1:4">
      <c r="A6915">
        <v>6856</v>
      </c>
      <c r="B6915" s="1382">
        <f>'Expenditures 15-22'!J42</f>
        <v>0</v>
      </c>
      <c r="D6915" s="14" t="str">
        <f t="shared" si="107"/>
        <v>Error?</v>
      </c>
    </row>
    <row r="6916" spans="1:4">
      <c r="A6916">
        <v>6857</v>
      </c>
      <c r="B6916" s="1382">
        <f>'Expenditures 15-22'!I44</f>
        <v>2428</v>
      </c>
      <c r="D6916" s="14" t="str">
        <f t="shared" si="107"/>
        <v>Error?</v>
      </c>
    </row>
    <row r="6917" spans="1:4">
      <c r="A6917">
        <v>6858</v>
      </c>
      <c r="B6917" s="1382">
        <f>'Expenditures 15-22'!J44</f>
        <v>0</v>
      </c>
      <c r="D6917" s="14" t="str">
        <f t="shared" si="107"/>
        <v>Error?</v>
      </c>
    </row>
    <row r="6918" spans="1:4">
      <c r="A6918">
        <v>6859</v>
      </c>
      <c r="B6918" s="1382">
        <f>'Expenditures 15-22'!I45</f>
        <v>0</v>
      </c>
      <c r="D6918" s="14" t="str">
        <f t="shared" si="107"/>
        <v>Error?</v>
      </c>
    </row>
    <row r="6919" spans="1:4">
      <c r="A6919">
        <v>6860</v>
      </c>
      <c r="B6919" s="1382">
        <f>'Expenditures 15-22'!J45</f>
        <v>0</v>
      </c>
      <c r="D6919" s="14" t="str">
        <f t="shared" si="107"/>
        <v>Error?</v>
      </c>
    </row>
    <row r="6920" spans="1:4">
      <c r="A6920">
        <v>6861</v>
      </c>
      <c r="B6920" s="1382">
        <f>'Expenditures 15-22'!I46</f>
        <v>0</v>
      </c>
      <c r="D6920" s="14" t="str">
        <f t="shared" si="107"/>
        <v>Error?</v>
      </c>
    </row>
    <row r="6921" spans="1:4">
      <c r="A6921">
        <v>6862</v>
      </c>
      <c r="B6921" s="1382">
        <f>'Expenditures 15-22'!J46</f>
        <v>0</v>
      </c>
      <c r="D6921" s="14" t="str">
        <f t="shared" si="107"/>
        <v>Error?</v>
      </c>
    </row>
    <row r="6922" spans="1:4">
      <c r="A6922">
        <v>6863</v>
      </c>
      <c r="B6922" s="1382">
        <f>'Expenditures 15-22'!I47</f>
        <v>2428</v>
      </c>
      <c r="D6922" s="14" t="str">
        <f t="shared" si="107"/>
        <v>Error?</v>
      </c>
    </row>
    <row r="6923" spans="1:4">
      <c r="A6923">
        <v>6864</v>
      </c>
      <c r="B6923" s="1382">
        <f>'Expenditures 15-22'!J47</f>
        <v>0</v>
      </c>
      <c r="D6923" s="14" t="str">
        <f t="shared" si="107"/>
        <v>Error?</v>
      </c>
    </row>
    <row r="6924" spans="1:4">
      <c r="A6924">
        <v>6865</v>
      </c>
      <c r="B6924" s="1382">
        <f>'Expenditures 15-22'!I49</f>
        <v>0</v>
      </c>
      <c r="D6924" s="14" t="str">
        <f t="shared" si="107"/>
        <v>Error?</v>
      </c>
    </row>
    <row r="6925" spans="1:4">
      <c r="A6925">
        <v>6866</v>
      </c>
      <c r="B6925" s="1382">
        <f>'Expenditures 15-22'!J49</f>
        <v>0</v>
      </c>
      <c r="D6925" s="14" t="str">
        <f t="shared" si="107"/>
        <v>Error?</v>
      </c>
    </row>
    <row r="6926" spans="1:4">
      <c r="A6926">
        <v>6867</v>
      </c>
      <c r="B6926" s="1382">
        <f>'Expenditures 15-22'!I50</f>
        <v>0</v>
      </c>
      <c r="D6926" s="14" t="str">
        <f t="shared" si="107"/>
        <v>Error?</v>
      </c>
    </row>
    <row r="6927" spans="1:4">
      <c r="A6927">
        <v>6868</v>
      </c>
      <c r="B6927" s="1382">
        <f>'Expenditures 15-22'!J50</f>
        <v>0</v>
      </c>
      <c r="D6927" s="14" t="str">
        <f t="shared" si="107"/>
        <v>Error?</v>
      </c>
    </row>
    <row r="6928" spans="1:4">
      <c r="A6928">
        <v>6869</v>
      </c>
      <c r="B6928" s="1382">
        <f>'Expenditures 15-22'!I51</f>
        <v>0</v>
      </c>
      <c r="D6928" s="14" t="str">
        <f t="shared" si="107"/>
        <v>Error?</v>
      </c>
    </row>
    <row r="6929" spans="1:4">
      <c r="A6929">
        <v>6870</v>
      </c>
      <c r="B6929" s="1382">
        <f>'Expenditures 15-22'!J51</f>
        <v>0</v>
      </c>
      <c r="D6929" s="14" t="str">
        <f t="shared" si="107"/>
        <v>Error?</v>
      </c>
    </row>
    <row r="6930" spans="1:4">
      <c r="A6930">
        <v>6871</v>
      </c>
      <c r="B6930" s="1382">
        <f>'Expenditures 15-22'!C52</f>
        <v>0</v>
      </c>
      <c r="D6930" s="14" t="str">
        <f t="shared" si="107"/>
        <v>Error?</v>
      </c>
    </row>
    <row r="6931" spans="1:4">
      <c r="A6931">
        <v>6872</v>
      </c>
      <c r="B6931" s="1382">
        <f>'Expenditures 15-22'!D52</f>
        <v>0</v>
      </c>
      <c r="D6931" s="14" t="str">
        <f t="shared" si="107"/>
        <v>Error?</v>
      </c>
    </row>
    <row r="6932" spans="1:4">
      <c r="A6932">
        <v>6873</v>
      </c>
      <c r="B6932" s="1382">
        <f>'Expenditures 15-22'!E52</f>
        <v>0</v>
      </c>
      <c r="D6932" s="14" t="str">
        <f t="shared" si="107"/>
        <v>Error?</v>
      </c>
    </row>
    <row r="6933" spans="1:4">
      <c r="A6933">
        <v>6874</v>
      </c>
      <c r="B6933" s="1382">
        <f>'Expenditures 15-22'!F52</f>
        <v>0</v>
      </c>
      <c r="D6933" s="14" t="str">
        <f t="shared" si="107"/>
        <v>Error?</v>
      </c>
    </row>
    <row r="6934" spans="1:4">
      <c r="A6934">
        <v>6875</v>
      </c>
      <c r="B6934" s="1382">
        <f>'Expenditures 15-22'!G52</f>
        <v>0</v>
      </c>
      <c r="D6934" s="14" t="str">
        <f t="shared" si="107"/>
        <v>Error?</v>
      </c>
    </row>
    <row r="6935" spans="1:4">
      <c r="A6935">
        <v>6876</v>
      </c>
      <c r="B6935" s="1382">
        <f>'Expenditures 15-22'!H52</f>
        <v>0</v>
      </c>
      <c r="D6935" s="14" t="str">
        <f t="shared" si="107"/>
        <v>Error?</v>
      </c>
    </row>
    <row r="6936" spans="1:4">
      <c r="A6936">
        <v>6877</v>
      </c>
      <c r="B6936" s="1382">
        <f>'Expenditures 15-22'!I52</f>
        <v>0</v>
      </c>
      <c r="D6936" s="14" t="str">
        <f t="shared" si="107"/>
        <v>Error?</v>
      </c>
    </row>
    <row r="6937" spans="1:4">
      <c r="A6937">
        <v>6878</v>
      </c>
      <c r="B6937" s="1382">
        <f>'Expenditures 15-22'!J52</f>
        <v>0</v>
      </c>
      <c r="D6937" s="14" t="str">
        <f t="shared" si="107"/>
        <v>Error?</v>
      </c>
    </row>
    <row r="6938" spans="1:4">
      <c r="A6938">
        <v>6879</v>
      </c>
      <c r="B6938" s="1382">
        <f>'Expenditures 15-22'!K52</f>
        <v>0</v>
      </c>
      <c r="D6938" s="14" t="str">
        <f t="shared" si="107"/>
        <v>Error?</v>
      </c>
    </row>
    <row r="6939" spans="1:4">
      <c r="A6939">
        <v>6880</v>
      </c>
      <c r="B6939" s="1382">
        <f>'Expenditures 15-22'!L52</f>
        <v>0</v>
      </c>
      <c r="D6939" s="14" t="str">
        <f t="shared" si="107"/>
        <v>Error?</v>
      </c>
    </row>
    <row r="6940" spans="1:4">
      <c r="A6940">
        <v>6881</v>
      </c>
      <c r="B6940" s="1382">
        <f>'Expenditures 15-22'!I53</f>
        <v>0</v>
      </c>
      <c r="D6940" s="14" t="str">
        <f t="shared" si="107"/>
        <v>Error?</v>
      </c>
    </row>
    <row r="6941" spans="1:4">
      <c r="A6941">
        <v>6882</v>
      </c>
      <c r="B6941" s="1382">
        <f>'Expenditures 15-22'!J53</f>
        <v>0</v>
      </c>
      <c r="D6941" s="14" t="str">
        <f t="shared" si="107"/>
        <v>Error?</v>
      </c>
    </row>
    <row r="6942" spans="1:4">
      <c r="A6942">
        <v>6883</v>
      </c>
      <c r="B6942" s="1382">
        <f>'Expenditures 15-22'!I55</f>
        <v>0</v>
      </c>
      <c r="D6942" s="14" t="str">
        <f t="shared" si="107"/>
        <v>Error?</v>
      </c>
    </row>
    <row r="6943" spans="1:4">
      <c r="A6943">
        <v>6884</v>
      </c>
      <c r="B6943" s="1382">
        <f>'Expenditures 15-22'!J55</f>
        <v>0</v>
      </c>
      <c r="D6943" s="14" t="str">
        <f t="shared" si="107"/>
        <v>Error?</v>
      </c>
    </row>
    <row r="6944" spans="1:4">
      <c r="A6944">
        <v>6885</v>
      </c>
      <c r="B6944" s="1382">
        <f>'Expenditures 15-22'!I56</f>
        <v>0</v>
      </c>
      <c r="D6944" s="14" t="str">
        <f t="shared" si="107"/>
        <v>Error?</v>
      </c>
    </row>
    <row r="6945" spans="1:4">
      <c r="A6945">
        <v>6886</v>
      </c>
      <c r="B6945" s="1382">
        <f>'Expenditures 15-22'!J56</f>
        <v>0</v>
      </c>
      <c r="D6945" s="14" t="str">
        <f t="shared" si="107"/>
        <v>Error?</v>
      </c>
    </row>
    <row r="6946" spans="1:4">
      <c r="A6946">
        <v>6887</v>
      </c>
      <c r="B6946" s="1382">
        <f>'Expenditures 15-22'!I57</f>
        <v>0</v>
      </c>
      <c r="D6946" s="14" t="str">
        <f t="shared" si="107"/>
        <v>Error?</v>
      </c>
    </row>
    <row r="6947" spans="1:4">
      <c r="A6947">
        <v>6888</v>
      </c>
      <c r="B6947" s="1382">
        <f>'Expenditures 15-22'!J57</f>
        <v>0</v>
      </c>
      <c r="D6947" s="14" t="str">
        <f t="shared" si="107"/>
        <v>Error?</v>
      </c>
    </row>
    <row r="6948" spans="1:4">
      <c r="A6948">
        <v>6889</v>
      </c>
      <c r="B6948" s="1382">
        <f>'Expenditures 15-22'!I59</f>
        <v>800</v>
      </c>
      <c r="D6948" s="14" t="str">
        <f t="shared" si="107"/>
        <v>Error?</v>
      </c>
    </row>
    <row r="6949" spans="1:4">
      <c r="A6949">
        <v>6890</v>
      </c>
      <c r="B6949" s="1382">
        <f>'Expenditures 15-22'!J59</f>
        <v>0</v>
      </c>
      <c r="D6949" s="14" t="str">
        <f t="shared" si="107"/>
        <v>Error?</v>
      </c>
    </row>
    <row r="6950" spans="1:4">
      <c r="A6950">
        <v>6891</v>
      </c>
      <c r="B6950" s="1382">
        <f>'Expenditures 15-22'!I60</f>
        <v>0</v>
      </c>
      <c r="D6950" s="14" t="str">
        <f t="shared" si="107"/>
        <v>Error?</v>
      </c>
    </row>
    <row r="6951" spans="1:4">
      <c r="A6951">
        <v>6892</v>
      </c>
      <c r="B6951" s="1382">
        <f>'Expenditures 15-22'!J60</f>
        <v>0</v>
      </c>
      <c r="D6951" s="14" t="str">
        <f t="shared" si="107"/>
        <v>Error?</v>
      </c>
    </row>
    <row r="6952" spans="1:4">
      <c r="A6952">
        <v>6893</v>
      </c>
      <c r="B6952" s="1382">
        <f>'Expenditures 15-22'!I61</f>
        <v>0</v>
      </c>
      <c r="D6952" s="14" t="str">
        <f t="shared" si="107"/>
        <v>Error?</v>
      </c>
    </row>
    <row r="6953" spans="1:4">
      <c r="A6953">
        <v>6894</v>
      </c>
      <c r="B6953" s="1382">
        <f>'Expenditures 15-22'!J61</f>
        <v>0</v>
      </c>
      <c r="D6953" s="14" t="str">
        <f t="shared" si="107"/>
        <v>Error?</v>
      </c>
    </row>
    <row r="6954" spans="1:4">
      <c r="A6954">
        <v>6895</v>
      </c>
      <c r="B6954" s="1382">
        <f>'Expenditures 15-22'!I62</f>
        <v>0</v>
      </c>
      <c r="D6954" s="14" t="str">
        <f t="shared" si="107"/>
        <v>Error?</v>
      </c>
    </row>
    <row r="6955" spans="1:4">
      <c r="A6955">
        <v>6896</v>
      </c>
      <c r="B6955" s="1382">
        <f>'Expenditures 15-22'!J62</f>
        <v>0</v>
      </c>
      <c r="D6955" s="14" t="str">
        <f t="shared" si="107"/>
        <v>Error?</v>
      </c>
    </row>
    <row r="6956" spans="1:4">
      <c r="A6956">
        <v>6897</v>
      </c>
      <c r="B6956" s="1382">
        <f>'Expenditures 15-22'!I63</f>
        <v>0</v>
      </c>
      <c r="D6956" s="14" t="str">
        <f t="shared" si="107"/>
        <v>Error?</v>
      </c>
    </row>
    <row r="6957" spans="1:4">
      <c r="A6957">
        <v>6898</v>
      </c>
      <c r="B6957" s="1382">
        <f>'Expenditures 15-22'!J63</f>
        <v>0</v>
      </c>
      <c r="D6957" s="14" t="str">
        <f t="shared" si="107"/>
        <v>Error?</v>
      </c>
    </row>
    <row r="6958" spans="1:4">
      <c r="A6958">
        <v>6899</v>
      </c>
      <c r="B6958" s="1382">
        <f>'Expenditures 15-22'!J64</f>
        <v>0</v>
      </c>
      <c r="D6958" s="14" t="str">
        <f t="shared" si="107"/>
        <v>Error?</v>
      </c>
    </row>
    <row r="6959" spans="1:4">
      <c r="A6959">
        <v>6900</v>
      </c>
      <c r="B6959" s="1382">
        <f>'Expenditures 15-22'!I65</f>
        <v>800</v>
      </c>
      <c r="D6959" s="14" t="str">
        <f t="shared" si="107"/>
        <v>Error?</v>
      </c>
    </row>
    <row r="6960" spans="1:4">
      <c r="A6960">
        <v>6901</v>
      </c>
      <c r="B6960" s="1382">
        <f>'Expenditures 15-22'!J65</f>
        <v>0</v>
      </c>
      <c r="D6960" s="14" t="str">
        <f t="shared" si="107"/>
        <v>Error?</v>
      </c>
    </row>
    <row r="6961" spans="1:4">
      <c r="A6961">
        <v>6902</v>
      </c>
      <c r="B6961" s="1382">
        <f>'Expenditures 15-22'!I67</f>
        <v>0</v>
      </c>
      <c r="D6961" s="14" t="str">
        <f t="shared" si="107"/>
        <v>Error?</v>
      </c>
    </row>
    <row r="6962" spans="1:4">
      <c r="A6962">
        <v>6903</v>
      </c>
      <c r="B6962" s="1382">
        <f>'Expenditures 15-22'!J67</f>
        <v>0</v>
      </c>
      <c r="D6962" s="14" t="str">
        <f t="shared" si="107"/>
        <v>Error?</v>
      </c>
    </row>
    <row r="6963" spans="1:4">
      <c r="A6963">
        <v>6904</v>
      </c>
      <c r="B6963" s="1382">
        <f>'Expenditures 15-22'!I68</f>
        <v>0</v>
      </c>
      <c r="D6963" s="14" t="str">
        <f t="shared" si="107"/>
        <v>Error?</v>
      </c>
    </row>
    <row r="6964" spans="1:4">
      <c r="A6964">
        <v>6905</v>
      </c>
      <c r="B6964" s="1382">
        <f>'Expenditures 15-22'!J68</f>
        <v>0</v>
      </c>
      <c r="D6964" s="14" t="str">
        <f t="shared" si="107"/>
        <v>Error?</v>
      </c>
    </row>
    <row r="6965" spans="1:4">
      <c r="A6965">
        <v>6906</v>
      </c>
      <c r="B6965" s="1382">
        <f>'Expenditures 15-22'!I69</f>
        <v>11952</v>
      </c>
      <c r="D6965" s="14" t="str">
        <f t="shared" si="107"/>
        <v>Error?</v>
      </c>
    </row>
    <row r="6966" spans="1:4">
      <c r="A6966">
        <v>6907</v>
      </c>
      <c r="B6966" s="1382">
        <f>'Expenditures 15-22'!J69</f>
        <v>0</v>
      </c>
      <c r="D6966" s="14" t="str">
        <f t="shared" si="107"/>
        <v>Error?</v>
      </c>
    </row>
    <row r="6967" spans="1:4">
      <c r="A6967">
        <v>6908</v>
      </c>
      <c r="B6967" s="1382">
        <f>'Expenditures 15-22'!I70</f>
        <v>0</v>
      </c>
      <c r="D6967" s="14" t="str">
        <f t="shared" si="107"/>
        <v>Error?</v>
      </c>
    </row>
    <row r="6968" spans="1:4">
      <c r="A6968">
        <v>6909</v>
      </c>
      <c r="B6968" s="1382">
        <f>'Expenditures 15-22'!J70</f>
        <v>0</v>
      </c>
      <c r="D6968" s="14" t="str">
        <f t="shared" si="107"/>
        <v>Error?</v>
      </c>
    </row>
    <row r="6969" spans="1:4">
      <c r="A6969">
        <v>6910</v>
      </c>
      <c r="B6969" s="1382">
        <f>'Expenditures 15-22'!I71</f>
        <v>0</v>
      </c>
      <c r="D6969" s="14" t="str">
        <f t="shared" si="107"/>
        <v>Error?</v>
      </c>
    </row>
    <row r="6970" spans="1:4">
      <c r="A6970">
        <v>6911</v>
      </c>
      <c r="B6970" s="1382">
        <f>'Expenditures 15-22'!J71</f>
        <v>0</v>
      </c>
      <c r="D6970" s="14" t="str">
        <f t="shared" si="107"/>
        <v>Error?</v>
      </c>
    </row>
    <row r="6971" spans="1:4">
      <c r="A6971">
        <v>6912</v>
      </c>
      <c r="B6971" s="1382">
        <f>'Expenditures 15-22'!I72</f>
        <v>11952</v>
      </c>
      <c r="D6971" s="14" t="str">
        <f t="shared" si="107"/>
        <v>Error?</v>
      </c>
    </row>
    <row r="6972" spans="1:4">
      <c r="A6972">
        <v>6913</v>
      </c>
      <c r="B6972" s="1382">
        <f>'Expenditures 15-22'!J72</f>
        <v>0</v>
      </c>
      <c r="D6972" s="14" t="str">
        <f t="shared" si="107"/>
        <v>Error?</v>
      </c>
    </row>
    <row r="6973" spans="1:4">
      <c r="A6973">
        <v>6914</v>
      </c>
      <c r="B6973" s="1382">
        <f>'Expenditures 15-22'!I73</f>
        <v>0</v>
      </c>
      <c r="D6973" s="14" t="str">
        <f t="shared" ref="D6973:D7036" si="108">IF(ISBLANK(B6973),"OK",IF(A6973-B6973=0,"OK","Error?"))</f>
        <v>Error?</v>
      </c>
    </row>
    <row r="6974" spans="1:4">
      <c r="A6974">
        <v>6915</v>
      </c>
      <c r="B6974" s="1382">
        <f>'Expenditures 15-22'!J73</f>
        <v>0</v>
      </c>
      <c r="D6974" s="14" t="str">
        <f t="shared" si="108"/>
        <v>Error?</v>
      </c>
    </row>
    <row r="6975" spans="1:4">
      <c r="A6975">
        <v>6916</v>
      </c>
      <c r="B6975" s="1382">
        <f>'Expenditures 15-22'!I74</f>
        <v>18523</v>
      </c>
      <c r="D6975" s="14" t="str">
        <f t="shared" si="108"/>
        <v>Error?</v>
      </c>
    </row>
    <row r="6976" spans="1:4">
      <c r="A6976">
        <v>6917</v>
      </c>
      <c r="B6976" s="1382">
        <f>'Expenditures 15-22'!J74</f>
        <v>0</v>
      </c>
      <c r="D6976" s="14" t="str">
        <f t="shared" si="108"/>
        <v>Error?</v>
      </c>
    </row>
    <row r="6977" spans="1:4">
      <c r="A6977">
        <v>6918</v>
      </c>
      <c r="B6977" s="1382">
        <f>'Expenditures 15-22'!I75</f>
        <v>0</v>
      </c>
      <c r="D6977" s="14" t="str">
        <f t="shared" si="108"/>
        <v>Error?</v>
      </c>
    </row>
    <row r="6978" spans="1:4">
      <c r="A6978">
        <v>6919</v>
      </c>
      <c r="B6978" s="1382">
        <f>'Expenditures 15-22'!J75</f>
        <v>0</v>
      </c>
      <c r="D6978" s="14" t="str">
        <f t="shared" si="108"/>
        <v>Error?</v>
      </c>
    </row>
    <row r="6979" spans="1:4">
      <c r="A6979">
        <v>6920</v>
      </c>
      <c r="B6979" s="1382">
        <f>'Expenditures 15-22'!H85</f>
        <v>0</v>
      </c>
      <c r="D6979" s="14" t="str">
        <f t="shared" si="108"/>
        <v>Error?</v>
      </c>
    </row>
    <row r="6980" spans="1:4">
      <c r="A6980">
        <v>6921</v>
      </c>
      <c r="B6980" s="1382">
        <f>'Expenditures 15-22'!K85</f>
        <v>0</v>
      </c>
      <c r="D6980" s="14" t="str">
        <f t="shared" si="108"/>
        <v>Error?</v>
      </c>
    </row>
    <row r="6981" spans="1:4">
      <c r="A6981">
        <v>6922</v>
      </c>
      <c r="B6981" s="1382">
        <f>'Expenditures 15-22'!H86</f>
        <v>0</v>
      </c>
      <c r="D6981" s="14" t="str">
        <f t="shared" si="108"/>
        <v>Error?</v>
      </c>
    </row>
    <row r="6982" spans="1:4">
      <c r="A6982">
        <v>6923</v>
      </c>
      <c r="B6982" s="1382">
        <f>'Expenditures 15-22'!K86</f>
        <v>0</v>
      </c>
      <c r="D6982" s="14" t="str">
        <f t="shared" si="108"/>
        <v>Error?</v>
      </c>
    </row>
    <row r="6983" spans="1:4">
      <c r="A6983">
        <v>6924</v>
      </c>
      <c r="B6983" s="1382">
        <f>'Expenditures 15-22'!H87</f>
        <v>0</v>
      </c>
      <c r="D6983" s="14" t="str">
        <f t="shared" si="108"/>
        <v>Error?</v>
      </c>
    </row>
    <row r="6984" spans="1:4">
      <c r="A6984">
        <v>6925</v>
      </c>
      <c r="B6984" s="1382">
        <f>'Expenditures 15-22'!K87</f>
        <v>0</v>
      </c>
      <c r="D6984" s="14" t="str">
        <f t="shared" si="108"/>
        <v>Error?</v>
      </c>
    </row>
    <row r="6985" spans="1:4">
      <c r="A6985">
        <v>6926</v>
      </c>
      <c r="B6985" s="1382">
        <f>'Expenditures 15-22'!H88</f>
        <v>0</v>
      </c>
      <c r="D6985" s="14" t="str">
        <f t="shared" si="108"/>
        <v>Error?</v>
      </c>
    </row>
    <row r="6986" spans="1:4">
      <c r="A6986">
        <v>6927</v>
      </c>
      <c r="B6986" s="1382">
        <f>'Expenditures 15-22'!K88</f>
        <v>0</v>
      </c>
      <c r="D6986" s="14" t="str">
        <f t="shared" si="108"/>
        <v>Error?</v>
      </c>
    </row>
    <row r="6987" spans="1:4">
      <c r="A6987">
        <v>6928</v>
      </c>
      <c r="B6987" s="1382">
        <f>'Expenditures 15-22'!H89</f>
        <v>0</v>
      </c>
      <c r="D6987" s="14" t="str">
        <f t="shared" si="108"/>
        <v>Error?</v>
      </c>
    </row>
    <row r="6988" spans="1:4">
      <c r="A6988">
        <v>6929</v>
      </c>
      <c r="B6988" s="1382">
        <f>'Expenditures 15-22'!K89</f>
        <v>0</v>
      </c>
      <c r="D6988" s="14" t="str">
        <f t="shared" si="108"/>
        <v>Error?</v>
      </c>
    </row>
    <row r="6989" spans="1:4">
      <c r="A6989">
        <v>6930</v>
      </c>
      <c r="B6989" s="1382">
        <f>'Expenditures 15-22'!H90</f>
        <v>0</v>
      </c>
      <c r="D6989" s="14" t="str">
        <f t="shared" si="108"/>
        <v>Error?</v>
      </c>
    </row>
    <row r="6990" spans="1:4">
      <c r="A6990">
        <v>6931</v>
      </c>
      <c r="B6990" s="1382">
        <f>'Expenditures 15-22'!K90</f>
        <v>0</v>
      </c>
      <c r="D6990" s="14" t="str">
        <f t="shared" si="108"/>
        <v>Error?</v>
      </c>
    </row>
    <row r="6991" spans="1:4">
      <c r="A6991">
        <v>6932</v>
      </c>
      <c r="B6991" s="1382">
        <f>'Expenditures 15-22'!H91</f>
        <v>0</v>
      </c>
      <c r="D6991" s="14" t="str">
        <f t="shared" si="108"/>
        <v>Error?</v>
      </c>
    </row>
    <row r="6992" spans="1:4">
      <c r="A6992">
        <v>6933</v>
      </c>
      <c r="B6992" s="1382">
        <f>'Expenditures 15-22'!K91</f>
        <v>0</v>
      </c>
      <c r="D6992" s="14" t="str">
        <f t="shared" si="108"/>
        <v>Error?</v>
      </c>
    </row>
    <row r="6993" spans="1:4">
      <c r="A6993">
        <v>6934</v>
      </c>
      <c r="B6993" s="1382">
        <f>'Expenditures 15-22'!H92</f>
        <v>0</v>
      </c>
      <c r="D6993" s="14" t="str">
        <f t="shared" si="108"/>
        <v>Error?</v>
      </c>
    </row>
    <row r="6994" spans="1:4">
      <c r="A6994">
        <v>6935</v>
      </c>
      <c r="B6994" s="1382">
        <f>'Expenditures 15-22'!H93</f>
        <v>0</v>
      </c>
      <c r="D6994" s="14" t="str">
        <f t="shared" si="108"/>
        <v>Error?</v>
      </c>
    </row>
    <row r="6995" spans="1:4">
      <c r="A6995">
        <v>6936</v>
      </c>
      <c r="B6995" s="1382">
        <f>'Expenditures 15-22'!K93</f>
        <v>0</v>
      </c>
      <c r="D6995" s="14" t="str">
        <f t="shared" si="108"/>
        <v>Error?</v>
      </c>
    </row>
    <row r="6996" spans="1:4">
      <c r="A6996">
        <v>6937</v>
      </c>
      <c r="B6996" s="1382">
        <f>'Expenditures 15-22'!H94</f>
        <v>0</v>
      </c>
      <c r="D6996" s="14" t="str">
        <f t="shared" si="108"/>
        <v>Error?</v>
      </c>
    </row>
    <row r="6997" spans="1:4">
      <c r="A6997">
        <v>6938</v>
      </c>
      <c r="B6997" s="1382">
        <f>'Expenditures 15-22'!K94</f>
        <v>0</v>
      </c>
      <c r="D6997" s="14" t="str">
        <f t="shared" si="108"/>
        <v>Error?</v>
      </c>
    </row>
    <row r="6998" spans="1:4">
      <c r="A6998">
        <v>6939</v>
      </c>
      <c r="B6998" s="1382">
        <f>'Expenditures 15-22'!H95</f>
        <v>0</v>
      </c>
      <c r="D6998" s="14" t="str">
        <f t="shared" si="108"/>
        <v>Error?</v>
      </c>
    </row>
    <row r="6999" spans="1:4">
      <c r="A6999">
        <v>6940</v>
      </c>
      <c r="B6999" s="1382">
        <f>'Expenditures 15-22'!K95</f>
        <v>0</v>
      </c>
      <c r="D6999" s="14" t="str">
        <f t="shared" si="108"/>
        <v>Error?</v>
      </c>
    </row>
    <row r="7000" spans="1:4">
      <c r="A7000">
        <v>6941</v>
      </c>
      <c r="B7000" s="1382">
        <f>'Expenditures 15-22'!H96</f>
        <v>0</v>
      </c>
      <c r="D7000" s="14" t="str">
        <f t="shared" si="108"/>
        <v>Error?</v>
      </c>
    </row>
    <row r="7001" spans="1:4">
      <c r="A7001">
        <v>6942</v>
      </c>
      <c r="B7001" s="1382">
        <f>'Expenditures 15-22'!K96</f>
        <v>0</v>
      </c>
      <c r="D7001" s="14" t="str">
        <f t="shared" si="108"/>
        <v>Error?</v>
      </c>
    </row>
    <row r="7002" spans="1:4">
      <c r="A7002">
        <v>6943</v>
      </c>
      <c r="B7002" s="1382">
        <f>'Expenditures 15-22'!H97</f>
        <v>0</v>
      </c>
      <c r="D7002" s="14" t="str">
        <f t="shared" si="108"/>
        <v>Error?</v>
      </c>
    </row>
    <row r="7003" spans="1:4">
      <c r="A7003">
        <v>6944</v>
      </c>
      <c r="B7003" s="1382">
        <f>'Expenditures 15-22'!K97</f>
        <v>0</v>
      </c>
      <c r="D7003" s="14" t="str">
        <f t="shared" si="108"/>
        <v>Error?</v>
      </c>
    </row>
    <row r="7004" spans="1:4">
      <c r="A7004">
        <v>6945</v>
      </c>
      <c r="B7004" s="1382">
        <f>'Expenditures 15-22'!H98</f>
        <v>0</v>
      </c>
      <c r="D7004" s="14" t="str">
        <f t="shared" si="108"/>
        <v>Error?</v>
      </c>
    </row>
    <row r="7005" spans="1:4">
      <c r="A7005">
        <v>6946</v>
      </c>
      <c r="B7005" s="1382">
        <f>'Expenditures 15-22'!K98</f>
        <v>0</v>
      </c>
      <c r="D7005" s="14" t="str">
        <f t="shared" si="108"/>
        <v>Error?</v>
      </c>
    </row>
    <row r="7006" spans="1:4">
      <c r="A7006">
        <v>6947</v>
      </c>
      <c r="B7006" s="1382">
        <f>'Expenditures 15-22'!E99</f>
        <v>0</v>
      </c>
      <c r="D7006" s="14" t="str">
        <f t="shared" si="108"/>
        <v>Error?</v>
      </c>
    </row>
    <row r="7007" spans="1:4">
      <c r="A7007">
        <v>6948</v>
      </c>
      <c r="B7007" s="1382">
        <f>'Expenditures 15-22'!H99</f>
        <v>0</v>
      </c>
      <c r="D7007" s="14" t="str">
        <f t="shared" si="108"/>
        <v>Error?</v>
      </c>
    </row>
    <row r="7008" spans="1:4">
      <c r="A7008">
        <v>6949</v>
      </c>
      <c r="B7008" s="1382">
        <f>'Expenditures 15-22'!K99</f>
        <v>0</v>
      </c>
      <c r="D7008" s="14" t="str">
        <f t="shared" si="108"/>
        <v>Error?</v>
      </c>
    </row>
    <row r="7009" spans="1:4">
      <c r="A7009">
        <v>6950</v>
      </c>
      <c r="B7009" s="1382">
        <f>'Expenditures 15-22'!E100</f>
        <v>0</v>
      </c>
      <c r="D7009" s="14" t="str">
        <f t="shared" si="108"/>
        <v>Error?</v>
      </c>
    </row>
    <row r="7010" spans="1:4">
      <c r="A7010">
        <v>6951</v>
      </c>
      <c r="B7010" s="1382">
        <f>'Expenditures 15-22'!H100</f>
        <v>0</v>
      </c>
      <c r="D7010" s="14" t="str">
        <f t="shared" si="108"/>
        <v>Error?</v>
      </c>
    </row>
    <row r="7011" spans="1:4">
      <c r="A7011">
        <v>6952</v>
      </c>
      <c r="B7011" s="1382">
        <f>'Expenditures 15-22'!K100</f>
        <v>0</v>
      </c>
      <c r="D7011" s="14" t="str">
        <f t="shared" si="108"/>
        <v>Error?</v>
      </c>
    </row>
    <row r="7012" spans="1:4">
      <c r="A7012">
        <v>6953</v>
      </c>
      <c r="B7012" s="1382">
        <f>'Expenditures 15-22'!H101</f>
        <v>0</v>
      </c>
      <c r="D7012" s="14" t="str">
        <f t="shared" si="108"/>
        <v>Error?</v>
      </c>
    </row>
    <row r="7013" spans="1:4">
      <c r="A7013">
        <v>6954</v>
      </c>
      <c r="B7013" s="1382">
        <f>'Expenditures 15-22'!K101</f>
        <v>0</v>
      </c>
      <c r="D7013" s="14" t="str">
        <f t="shared" si="108"/>
        <v>Error?</v>
      </c>
    </row>
    <row r="7014" spans="1:4">
      <c r="A7014">
        <v>6955</v>
      </c>
      <c r="B7014" s="1382">
        <f>'Expenditures 15-22'!H111</f>
        <v>0</v>
      </c>
      <c r="D7014" s="14" t="str">
        <f t="shared" si="108"/>
        <v>Error?</v>
      </c>
    </row>
    <row r="7015" spans="1:4">
      <c r="A7015">
        <v>6956</v>
      </c>
      <c r="B7015" s="1382">
        <f>'Expenditures 15-22'!K111</f>
        <v>0</v>
      </c>
      <c r="D7015" s="14" t="str">
        <f t="shared" si="108"/>
        <v>Error?</v>
      </c>
    </row>
    <row r="7016" spans="1:4">
      <c r="A7016">
        <v>6957</v>
      </c>
      <c r="B7016" s="1382">
        <f>'Expenditures 15-22'!H112</f>
        <v>0</v>
      </c>
      <c r="D7016" s="14" t="str">
        <f t="shared" si="108"/>
        <v>Error?</v>
      </c>
    </row>
    <row r="7017" spans="1:4">
      <c r="A7017">
        <v>6958</v>
      </c>
      <c r="B7017" s="1382">
        <f>'Expenditures 15-22'!K112</f>
        <v>0</v>
      </c>
      <c r="D7017" s="14" t="str">
        <f t="shared" si="108"/>
        <v>Error?</v>
      </c>
    </row>
    <row r="7018" spans="1:4">
      <c r="A7018">
        <v>6959</v>
      </c>
      <c r="B7018" s="1382">
        <f>'Expenditures 15-22'!I114</f>
        <v>45048</v>
      </c>
      <c r="D7018" s="14" t="str">
        <f t="shared" si="108"/>
        <v>Error?</v>
      </c>
    </row>
    <row r="7019" spans="1:4">
      <c r="A7019">
        <v>6960</v>
      </c>
      <c r="B7019" s="1382">
        <f>'Expenditures 15-22'!J114</f>
        <v>0</v>
      </c>
      <c r="D7019" s="14" t="str">
        <f t="shared" si="108"/>
        <v>Error?</v>
      </c>
    </row>
    <row r="7020" spans="1:4">
      <c r="A7020">
        <v>6961</v>
      </c>
      <c r="B7020" s="1382">
        <f>'Expenditures 15-22'!I120</f>
        <v>0</v>
      </c>
      <c r="D7020" s="14" t="str">
        <f t="shared" si="108"/>
        <v>Error?</v>
      </c>
    </row>
    <row r="7021" spans="1:4">
      <c r="A7021">
        <v>6962</v>
      </c>
      <c r="B7021" s="1382">
        <f>'Expenditures 15-22'!J120</f>
        <v>0</v>
      </c>
      <c r="D7021" s="14" t="str">
        <f t="shared" si="108"/>
        <v>Error?</v>
      </c>
    </row>
    <row r="7022" spans="1:4">
      <c r="A7022">
        <v>6963</v>
      </c>
      <c r="B7022" s="1382">
        <f>'Expenditures 15-22'!I122</f>
        <v>0</v>
      </c>
      <c r="D7022" s="14" t="str">
        <f t="shared" si="108"/>
        <v>Error?</v>
      </c>
    </row>
    <row r="7023" spans="1:4">
      <c r="A7023">
        <v>6964</v>
      </c>
      <c r="B7023" s="1382">
        <f>'Expenditures 15-22'!J122</f>
        <v>0</v>
      </c>
      <c r="D7023" s="14" t="str">
        <f t="shared" si="108"/>
        <v>Error?</v>
      </c>
    </row>
    <row r="7024" spans="1:4">
      <c r="A7024">
        <v>6965</v>
      </c>
      <c r="B7024" s="1382">
        <f>'Expenditures 15-22'!I123</f>
        <v>0</v>
      </c>
      <c r="D7024" s="14" t="str">
        <f t="shared" si="108"/>
        <v>Error?</v>
      </c>
    </row>
    <row r="7025" spans="1:4">
      <c r="A7025">
        <v>6966</v>
      </c>
      <c r="B7025" s="1382">
        <f>'Expenditures 15-22'!J123</f>
        <v>0</v>
      </c>
      <c r="D7025" s="14" t="str">
        <f t="shared" si="108"/>
        <v>Error?</v>
      </c>
    </row>
    <row r="7026" spans="1:4">
      <c r="A7026">
        <v>6967</v>
      </c>
      <c r="B7026" s="1382">
        <f>'Expenditures 15-22'!I124</f>
        <v>0</v>
      </c>
      <c r="D7026" s="14" t="str">
        <f t="shared" si="108"/>
        <v>Error?</v>
      </c>
    </row>
    <row r="7027" spans="1:4">
      <c r="A7027">
        <v>6968</v>
      </c>
      <c r="B7027" s="1382">
        <f>'Expenditures 15-22'!J124</f>
        <v>0</v>
      </c>
      <c r="D7027" s="14" t="str">
        <f t="shared" si="108"/>
        <v>Error?</v>
      </c>
    </row>
    <row r="7028" spans="1:4">
      <c r="A7028">
        <v>6969</v>
      </c>
      <c r="B7028" s="1382">
        <f>'Expenditures 15-22'!I125</f>
        <v>0</v>
      </c>
      <c r="D7028" s="14" t="str">
        <f t="shared" si="108"/>
        <v>Error?</v>
      </c>
    </row>
    <row r="7029" spans="1:4">
      <c r="A7029">
        <v>6970</v>
      </c>
      <c r="B7029" s="1382">
        <f>'Expenditures 15-22'!J125</f>
        <v>0</v>
      </c>
      <c r="D7029" s="14" t="str">
        <f t="shared" si="108"/>
        <v>Error?</v>
      </c>
    </row>
    <row r="7030" spans="1:4">
      <c r="A7030">
        <v>6971</v>
      </c>
      <c r="B7030" s="1382">
        <f>'Expenditures 15-22'!I126</f>
        <v>0</v>
      </c>
      <c r="D7030" s="14" t="str">
        <f t="shared" si="108"/>
        <v>Error?</v>
      </c>
    </row>
    <row r="7031" spans="1:4">
      <c r="A7031">
        <v>6972</v>
      </c>
      <c r="B7031" s="1382">
        <f>'Expenditures 15-22'!I127</f>
        <v>0</v>
      </c>
      <c r="D7031" s="14" t="str">
        <f t="shared" si="108"/>
        <v>Error?</v>
      </c>
    </row>
    <row r="7032" spans="1:4">
      <c r="A7032">
        <v>6973</v>
      </c>
      <c r="B7032" s="1382">
        <f>'Expenditures 15-22'!J127</f>
        <v>0</v>
      </c>
      <c r="D7032" s="14" t="str">
        <f t="shared" si="108"/>
        <v>Error?</v>
      </c>
    </row>
    <row r="7033" spans="1:4">
      <c r="A7033">
        <v>6974</v>
      </c>
      <c r="B7033" s="1382">
        <f>'Expenditures 15-22'!I128</f>
        <v>0</v>
      </c>
      <c r="D7033" s="14" t="str">
        <f t="shared" si="108"/>
        <v>Error?</v>
      </c>
    </row>
    <row r="7034" spans="1:4">
      <c r="A7034">
        <v>6975</v>
      </c>
      <c r="B7034" s="1382">
        <f>'Expenditures 15-22'!J128</f>
        <v>0</v>
      </c>
      <c r="D7034" s="14" t="str">
        <f t="shared" si="108"/>
        <v>Error?</v>
      </c>
    </row>
    <row r="7035" spans="1:4">
      <c r="A7035">
        <v>6976</v>
      </c>
      <c r="B7035" s="1382">
        <f>'Expenditures 15-22'!I129</f>
        <v>0</v>
      </c>
      <c r="D7035" s="14" t="str">
        <f t="shared" si="108"/>
        <v>Error?</v>
      </c>
    </row>
    <row r="7036" spans="1:4">
      <c r="A7036">
        <v>6977</v>
      </c>
      <c r="B7036" s="1382">
        <f>'Expenditures 15-22'!J129</f>
        <v>0</v>
      </c>
      <c r="D7036" s="14" t="str">
        <f t="shared" si="108"/>
        <v>Error?</v>
      </c>
    </row>
    <row r="7037" spans="1:4">
      <c r="A7037">
        <v>6978</v>
      </c>
      <c r="B7037" s="1382">
        <f>'Expenditures 15-22'!I130</f>
        <v>0</v>
      </c>
      <c r="D7037" s="14" t="str">
        <f t="shared" ref="D7037:D7100" si="109">IF(ISBLANK(B7037),"OK",IF(A7037-B7037=0,"OK","Error?"))</f>
        <v>Error?</v>
      </c>
    </row>
    <row r="7038" spans="1:4">
      <c r="A7038">
        <v>6979</v>
      </c>
      <c r="B7038" s="1382">
        <f>'Expenditures 15-22'!J130</f>
        <v>0</v>
      </c>
      <c r="D7038" s="14" t="str">
        <f t="shared" si="109"/>
        <v>Error?</v>
      </c>
    </row>
    <row r="7039" spans="1:4">
      <c r="A7039">
        <v>6980</v>
      </c>
      <c r="B7039" s="1382">
        <f>'Revenues 9-14'!J272</f>
        <v>0</v>
      </c>
      <c r="D7039" s="14" t="str">
        <f t="shared" si="109"/>
        <v>Error?</v>
      </c>
    </row>
    <row r="7040" spans="1:4">
      <c r="A7040">
        <v>6981</v>
      </c>
      <c r="B7040" s="1382">
        <f>'Acct Summary 7-8'!J13</f>
        <v>0</v>
      </c>
      <c r="D7040" s="14" t="str">
        <f t="shared" si="109"/>
        <v>Error?</v>
      </c>
    </row>
    <row r="7041" spans="1:5">
      <c r="A7041">
        <v>6982</v>
      </c>
      <c r="B7041" s="1382">
        <f>'Revenues 9-14'!H9</f>
        <v>0</v>
      </c>
      <c r="D7041" s="14" t="str">
        <f t="shared" si="109"/>
        <v>Error?</v>
      </c>
    </row>
    <row r="7042" spans="1:5">
      <c r="A7042">
        <v>6983</v>
      </c>
      <c r="B7042" s="1382">
        <f>'Revenues 9-14'!D106</f>
        <v>0</v>
      </c>
      <c r="D7042" s="14" t="str">
        <f t="shared" si="109"/>
        <v>Error?</v>
      </c>
    </row>
    <row r="7043" spans="1:5">
      <c r="A7043">
        <v>6984</v>
      </c>
      <c r="B7043" s="1382">
        <f>'Revenues 9-14'!E106</f>
        <v>0</v>
      </c>
      <c r="D7043" s="14" t="str">
        <f t="shared" si="109"/>
        <v>Error?</v>
      </c>
    </row>
    <row r="7044" spans="1:5">
      <c r="A7044">
        <v>6985</v>
      </c>
      <c r="B7044" s="1382">
        <f>'Revenues 9-14'!F106</f>
        <v>0</v>
      </c>
      <c r="D7044" s="14" t="str">
        <f t="shared" si="109"/>
        <v>Error?</v>
      </c>
    </row>
    <row r="7045" spans="1:5">
      <c r="A7045">
        <v>6986</v>
      </c>
      <c r="B7045" s="1382">
        <f>'Expenditures 15-22'!H146</f>
        <v>0</v>
      </c>
      <c r="D7045" s="14" t="str">
        <f t="shared" si="109"/>
        <v>Error?</v>
      </c>
    </row>
    <row r="7046" spans="1:5">
      <c r="A7046">
        <v>6987</v>
      </c>
      <c r="B7046" s="1382">
        <f>'Expenditures 15-22'!K146</f>
        <v>0</v>
      </c>
      <c r="D7046" s="14" t="str">
        <f t="shared" si="109"/>
        <v>Error?</v>
      </c>
    </row>
    <row r="7047" spans="1:5">
      <c r="A7047">
        <v>6988</v>
      </c>
      <c r="B7047" s="1382">
        <f>'Expenditures 15-22'!H147</f>
        <v>0</v>
      </c>
      <c r="D7047" s="14" t="str">
        <f t="shared" si="109"/>
        <v>Error?</v>
      </c>
    </row>
    <row r="7048" spans="1:5">
      <c r="A7048">
        <v>6989</v>
      </c>
      <c r="B7048" s="1382">
        <f>'Expenditures 15-22'!K147</f>
        <v>0</v>
      </c>
      <c r="D7048" s="14" t="str">
        <f t="shared" si="109"/>
        <v>Error?</v>
      </c>
    </row>
    <row r="7049" spans="1:5">
      <c r="A7049">
        <v>6990</v>
      </c>
      <c r="B7049" s="1382">
        <f>'Expenditures 15-22'!I150</f>
        <v>0</v>
      </c>
      <c r="D7049" s="14" t="str">
        <f t="shared" si="109"/>
        <v>Error?</v>
      </c>
    </row>
    <row r="7050" spans="1:5">
      <c r="A7050">
        <v>6991</v>
      </c>
      <c r="B7050" s="1382">
        <f>'Expenditures 15-22'!J150</f>
        <v>0</v>
      </c>
      <c r="D7050" s="14" t="str">
        <f t="shared" si="109"/>
        <v>Error?</v>
      </c>
    </row>
    <row r="7051" spans="1:5">
      <c r="A7051">
        <v>6992</v>
      </c>
      <c r="B7051" s="1382">
        <f>'Expenditures 15-22'!H154</f>
        <v>0</v>
      </c>
      <c r="D7051" s="14" t="str">
        <f t="shared" si="109"/>
        <v>Error?</v>
      </c>
    </row>
    <row r="7052" spans="1:5">
      <c r="A7052">
        <v>6993</v>
      </c>
      <c r="B7052" s="1382">
        <f>'Revenues 9-14'!J273</f>
        <v>0</v>
      </c>
      <c r="D7052" s="14" t="str">
        <f t="shared" si="109"/>
        <v>Error?</v>
      </c>
      <c r="E7052" s="14" t="s">
        <v>122</v>
      </c>
    </row>
    <row r="7053" spans="1:5">
      <c r="A7053">
        <v>6994</v>
      </c>
      <c r="B7053" s="1382">
        <f>'Revenues 9-14'!J274</f>
        <v>0</v>
      </c>
      <c r="D7053" s="14" t="str">
        <f t="shared" si="109"/>
        <v>Error?</v>
      </c>
      <c r="E7053" s="14" t="s">
        <v>122</v>
      </c>
    </row>
    <row r="7054" spans="1:5">
      <c r="A7054">
        <v>6995</v>
      </c>
      <c r="D7054" s="14" t="str">
        <f t="shared" si="109"/>
        <v>OK</v>
      </c>
      <c r="E7054" s="14" t="s">
        <v>122</v>
      </c>
    </row>
    <row r="7055" spans="1:5">
      <c r="A7055">
        <v>6996</v>
      </c>
      <c r="B7055" s="1382">
        <f>'Expenditures 15-22'!I174</f>
        <v>0</v>
      </c>
      <c r="D7055" s="14" t="str">
        <f t="shared" si="109"/>
        <v>Error?</v>
      </c>
    </row>
    <row r="7056" spans="1:5">
      <c r="A7056">
        <v>6997</v>
      </c>
      <c r="B7056" s="1382">
        <f>'Expenditures 15-22'!J174</f>
        <v>0</v>
      </c>
      <c r="D7056" s="14" t="str">
        <f t="shared" si="109"/>
        <v>Error?</v>
      </c>
    </row>
    <row r="7057" spans="1:4">
      <c r="A7057">
        <v>6998</v>
      </c>
      <c r="B7057" s="1382">
        <f>'Expenditures 15-22'!I176</f>
        <v>0</v>
      </c>
      <c r="D7057" s="14" t="str">
        <f t="shared" si="109"/>
        <v>Error?</v>
      </c>
    </row>
    <row r="7058" spans="1:4">
      <c r="A7058">
        <v>6999</v>
      </c>
      <c r="B7058" s="1382">
        <f>'Expenditures 15-22'!J176</f>
        <v>0</v>
      </c>
      <c r="D7058" s="14" t="str">
        <f t="shared" si="109"/>
        <v>Error?</v>
      </c>
    </row>
    <row r="7059" spans="1:4">
      <c r="A7059">
        <v>7000</v>
      </c>
      <c r="B7059" s="1382">
        <f>'Expenditures 15-22'!I177</f>
        <v>0</v>
      </c>
      <c r="D7059" s="14" t="str">
        <f t="shared" si="109"/>
        <v>Error?</v>
      </c>
    </row>
    <row r="7060" spans="1:4">
      <c r="A7060">
        <v>7001</v>
      </c>
      <c r="B7060" s="1382">
        <f>'Expenditures 15-22'!J177</f>
        <v>0</v>
      </c>
      <c r="D7060" s="14" t="str">
        <f t="shared" si="109"/>
        <v>Error?</v>
      </c>
    </row>
    <row r="7061" spans="1:4">
      <c r="A7061">
        <v>7002</v>
      </c>
      <c r="B7061" s="1382">
        <f>'Expenditures 15-22'!I178</f>
        <v>0</v>
      </c>
      <c r="D7061" s="14" t="str">
        <f t="shared" si="109"/>
        <v>Error?</v>
      </c>
    </row>
    <row r="7062" spans="1:4">
      <c r="A7062">
        <v>7003</v>
      </c>
      <c r="B7062" s="1382">
        <f>'Expenditures 15-22'!J178</f>
        <v>0</v>
      </c>
      <c r="D7062" s="14" t="str">
        <f t="shared" si="109"/>
        <v>Error?</v>
      </c>
    </row>
    <row r="7063" spans="1:4">
      <c r="A7063">
        <v>7004</v>
      </c>
      <c r="B7063" s="1382">
        <f>'Expenditures 15-22'!I179</f>
        <v>0</v>
      </c>
      <c r="D7063" s="14" t="str">
        <f t="shared" si="109"/>
        <v>Error?</v>
      </c>
    </row>
    <row r="7064" spans="1:4">
      <c r="A7064">
        <v>7005</v>
      </c>
      <c r="B7064" s="1382">
        <f>'Expenditures 15-22'!J179</f>
        <v>0</v>
      </c>
      <c r="D7064" s="14" t="str">
        <f t="shared" si="109"/>
        <v>Error?</v>
      </c>
    </row>
    <row r="7065" spans="1:4">
      <c r="A7065">
        <v>7006</v>
      </c>
      <c r="B7065" s="1382">
        <f>'Expenditures 15-22'!H199</f>
        <v>0</v>
      </c>
      <c r="D7065" s="14" t="str">
        <f t="shared" si="109"/>
        <v>Error?</v>
      </c>
    </row>
    <row r="7066" spans="1:4">
      <c r="A7066">
        <v>7007</v>
      </c>
      <c r="B7066" s="1382">
        <f>'Expenditures 15-22'!K199</f>
        <v>0</v>
      </c>
      <c r="D7066" s="14" t="str">
        <f t="shared" si="109"/>
        <v>Error?</v>
      </c>
    </row>
    <row r="7067" spans="1:4">
      <c r="A7067">
        <v>7008</v>
      </c>
      <c r="B7067" s="1382">
        <f>'Expenditures 15-22'!H201</f>
        <v>0</v>
      </c>
      <c r="D7067" s="14" t="str">
        <f t="shared" si="109"/>
        <v>Error?</v>
      </c>
    </row>
    <row r="7068" spans="1:4">
      <c r="A7068">
        <v>7009</v>
      </c>
      <c r="B7068" s="1382">
        <f>'Expenditures 15-22'!K201</f>
        <v>0</v>
      </c>
      <c r="D7068" s="14" t="str">
        <f t="shared" si="109"/>
        <v>Error?</v>
      </c>
    </row>
    <row r="7069" spans="1:4">
      <c r="A7069">
        <v>7010</v>
      </c>
      <c r="B7069" s="1382">
        <f>'Expenditures 15-22'!I204</f>
        <v>0</v>
      </c>
      <c r="D7069" s="14" t="str">
        <f t="shared" si="109"/>
        <v>Error?</v>
      </c>
    </row>
    <row r="7070" spans="1:4">
      <c r="A7070">
        <v>7011</v>
      </c>
      <c r="B7070" s="1382">
        <f>'Expenditures 15-22'!J204</f>
        <v>0</v>
      </c>
      <c r="D7070" s="14" t="str">
        <f t="shared" si="109"/>
        <v>Error?</v>
      </c>
    </row>
    <row r="7071" spans="1:4">
      <c r="A7071">
        <v>7012</v>
      </c>
      <c r="B7071" s="1382">
        <f>'Expenditures 15-22'!D210</f>
        <v>0</v>
      </c>
      <c r="D7071" s="14" t="str">
        <f t="shared" si="109"/>
        <v>Error?</v>
      </c>
    </row>
    <row r="7072" spans="1:4">
      <c r="A7072">
        <v>7013</v>
      </c>
      <c r="B7072" s="1382">
        <f>'Expenditures 15-22'!K210</f>
        <v>0</v>
      </c>
      <c r="D7072" s="14" t="str">
        <f t="shared" si="109"/>
        <v>Error?</v>
      </c>
    </row>
    <row r="7073" spans="1:4">
      <c r="A7073">
        <v>7014</v>
      </c>
      <c r="B7073" s="1382">
        <f>'Expenditures 15-22'!D212</f>
        <v>0</v>
      </c>
      <c r="D7073" s="14" t="str">
        <f t="shared" si="109"/>
        <v>Error?</v>
      </c>
    </row>
    <row r="7074" spans="1:4">
      <c r="A7074">
        <v>7015</v>
      </c>
      <c r="B7074" s="1382">
        <f>'Expenditures 15-22'!K212</f>
        <v>0</v>
      </c>
      <c r="D7074" s="14" t="str">
        <f t="shared" si="109"/>
        <v>Error?</v>
      </c>
    </row>
    <row r="7075" spans="1:4">
      <c r="A7075">
        <v>7016</v>
      </c>
      <c r="B7075" s="1382">
        <f>'Expenditures 15-22'!D214</f>
        <v>0</v>
      </c>
      <c r="D7075" s="14" t="str">
        <f t="shared" si="109"/>
        <v>Error?</v>
      </c>
    </row>
    <row r="7076" spans="1:4">
      <c r="A7076">
        <v>7017</v>
      </c>
      <c r="B7076" s="1382">
        <f>'Expenditures 15-22'!K214</f>
        <v>0</v>
      </c>
      <c r="D7076" s="14" t="str">
        <f t="shared" si="109"/>
        <v>Error?</v>
      </c>
    </row>
    <row r="7077" spans="1:4">
      <c r="A7077">
        <v>7018</v>
      </c>
      <c r="B7077" s="1382">
        <f>'Expenditures 15-22'!D220</f>
        <v>0</v>
      </c>
      <c r="D7077" s="14" t="str">
        <f t="shared" si="109"/>
        <v>Error?</v>
      </c>
    </row>
    <row r="7078" spans="1:4">
      <c r="A7078">
        <v>7019</v>
      </c>
      <c r="B7078" s="1382">
        <f>'Expenditures 15-22'!K220</f>
        <v>0</v>
      </c>
      <c r="D7078" s="14" t="str">
        <f t="shared" si="109"/>
        <v>Error?</v>
      </c>
    </row>
    <row r="7079" spans="1:4">
      <c r="A7079">
        <v>7020</v>
      </c>
      <c r="B7079" s="1382">
        <f>'Expenditures 15-22'!D242</f>
        <v>0</v>
      </c>
      <c r="D7079" s="14" t="str">
        <f t="shared" si="109"/>
        <v>Error?</v>
      </c>
    </row>
    <row r="7080" spans="1:4">
      <c r="A7080">
        <v>7021</v>
      </c>
      <c r="B7080" s="1382">
        <f>'Expenditures 15-22'!K242</f>
        <v>0</v>
      </c>
      <c r="D7080" s="14" t="str">
        <f t="shared" si="109"/>
        <v>Error?</v>
      </c>
    </row>
    <row r="7081" spans="1:4">
      <c r="A7081">
        <v>7022</v>
      </c>
      <c r="B7081" s="1382">
        <f>'Expenditures 15-22'!D243</f>
        <v>0</v>
      </c>
      <c r="D7081" s="14" t="str">
        <f t="shared" si="109"/>
        <v>Error?</v>
      </c>
    </row>
    <row r="7082" spans="1:4">
      <c r="A7082">
        <v>7023</v>
      </c>
      <c r="B7082" s="1382">
        <f>'Expenditures 15-22'!K243</f>
        <v>0</v>
      </c>
      <c r="D7082" s="14" t="str">
        <f t="shared" si="109"/>
        <v>Error?</v>
      </c>
    </row>
    <row r="7083" spans="1:4">
      <c r="A7083">
        <v>7024</v>
      </c>
      <c r="B7083" s="1382">
        <f>'Expenditures 15-22'!D244</f>
        <v>0</v>
      </c>
      <c r="D7083" s="14" t="str">
        <f t="shared" si="109"/>
        <v>Error?</v>
      </c>
    </row>
    <row r="7084" spans="1:4">
      <c r="A7084">
        <v>7025</v>
      </c>
      <c r="B7084" s="1382">
        <f>'Expenditures 15-22'!K244</f>
        <v>0</v>
      </c>
      <c r="D7084" s="14" t="str">
        <f t="shared" si="109"/>
        <v>Error?</v>
      </c>
    </row>
    <row r="7085" spans="1:4">
      <c r="A7085">
        <v>7026</v>
      </c>
      <c r="B7085" s="1382">
        <f>'Expenditures 15-22'!D245</f>
        <v>0</v>
      </c>
      <c r="D7085" s="14" t="str">
        <f t="shared" si="109"/>
        <v>Error?</v>
      </c>
    </row>
    <row r="7086" spans="1:4">
      <c r="A7086">
        <v>7027</v>
      </c>
      <c r="B7086" s="1382">
        <f>'Expenditures 15-22'!K245</f>
        <v>0</v>
      </c>
      <c r="D7086" s="14" t="str">
        <f t="shared" si="109"/>
        <v>Error?</v>
      </c>
    </row>
    <row r="7087" spans="1:4">
      <c r="A7087">
        <v>7028</v>
      </c>
      <c r="B7087" s="1382">
        <f>'Expenditures 15-22'!D246</f>
        <v>0</v>
      </c>
      <c r="D7087" s="14" t="str">
        <f t="shared" si="109"/>
        <v>Error?</v>
      </c>
    </row>
    <row r="7088" spans="1:4">
      <c r="A7088">
        <v>7029</v>
      </c>
      <c r="B7088" s="1382">
        <f>'Expenditures 15-22'!K246</f>
        <v>0</v>
      </c>
      <c r="D7088" s="14" t="str">
        <f t="shared" si="109"/>
        <v>Error?</v>
      </c>
    </row>
    <row r="7089" spans="1:4">
      <c r="A7089">
        <v>7030</v>
      </c>
      <c r="B7089" s="1382">
        <f>'Expenditures 15-22'!D247</f>
        <v>0</v>
      </c>
      <c r="D7089" s="14" t="str">
        <f t="shared" si="109"/>
        <v>Error?</v>
      </c>
    </row>
    <row r="7090" spans="1:4">
      <c r="A7090">
        <v>7031</v>
      </c>
      <c r="B7090" s="1382">
        <f>'Expenditures 15-22'!K247</f>
        <v>0</v>
      </c>
      <c r="D7090" s="14" t="str">
        <f t="shared" si="109"/>
        <v>Error?</v>
      </c>
    </row>
    <row r="7091" spans="1:4">
      <c r="A7091">
        <v>7032</v>
      </c>
      <c r="B7091" s="1382">
        <f>'Expenditures 15-22'!D248</f>
        <v>0</v>
      </c>
      <c r="D7091" s="14" t="str">
        <f t="shared" si="109"/>
        <v>Error?</v>
      </c>
    </row>
    <row r="7092" spans="1:4">
      <c r="A7092">
        <v>7033</v>
      </c>
      <c r="B7092" s="1382">
        <f>'Expenditures 15-22'!K248</f>
        <v>0</v>
      </c>
      <c r="D7092" s="14" t="str">
        <f t="shared" si="109"/>
        <v>Error?</v>
      </c>
    </row>
    <row r="7093" spans="1:4">
      <c r="A7093">
        <v>7034</v>
      </c>
      <c r="B7093" s="1382">
        <f>'Expenditures 15-22'!D249</f>
        <v>0</v>
      </c>
      <c r="D7093" s="14" t="str">
        <f t="shared" si="109"/>
        <v>Error?</v>
      </c>
    </row>
    <row r="7094" spans="1:4">
      <c r="A7094">
        <v>7035</v>
      </c>
      <c r="B7094" s="1382">
        <f>'Expenditures 15-22'!K249</f>
        <v>0</v>
      </c>
      <c r="D7094" s="14" t="str">
        <f t="shared" si="109"/>
        <v>Error?</v>
      </c>
    </row>
    <row r="7095" spans="1:4">
      <c r="A7095">
        <v>7036</v>
      </c>
      <c r="B7095" s="1382">
        <f>'Expenditures 15-22'!D250</f>
        <v>0</v>
      </c>
      <c r="D7095" s="14" t="str">
        <f t="shared" si="109"/>
        <v>Error?</v>
      </c>
    </row>
    <row r="7096" spans="1:4">
      <c r="A7096">
        <v>7037</v>
      </c>
      <c r="B7096" s="1382">
        <f>'Expenditures 15-22'!K250</f>
        <v>0</v>
      </c>
      <c r="D7096" s="14" t="str">
        <f t="shared" si="109"/>
        <v>Error?</v>
      </c>
    </row>
    <row r="7097" spans="1:4">
      <c r="A7097">
        <v>7038</v>
      </c>
      <c r="B7097" s="1382">
        <f>'Expenditures 15-22'!I294</f>
        <v>0</v>
      </c>
      <c r="D7097" s="14" t="str">
        <f t="shared" si="109"/>
        <v>Error?</v>
      </c>
    </row>
    <row r="7098" spans="1:4">
      <c r="A7098">
        <v>7039</v>
      </c>
      <c r="B7098" s="1382">
        <f>'Expenditures 15-22'!J294</f>
        <v>0</v>
      </c>
      <c r="D7098" s="14" t="str">
        <f t="shared" si="109"/>
        <v>Error?</v>
      </c>
    </row>
    <row r="7099" spans="1:4">
      <c r="A7099">
        <v>7040</v>
      </c>
      <c r="B7099" s="1382">
        <f>'Expenditures 15-22'!I295</f>
        <v>0</v>
      </c>
      <c r="D7099" s="14" t="str">
        <f t="shared" si="109"/>
        <v>Error?</v>
      </c>
    </row>
    <row r="7100" spans="1:4">
      <c r="A7100">
        <v>7041</v>
      </c>
      <c r="B7100" s="1382">
        <f>'Expenditures 15-22'!J295</f>
        <v>0</v>
      </c>
      <c r="D7100" s="14" t="str">
        <f t="shared" si="109"/>
        <v>Error?</v>
      </c>
    </row>
    <row r="7101" spans="1:4">
      <c r="A7101">
        <v>7042</v>
      </c>
      <c r="B7101" s="1382">
        <f>'Expenditures 15-22'!I296</f>
        <v>0</v>
      </c>
      <c r="D7101" s="14" t="str">
        <f t="shared" ref="D7101:D7164" si="110">IF(ISBLANK(B7101),"OK",IF(A7101-B7101=0,"OK","Error?"))</f>
        <v>Error?</v>
      </c>
    </row>
    <row r="7102" spans="1:4">
      <c r="A7102">
        <v>7043</v>
      </c>
      <c r="B7102" s="1382">
        <f>'Expenditures 15-22'!J296</f>
        <v>0</v>
      </c>
      <c r="D7102" s="14" t="str">
        <f t="shared" si="110"/>
        <v>Error?</v>
      </c>
    </row>
    <row r="7103" spans="1:4">
      <c r="A7103">
        <v>7044</v>
      </c>
      <c r="B7103" s="1382">
        <f>'Expenditures 15-22'!E299</f>
        <v>0</v>
      </c>
      <c r="D7103" s="14" t="str">
        <f t="shared" si="110"/>
        <v>Error?</v>
      </c>
    </row>
    <row r="7104" spans="1:4">
      <c r="A7104">
        <v>7045</v>
      </c>
      <c r="B7104" s="1382">
        <f>'Expenditures 15-22'!H299</f>
        <v>0</v>
      </c>
      <c r="D7104" s="14" t="str">
        <f t="shared" si="110"/>
        <v>Error?</v>
      </c>
    </row>
    <row r="7105" spans="1:4">
      <c r="A7105">
        <v>7046</v>
      </c>
      <c r="B7105" s="1382">
        <f>'Expenditures 15-22'!K299</f>
        <v>0</v>
      </c>
      <c r="D7105" s="14" t="str">
        <f t="shared" si="110"/>
        <v>Error?</v>
      </c>
    </row>
    <row r="7106" spans="1:4">
      <c r="A7106">
        <v>7047</v>
      </c>
      <c r="B7106" s="1382">
        <f>'Expenditures 15-22'!E300</f>
        <v>0</v>
      </c>
      <c r="D7106" s="14" t="str">
        <f t="shared" si="110"/>
        <v>Error?</v>
      </c>
    </row>
    <row r="7107" spans="1:4">
      <c r="A7107">
        <v>7048</v>
      </c>
      <c r="B7107" s="1382">
        <f>'Expenditures 15-22'!H300</f>
        <v>0</v>
      </c>
      <c r="D7107" s="14" t="str">
        <f t="shared" si="110"/>
        <v>Error?</v>
      </c>
    </row>
    <row r="7108" spans="1:4">
      <c r="A7108">
        <v>7049</v>
      </c>
      <c r="B7108" s="1382">
        <f>'Expenditures 15-22'!E301</f>
        <v>0</v>
      </c>
      <c r="D7108" s="14" t="str">
        <f t="shared" si="110"/>
        <v>Error?</v>
      </c>
    </row>
    <row r="7109" spans="1:4">
      <c r="A7109">
        <v>7050</v>
      </c>
      <c r="B7109" s="1382">
        <f>'Expenditures 15-22'!H301</f>
        <v>0</v>
      </c>
      <c r="D7109" s="14" t="str">
        <f t="shared" si="110"/>
        <v>Error?</v>
      </c>
    </row>
    <row r="7110" spans="1:4">
      <c r="A7110">
        <v>7051</v>
      </c>
      <c r="B7110" s="1382">
        <f>'Expenditures 15-22'!E302</f>
        <v>0</v>
      </c>
      <c r="D7110" s="14" t="str">
        <f t="shared" si="110"/>
        <v>Error?</v>
      </c>
    </row>
    <row r="7111" spans="1:4">
      <c r="A7111">
        <v>7052</v>
      </c>
      <c r="B7111" s="1382">
        <f>'Expenditures 15-22'!H302</f>
        <v>0</v>
      </c>
      <c r="D7111" s="14" t="str">
        <f t="shared" si="110"/>
        <v>Error?</v>
      </c>
    </row>
    <row r="7112" spans="1:4">
      <c r="A7112">
        <v>7053</v>
      </c>
      <c r="B7112" s="1382">
        <f>'Expenditures 15-22'!E303</f>
        <v>0</v>
      </c>
      <c r="D7112" s="14" t="str">
        <f t="shared" si="110"/>
        <v>Error?</v>
      </c>
    </row>
    <row r="7113" spans="1:4">
      <c r="A7113">
        <v>7054</v>
      </c>
      <c r="B7113" s="1382">
        <f>'Expenditures 15-22'!H303</f>
        <v>0</v>
      </c>
      <c r="D7113" s="14" t="str">
        <f t="shared" si="110"/>
        <v>Error?</v>
      </c>
    </row>
    <row r="7114" spans="1:4">
      <c r="A7114">
        <v>7055</v>
      </c>
      <c r="B7114" s="1382">
        <f>'Expenditures 15-22'!I305</f>
        <v>0</v>
      </c>
      <c r="D7114" s="14" t="str">
        <f t="shared" si="110"/>
        <v>Error?</v>
      </c>
    </row>
    <row r="7115" spans="1:4">
      <c r="A7115">
        <v>7056</v>
      </c>
      <c r="B7115" s="1382">
        <f>'Expenditures 15-22'!J305</f>
        <v>0</v>
      </c>
      <c r="D7115" s="14" t="str">
        <f t="shared" si="110"/>
        <v>Error?</v>
      </c>
    </row>
    <row r="7116" spans="1:4">
      <c r="A7116">
        <v>7057</v>
      </c>
      <c r="B7116" s="1382">
        <f>'Expenditures 15-22'!C312</f>
        <v>0</v>
      </c>
      <c r="D7116" s="14" t="str">
        <f t="shared" si="110"/>
        <v>Error?</v>
      </c>
    </row>
    <row r="7117" spans="1:4">
      <c r="A7117">
        <v>7058</v>
      </c>
      <c r="B7117" s="1382">
        <f>'Expenditures 15-22'!D312</f>
        <v>0</v>
      </c>
      <c r="D7117" s="14" t="str">
        <f t="shared" si="110"/>
        <v>Error?</v>
      </c>
    </row>
    <row r="7118" spans="1:4">
      <c r="A7118">
        <v>7059</v>
      </c>
      <c r="B7118" s="1382">
        <f>'Expenditures 15-22'!E312</f>
        <v>0</v>
      </c>
      <c r="D7118" s="14" t="str">
        <f t="shared" si="110"/>
        <v>Error?</v>
      </c>
    </row>
    <row r="7119" spans="1:4">
      <c r="A7119">
        <v>7060</v>
      </c>
      <c r="B7119" s="1382">
        <f>'Expenditures 15-22'!F312</f>
        <v>0</v>
      </c>
      <c r="D7119" s="14" t="str">
        <f t="shared" si="110"/>
        <v>Error?</v>
      </c>
    </row>
    <row r="7120" spans="1:4">
      <c r="A7120">
        <v>7061</v>
      </c>
      <c r="B7120" s="1382">
        <f>'Expenditures 15-22'!G312</f>
        <v>0</v>
      </c>
      <c r="D7120" s="14" t="str">
        <f t="shared" si="110"/>
        <v>Error?</v>
      </c>
    </row>
    <row r="7121" spans="1:4">
      <c r="A7121">
        <v>7062</v>
      </c>
      <c r="B7121" s="1382">
        <f>'Expenditures 15-22'!H312</f>
        <v>0</v>
      </c>
      <c r="D7121" s="14" t="str">
        <f t="shared" si="110"/>
        <v>Error?</v>
      </c>
    </row>
    <row r="7122" spans="1:4">
      <c r="A7122">
        <v>7063</v>
      </c>
      <c r="B7122" s="1382">
        <f>'Expenditures 15-22'!I312</f>
        <v>0</v>
      </c>
      <c r="D7122" s="14" t="str">
        <f t="shared" si="110"/>
        <v>Error?</v>
      </c>
    </row>
    <row r="7123" spans="1:4">
      <c r="A7123">
        <v>7064</v>
      </c>
      <c r="B7123" s="1382">
        <f>'Expenditures 15-22'!J312</f>
        <v>0</v>
      </c>
      <c r="D7123" s="14" t="str">
        <f t="shared" si="110"/>
        <v>Error?</v>
      </c>
    </row>
    <row r="7124" spans="1:4">
      <c r="A7124">
        <v>7065</v>
      </c>
      <c r="B7124" s="1382">
        <f>'Expenditures 15-22'!K312</f>
        <v>0</v>
      </c>
      <c r="D7124" s="14" t="str">
        <f t="shared" si="110"/>
        <v>Error?</v>
      </c>
    </row>
    <row r="7125" spans="1:4">
      <c r="A7125">
        <v>7066</v>
      </c>
      <c r="B7125" s="1382">
        <f>'Expenditures 15-22'!C313</f>
        <v>0</v>
      </c>
      <c r="D7125" s="14" t="str">
        <f t="shared" si="110"/>
        <v>Error?</v>
      </c>
    </row>
    <row r="7126" spans="1:4">
      <c r="A7126">
        <v>7067</v>
      </c>
      <c r="B7126" s="1382">
        <f>'Expenditures 15-22'!D313</f>
        <v>0</v>
      </c>
      <c r="D7126" s="14" t="str">
        <f t="shared" si="110"/>
        <v>Error?</v>
      </c>
    </row>
    <row r="7127" spans="1:4">
      <c r="A7127">
        <v>7068</v>
      </c>
      <c r="B7127" s="1382">
        <f>'Expenditures 15-22'!E313</f>
        <v>0</v>
      </c>
      <c r="D7127" s="14" t="str">
        <f t="shared" si="110"/>
        <v>Error?</v>
      </c>
    </row>
    <row r="7128" spans="1:4">
      <c r="A7128">
        <v>7069</v>
      </c>
      <c r="B7128" s="1382">
        <f>'Expenditures 15-22'!F313</f>
        <v>0</v>
      </c>
      <c r="D7128" s="14" t="str">
        <f t="shared" si="110"/>
        <v>Error?</v>
      </c>
    </row>
    <row r="7129" spans="1:4">
      <c r="A7129">
        <v>7070</v>
      </c>
      <c r="B7129" s="1382">
        <f>'Expenditures 15-22'!G313</f>
        <v>0</v>
      </c>
      <c r="D7129" s="14" t="str">
        <f t="shared" si="110"/>
        <v>Error?</v>
      </c>
    </row>
    <row r="7130" spans="1:4">
      <c r="A7130">
        <v>7071</v>
      </c>
      <c r="B7130" s="1382">
        <f>'Expenditures 15-22'!H313</f>
        <v>0</v>
      </c>
      <c r="D7130" s="14" t="str">
        <f t="shared" si="110"/>
        <v>Error?</v>
      </c>
    </row>
    <row r="7131" spans="1:4">
      <c r="A7131">
        <v>7072</v>
      </c>
      <c r="B7131" s="1382">
        <f>'Expenditures 15-22'!I313</f>
        <v>0</v>
      </c>
      <c r="D7131" s="14" t="str">
        <f t="shared" si="110"/>
        <v>Error?</v>
      </c>
    </row>
    <row r="7132" spans="1:4">
      <c r="A7132">
        <v>7073</v>
      </c>
      <c r="B7132" s="1382">
        <f>'Expenditures 15-22'!J313</f>
        <v>0</v>
      </c>
      <c r="D7132" s="14" t="str">
        <f t="shared" si="110"/>
        <v>Error?</v>
      </c>
    </row>
    <row r="7133" spans="1:4">
      <c r="A7133">
        <v>7074</v>
      </c>
      <c r="B7133" s="1382">
        <f>'Expenditures 15-22'!K313</f>
        <v>0</v>
      </c>
      <c r="D7133" s="14" t="str">
        <f t="shared" si="110"/>
        <v>Error?</v>
      </c>
    </row>
    <row r="7134" spans="1:4">
      <c r="A7134">
        <v>7075</v>
      </c>
      <c r="B7134" s="1382">
        <f>'Expenditures 15-22'!C314</f>
        <v>0</v>
      </c>
      <c r="D7134" s="14" t="str">
        <f t="shared" si="110"/>
        <v>Error?</v>
      </c>
    </row>
    <row r="7135" spans="1:4">
      <c r="A7135">
        <v>7076</v>
      </c>
      <c r="B7135" s="1382">
        <f>'Expenditures 15-22'!D314</f>
        <v>0</v>
      </c>
      <c r="D7135" s="14" t="str">
        <f t="shared" si="110"/>
        <v>Error?</v>
      </c>
    </row>
    <row r="7136" spans="1:4">
      <c r="A7136">
        <v>7077</v>
      </c>
      <c r="B7136" s="1382">
        <f>'Expenditures 15-22'!E314</f>
        <v>0</v>
      </c>
      <c r="D7136" s="14" t="str">
        <f t="shared" si="110"/>
        <v>Error?</v>
      </c>
    </row>
    <row r="7137" spans="1:4">
      <c r="A7137">
        <v>7078</v>
      </c>
      <c r="B7137" s="1382">
        <f>'Expenditures 15-22'!F314</f>
        <v>0</v>
      </c>
      <c r="D7137" s="14" t="str">
        <f t="shared" si="110"/>
        <v>Error?</v>
      </c>
    </row>
    <row r="7138" spans="1:4">
      <c r="A7138">
        <v>7079</v>
      </c>
      <c r="B7138" s="1382">
        <f>'Expenditures 15-22'!G314</f>
        <v>0</v>
      </c>
      <c r="D7138" s="14" t="str">
        <f t="shared" si="110"/>
        <v>Error?</v>
      </c>
    </row>
    <row r="7139" spans="1:4">
      <c r="A7139">
        <v>7080</v>
      </c>
      <c r="B7139" s="1382">
        <f>'Expenditures 15-22'!H314</f>
        <v>0</v>
      </c>
      <c r="D7139" s="14" t="str">
        <f t="shared" si="110"/>
        <v>Error?</v>
      </c>
    </row>
    <row r="7140" spans="1:4">
      <c r="A7140">
        <v>7081</v>
      </c>
      <c r="B7140" s="1382">
        <f>'Expenditures 15-22'!I314</f>
        <v>0</v>
      </c>
      <c r="D7140" s="14" t="str">
        <f t="shared" si="110"/>
        <v>Error?</v>
      </c>
    </row>
    <row r="7141" spans="1:4">
      <c r="A7141">
        <v>7082</v>
      </c>
      <c r="B7141" s="1382">
        <f>'Expenditures 15-22'!J314</f>
        <v>0</v>
      </c>
      <c r="D7141" s="14" t="str">
        <f t="shared" si="110"/>
        <v>Error?</v>
      </c>
    </row>
    <row r="7142" spans="1:4">
      <c r="A7142">
        <v>7083</v>
      </c>
      <c r="B7142" s="1382">
        <f>'Expenditures 15-22'!K314</f>
        <v>0</v>
      </c>
      <c r="D7142" s="14" t="str">
        <f t="shared" si="110"/>
        <v>Error?</v>
      </c>
    </row>
    <row r="7143" spans="1:4">
      <c r="A7143">
        <v>7084</v>
      </c>
      <c r="B7143" s="1382">
        <f>'Expenditures 15-22'!C315</f>
        <v>0</v>
      </c>
      <c r="D7143" s="14" t="str">
        <f t="shared" si="110"/>
        <v>Error?</v>
      </c>
    </row>
    <row r="7144" spans="1:4">
      <c r="A7144">
        <v>7085</v>
      </c>
      <c r="B7144" s="1382">
        <f>'Expenditures 15-22'!D315</f>
        <v>0</v>
      </c>
      <c r="D7144" s="14" t="str">
        <f t="shared" si="110"/>
        <v>Error?</v>
      </c>
    </row>
    <row r="7145" spans="1:4">
      <c r="A7145">
        <v>7086</v>
      </c>
      <c r="B7145" s="1382">
        <f>'Expenditures 15-22'!E315</f>
        <v>0</v>
      </c>
      <c r="D7145" s="14" t="str">
        <f t="shared" si="110"/>
        <v>Error?</v>
      </c>
    </row>
    <row r="7146" spans="1:4">
      <c r="A7146">
        <v>7087</v>
      </c>
      <c r="B7146" s="1382">
        <f>'Expenditures 15-22'!F315</f>
        <v>0</v>
      </c>
      <c r="D7146" s="14" t="str">
        <f t="shared" si="110"/>
        <v>Error?</v>
      </c>
    </row>
    <row r="7147" spans="1:4">
      <c r="A7147">
        <v>7088</v>
      </c>
      <c r="B7147" s="1382">
        <f>'Expenditures 15-22'!G315</f>
        <v>0</v>
      </c>
      <c r="D7147" s="14" t="str">
        <f t="shared" si="110"/>
        <v>Error?</v>
      </c>
    </row>
    <row r="7148" spans="1:4">
      <c r="A7148">
        <v>7089</v>
      </c>
      <c r="B7148" s="1382">
        <f>'Expenditures 15-22'!H315</f>
        <v>0</v>
      </c>
      <c r="D7148" s="14" t="str">
        <f t="shared" si="110"/>
        <v>Error?</v>
      </c>
    </row>
    <row r="7149" spans="1:4">
      <c r="A7149">
        <v>7090</v>
      </c>
      <c r="B7149" s="1382">
        <f>'Expenditures 15-22'!I315</f>
        <v>0</v>
      </c>
      <c r="D7149" s="14" t="str">
        <f t="shared" si="110"/>
        <v>Error?</v>
      </c>
    </row>
    <row r="7150" spans="1:4">
      <c r="A7150">
        <v>7091</v>
      </c>
      <c r="B7150" s="1382">
        <f>'Expenditures 15-22'!J315</f>
        <v>0</v>
      </c>
      <c r="D7150" s="14" t="str">
        <f t="shared" si="110"/>
        <v>Error?</v>
      </c>
    </row>
    <row r="7151" spans="1:4">
      <c r="A7151">
        <v>7092</v>
      </c>
      <c r="B7151" s="1382">
        <f>'Expenditures 15-22'!K315</f>
        <v>0</v>
      </c>
      <c r="D7151" s="14" t="str">
        <f t="shared" si="110"/>
        <v>Error?</v>
      </c>
    </row>
    <row r="7152" spans="1:4">
      <c r="A7152">
        <v>7093</v>
      </c>
      <c r="B7152" s="1382">
        <f>'Expenditures 15-22'!C316</f>
        <v>0</v>
      </c>
      <c r="D7152" s="14" t="str">
        <f t="shared" si="110"/>
        <v>Error?</v>
      </c>
    </row>
    <row r="7153" spans="1:4">
      <c r="A7153">
        <v>7094</v>
      </c>
      <c r="B7153" s="1382">
        <f>'Expenditures 15-22'!D316</f>
        <v>0</v>
      </c>
      <c r="D7153" s="14" t="str">
        <f t="shared" si="110"/>
        <v>Error?</v>
      </c>
    </row>
    <row r="7154" spans="1:4">
      <c r="A7154">
        <v>7095</v>
      </c>
      <c r="B7154" s="1382">
        <f>'Expenditures 15-22'!E316</f>
        <v>0</v>
      </c>
      <c r="D7154" s="14" t="str">
        <f t="shared" si="110"/>
        <v>Error?</v>
      </c>
    </row>
    <row r="7155" spans="1:4">
      <c r="A7155">
        <v>7096</v>
      </c>
      <c r="B7155" s="1382">
        <f>'Expenditures 15-22'!F316</f>
        <v>0</v>
      </c>
      <c r="D7155" s="14" t="str">
        <f t="shared" si="110"/>
        <v>Error?</v>
      </c>
    </row>
    <row r="7156" spans="1:4">
      <c r="A7156">
        <v>7097</v>
      </c>
      <c r="B7156" s="1382">
        <f>'Expenditures 15-22'!G316</f>
        <v>0</v>
      </c>
      <c r="D7156" s="14" t="str">
        <f t="shared" si="110"/>
        <v>Error?</v>
      </c>
    </row>
    <row r="7157" spans="1:4">
      <c r="A7157">
        <v>7098</v>
      </c>
      <c r="B7157" s="1382">
        <f>'Expenditures 15-22'!H316</f>
        <v>0</v>
      </c>
      <c r="D7157" s="14" t="str">
        <f t="shared" si="110"/>
        <v>Error?</v>
      </c>
    </row>
    <row r="7158" spans="1:4">
      <c r="A7158">
        <v>7099</v>
      </c>
      <c r="B7158" s="1382">
        <f>'Expenditures 15-22'!I316</f>
        <v>0</v>
      </c>
      <c r="D7158" s="14" t="str">
        <f t="shared" si="110"/>
        <v>Error?</v>
      </c>
    </row>
    <row r="7159" spans="1:4">
      <c r="A7159">
        <v>7100</v>
      </c>
      <c r="B7159" s="1382">
        <f>'Expenditures 15-22'!J316</f>
        <v>0</v>
      </c>
      <c r="D7159" s="14" t="str">
        <f t="shared" si="110"/>
        <v>Error?</v>
      </c>
    </row>
    <row r="7160" spans="1:4">
      <c r="A7160">
        <v>7101</v>
      </c>
      <c r="B7160" s="1382">
        <f>'Expenditures 15-22'!K316</f>
        <v>0</v>
      </c>
      <c r="D7160" s="14" t="str">
        <f t="shared" si="110"/>
        <v>Error?</v>
      </c>
    </row>
    <row r="7161" spans="1:4">
      <c r="A7161">
        <v>7102</v>
      </c>
      <c r="B7161" s="1382">
        <f>'Expenditures 15-22'!C317</f>
        <v>0</v>
      </c>
      <c r="D7161" s="14" t="str">
        <f t="shared" si="110"/>
        <v>Error?</v>
      </c>
    </row>
    <row r="7162" spans="1:4">
      <c r="A7162">
        <v>7103</v>
      </c>
      <c r="B7162" s="1382">
        <f>'Expenditures 15-22'!D317</f>
        <v>0</v>
      </c>
      <c r="D7162" s="14" t="str">
        <f t="shared" si="110"/>
        <v>Error?</v>
      </c>
    </row>
    <row r="7163" spans="1:4">
      <c r="A7163">
        <v>7104</v>
      </c>
      <c r="B7163" s="1382">
        <f>'Expenditures 15-22'!E317</f>
        <v>0</v>
      </c>
      <c r="D7163" s="14" t="str">
        <f t="shared" si="110"/>
        <v>Error?</v>
      </c>
    </row>
    <row r="7164" spans="1:4">
      <c r="A7164">
        <v>7105</v>
      </c>
      <c r="B7164" s="1382">
        <f>'Expenditures 15-22'!F317</f>
        <v>0</v>
      </c>
      <c r="D7164" s="14" t="str">
        <f t="shared" si="110"/>
        <v>Error?</v>
      </c>
    </row>
    <row r="7165" spans="1:4">
      <c r="A7165">
        <v>7106</v>
      </c>
      <c r="B7165" s="1382">
        <f>'Expenditures 15-22'!G317</f>
        <v>0</v>
      </c>
      <c r="D7165" s="14" t="str">
        <f t="shared" ref="D7165:D7228" si="111">IF(ISBLANK(B7165),"OK",IF(A7165-B7165=0,"OK","Error?"))</f>
        <v>Error?</v>
      </c>
    </row>
    <row r="7166" spans="1:4">
      <c r="A7166">
        <v>7107</v>
      </c>
      <c r="B7166" s="1382">
        <f>'Expenditures 15-22'!H317</f>
        <v>0</v>
      </c>
      <c r="D7166" s="14" t="str">
        <f t="shared" si="111"/>
        <v>Error?</v>
      </c>
    </row>
    <row r="7167" spans="1:4">
      <c r="A7167">
        <v>7108</v>
      </c>
      <c r="B7167" s="1382">
        <f>'Expenditures 15-22'!I317</f>
        <v>0</v>
      </c>
      <c r="D7167" s="14" t="str">
        <f t="shared" si="111"/>
        <v>Error?</v>
      </c>
    </row>
    <row r="7168" spans="1:4">
      <c r="A7168">
        <v>7109</v>
      </c>
      <c r="B7168" s="1382">
        <f>'Expenditures 15-22'!J317</f>
        <v>0</v>
      </c>
      <c r="D7168" s="14" t="str">
        <f t="shared" si="111"/>
        <v>Error?</v>
      </c>
    </row>
    <row r="7169" spans="1:4">
      <c r="A7169">
        <v>7110</v>
      </c>
      <c r="B7169" s="1382">
        <f>'Expenditures 15-22'!K317</f>
        <v>0</v>
      </c>
      <c r="D7169" s="14" t="str">
        <f t="shared" si="111"/>
        <v>Error?</v>
      </c>
    </row>
    <row r="7170" spans="1:4">
      <c r="A7170">
        <v>7111</v>
      </c>
      <c r="B7170" s="1382">
        <f>'Expenditures 15-22'!C318</f>
        <v>0</v>
      </c>
      <c r="D7170" s="14" t="str">
        <f t="shared" si="111"/>
        <v>Error?</v>
      </c>
    </row>
    <row r="7171" spans="1:4">
      <c r="A7171">
        <v>7112</v>
      </c>
      <c r="B7171" s="1382">
        <f>'Expenditures 15-22'!D318</f>
        <v>0</v>
      </c>
      <c r="D7171" s="14" t="str">
        <f t="shared" si="111"/>
        <v>Error?</v>
      </c>
    </row>
    <row r="7172" spans="1:4">
      <c r="A7172">
        <v>7113</v>
      </c>
      <c r="B7172" s="1382">
        <f>'Expenditures 15-22'!E318</f>
        <v>0</v>
      </c>
      <c r="D7172" s="14" t="str">
        <f t="shared" si="111"/>
        <v>Error?</v>
      </c>
    </row>
    <row r="7173" spans="1:4">
      <c r="A7173">
        <v>7114</v>
      </c>
      <c r="B7173" s="1382">
        <f>'Expenditures 15-22'!F318</f>
        <v>0</v>
      </c>
      <c r="D7173" s="14" t="str">
        <f t="shared" si="111"/>
        <v>Error?</v>
      </c>
    </row>
    <row r="7174" spans="1:4">
      <c r="A7174">
        <v>7115</v>
      </c>
      <c r="B7174" s="1382">
        <f>'Expenditures 15-22'!G318</f>
        <v>0</v>
      </c>
      <c r="D7174" s="14" t="str">
        <f t="shared" si="111"/>
        <v>Error?</v>
      </c>
    </row>
    <row r="7175" spans="1:4">
      <c r="A7175">
        <v>7116</v>
      </c>
      <c r="B7175" s="1382">
        <f>'Expenditures 15-22'!H318</f>
        <v>0</v>
      </c>
      <c r="D7175" s="14" t="str">
        <f t="shared" si="111"/>
        <v>Error?</v>
      </c>
    </row>
    <row r="7176" spans="1:4">
      <c r="A7176">
        <v>7117</v>
      </c>
      <c r="B7176" s="1382">
        <f>'Expenditures 15-22'!I318</f>
        <v>0</v>
      </c>
      <c r="D7176" s="14" t="str">
        <f t="shared" si="111"/>
        <v>Error?</v>
      </c>
    </row>
    <row r="7177" spans="1:4">
      <c r="A7177">
        <v>7118</v>
      </c>
      <c r="B7177" s="1382">
        <f>'Expenditures 15-22'!J318</f>
        <v>0</v>
      </c>
      <c r="D7177" s="14" t="str">
        <f t="shared" si="111"/>
        <v>Error?</v>
      </c>
    </row>
    <row r="7178" spans="1:4">
      <c r="A7178">
        <v>7119</v>
      </c>
      <c r="B7178" s="1382">
        <f>'Expenditures 15-22'!K318</f>
        <v>0</v>
      </c>
      <c r="D7178" s="14" t="str">
        <f t="shared" si="111"/>
        <v>Error?</v>
      </c>
    </row>
    <row r="7179" spans="1:4">
      <c r="A7179">
        <v>7120</v>
      </c>
      <c r="B7179" s="1382">
        <f>'Expenditures 15-22'!C319</f>
        <v>0</v>
      </c>
      <c r="D7179" s="14" t="str">
        <f t="shared" si="111"/>
        <v>Error?</v>
      </c>
    </row>
    <row r="7180" spans="1:4">
      <c r="A7180">
        <v>7121</v>
      </c>
      <c r="B7180" s="1382">
        <f>'Expenditures 15-22'!D319</f>
        <v>0</v>
      </c>
      <c r="D7180" s="14" t="str">
        <f t="shared" si="111"/>
        <v>Error?</v>
      </c>
    </row>
    <row r="7181" spans="1:4">
      <c r="A7181">
        <v>7122</v>
      </c>
      <c r="B7181" s="1382">
        <f>'Expenditures 15-22'!E319</f>
        <v>0</v>
      </c>
      <c r="D7181" s="14" t="str">
        <f t="shared" si="111"/>
        <v>Error?</v>
      </c>
    </row>
    <row r="7182" spans="1:4">
      <c r="A7182">
        <v>7123</v>
      </c>
      <c r="B7182" s="1382">
        <f>'Expenditures 15-22'!F319</f>
        <v>0</v>
      </c>
      <c r="D7182" s="14" t="str">
        <f t="shared" si="111"/>
        <v>Error?</v>
      </c>
    </row>
    <row r="7183" spans="1:4">
      <c r="A7183">
        <v>7124</v>
      </c>
      <c r="B7183" s="1382">
        <f>'Expenditures 15-22'!G319</f>
        <v>0</v>
      </c>
      <c r="D7183" s="14" t="str">
        <f t="shared" si="111"/>
        <v>Error?</v>
      </c>
    </row>
    <row r="7184" spans="1:4">
      <c r="A7184">
        <v>7125</v>
      </c>
      <c r="B7184" s="1382">
        <f>'Expenditures 15-22'!H319</f>
        <v>0</v>
      </c>
      <c r="D7184" s="14" t="str">
        <f t="shared" si="111"/>
        <v>Error?</v>
      </c>
    </row>
    <row r="7185" spans="1:4">
      <c r="A7185">
        <v>7126</v>
      </c>
      <c r="B7185" s="1382">
        <f>'Expenditures 15-22'!I319</f>
        <v>0</v>
      </c>
      <c r="D7185" s="14" t="str">
        <f t="shared" si="111"/>
        <v>Error?</v>
      </c>
    </row>
    <row r="7186" spans="1:4">
      <c r="A7186">
        <v>7127</v>
      </c>
      <c r="B7186" s="1382">
        <f>'Expenditures 15-22'!J319</f>
        <v>0</v>
      </c>
      <c r="D7186" s="14" t="str">
        <f t="shared" si="111"/>
        <v>Error?</v>
      </c>
    </row>
    <row r="7187" spans="1:4">
      <c r="A7187">
        <v>7128</v>
      </c>
      <c r="B7187" s="1382">
        <f>'Expenditures 15-22'!K319</f>
        <v>0</v>
      </c>
      <c r="D7187" s="14" t="str">
        <f t="shared" si="111"/>
        <v>Error?</v>
      </c>
    </row>
    <row r="7188" spans="1:4">
      <c r="A7188">
        <v>7129</v>
      </c>
      <c r="B7188" s="1382">
        <f>'Expenditures 15-22'!C320</f>
        <v>0</v>
      </c>
      <c r="D7188" s="14" t="str">
        <f t="shared" si="111"/>
        <v>Error?</v>
      </c>
    </row>
    <row r="7189" spans="1:4">
      <c r="A7189">
        <v>7130</v>
      </c>
      <c r="B7189" s="1382">
        <f>'Expenditures 15-22'!D320</f>
        <v>0</v>
      </c>
      <c r="D7189" s="14" t="str">
        <f t="shared" si="111"/>
        <v>Error?</v>
      </c>
    </row>
    <row r="7190" spans="1:4">
      <c r="A7190">
        <v>7131</v>
      </c>
      <c r="B7190" s="1382">
        <f>'Expenditures 15-22'!E320</f>
        <v>0</v>
      </c>
      <c r="D7190" s="14" t="str">
        <f t="shared" si="111"/>
        <v>Error?</v>
      </c>
    </row>
    <row r="7191" spans="1:4">
      <c r="A7191">
        <v>7132</v>
      </c>
      <c r="B7191" s="1382">
        <f>'Expenditures 15-22'!F320</f>
        <v>0</v>
      </c>
      <c r="D7191" s="14" t="str">
        <f t="shared" si="111"/>
        <v>Error?</v>
      </c>
    </row>
    <row r="7192" spans="1:4">
      <c r="A7192">
        <v>7133</v>
      </c>
      <c r="B7192" s="1382">
        <f>'Expenditures 15-22'!G320</f>
        <v>0</v>
      </c>
      <c r="D7192" s="14" t="str">
        <f t="shared" si="111"/>
        <v>Error?</v>
      </c>
    </row>
    <row r="7193" spans="1:4">
      <c r="A7193">
        <v>7134</v>
      </c>
      <c r="B7193" s="1382">
        <f>'Expenditures 15-22'!H320</f>
        <v>0</v>
      </c>
      <c r="D7193" s="14" t="str">
        <f t="shared" si="111"/>
        <v>Error?</v>
      </c>
    </row>
    <row r="7194" spans="1:4">
      <c r="A7194">
        <v>7135</v>
      </c>
      <c r="B7194" s="1382">
        <f>'Expenditures 15-22'!I320</f>
        <v>0</v>
      </c>
      <c r="D7194" s="14" t="str">
        <f t="shared" si="111"/>
        <v>Error?</v>
      </c>
    </row>
    <row r="7195" spans="1:4">
      <c r="A7195">
        <v>7136</v>
      </c>
      <c r="B7195" s="1382">
        <f>'Expenditures 15-22'!J320</f>
        <v>0</v>
      </c>
      <c r="D7195" s="14" t="str">
        <f t="shared" si="111"/>
        <v>Error?</v>
      </c>
    </row>
    <row r="7196" spans="1:4">
      <c r="A7196">
        <v>7137</v>
      </c>
      <c r="B7196" s="1382">
        <f>'Expenditures 15-22'!K320</f>
        <v>0</v>
      </c>
      <c r="D7196" s="14" t="str">
        <f t="shared" si="111"/>
        <v>Error?</v>
      </c>
    </row>
    <row r="7197" spans="1:4">
      <c r="A7197">
        <v>7138</v>
      </c>
      <c r="B7197" s="1382">
        <f>'Expenditures 15-22'!C323</f>
        <v>0</v>
      </c>
      <c r="D7197" s="14" t="str">
        <f t="shared" si="111"/>
        <v>Error?</v>
      </c>
    </row>
    <row r="7198" spans="1:4">
      <c r="A7198">
        <v>7139</v>
      </c>
      <c r="B7198" s="1382">
        <f>'Expenditures 15-22'!D323</f>
        <v>0</v>
      </c>
      <c r="D7198" s="14" t="str">
        <f t="shared" si="111"/>
        <v>Error?</v>
      </c>
    </row>
    <row r="7199" spans="1:4">
      <c r="A7199">
        <v>7140</v>
      </c>
      <c r="B7199" s="1382">
        <f>'Expenditures 15-22'!E323</f>
        <v>0</v>
      </c>
      <c r="D7199" s="14" t="str">
        <f t="shared" si="111"/>
        <v>Error?</v>
      </c>
    </row>
    <row r="7200" spans="1:4">
      <c r="A7200">
        <v>7141</v>
      </c>
      <c r="B7200" s="1382">
        <f>'Expenditures 15-22'!F323</f>
        <v>0</v>
      </c>
      <c r="D7200" s="14" t="str">
        <f t="shared" si="111"/>
        <v>Error?</v>
      </c>
    </row>
    <row r="7201" spans="1:4">
      <c r="A7201">
        <v>7142</v>
      </c>
      <c r="B7201" s="1382">
        <f>'Expenditures 15-22'!G323</f>
        <v>0</v>
      </c>
      <c r="D7201" s="14" t="str">
        <f t="shared" si="111"/>
        <v>Error?</v>
      </c>
    </row>
    <row r="7202" spans="1:4">
      <c r="A7202">
        <v>7143</v>
      </c>
      <c r="B7202" s="1382">
        <f>'Expenditures 15-22'!H323</f>
        <v>0</v>
      </c>
      <c r="D7202" s="14" t="str">
        <f t="shared" si="111"/>
        <v>Error?</v>
      </c>
    </row>
    <row r="7203" spans="1:4">
      <c r="A7203">
        <v>7144</v>
      </c>
      <c r="B7203" s="1382">
        <f>'Expenditures 15-22'!I323</f>
        <v>0</v>
      </c>
      <c r="D7203" s="14" t="str">
        <f t="shared" si="111"/>
        <v>Error?</v>
      </c>
    </row>
    <row r="7204" spans="1:4">
      <c r="A7204">
        <v>7145</v>
      </c>
      <c r="B7204" s="1382">
        <f>'Expenditures 15-22'!J323</f>
        <v>0</v>
      </c>
      <c r="D7204" s="14" t="str">
        <f t="shared" si="111"/>
        <v>Error?</v>
      </c>
    </row>
    <row r="7205" spans="1:4">
      <c r="A7205">
        <v>7146</v>
      </c>
      <c r="B7205" s="1382">
        <f>'Expenditures 15-22'!K323</f>
        <v>0</v>
      </c>
      <c r="D7205" s="14" t="str">
        <f t="shared" si="111"/>
        <v>Error?</v>
      </c>
    </row>
    <row r="7206" spans="1:4">
      <c r="A7206">
        <v>7147</v>
      </c>
      <c r="B7206" s="1382">
        <f>'Expenditures 15-22'!H326</f>
        <v>0</v>
      </c>
      <c r="D7206" s="14" t="str">
        <f t="shared" si="111"/>
        <v>Error?</v>
      </c>
    </row>
    <row r="7207" spans="1:4">
      <c r="A7207">
        <v>7148</v>
      </c>
      <c r="B7207" s="1382">
        <f>'Expenditures 15-22'!K326</f>
        <v>0</v>
      </c>
      <c r="D7207" s="14" t="str">
        <f t="shared" si="111"/>
        <v>Error?</v>
      </c>
    </row>
    <row r="7208" spans="1:4">
      <c r="A7208">
        <v>7149</v>
      </c>
      <c r="B7208" s="1382">
        <f>'Expenditures 15-22'!H327</f>
        <v>0</v>
      </c>
      <c r="D7208" s="14" t="str">
        <f t="shared" si="111"/>
        <v>Error?</v>
      </c>
    </row>
    <row r="7209" spans="1:4">
      <c r="A7209">
        <v>7150</v>
      </c>
      <c r="B7209" s="1382">
        <f>'Expenditures 15-22'!K327</f>
        <v>0</v>
      </c>
      <c r="D7209" s="14" t="str">
        <f t="shared" si="111"/>
        <v>Error?</v>
      </c>
    </row>
    <row r="7210" spans="1:4">
      <c r="A7210">
        <v>7151</v>
      </c>
      <c r="B7210" s="1382">
        <f>'Expenditures 15-22'!H328</f>
        <v>0</v>
      </c>
      <c r="D7210" s="14" t="str">
        <f t="shared" si="111"/>
        <v>Error?</v>
      </c>
    </row>
    <row r="7211" spans="1:4">
      <c r="A7211">
        <v>7152</v>
      </c>
      <c r="B7211" s="1382">
        <f>'Expenditures 15-22'!K328</f>
        <v>0</v>
      </c>
      <c r="D7211" s="14" t="str">
        <f t="shared" si="111"/>
        <v>Error?</v>
      </c>
    </row>
    <row r="7212" spans="1:4">
      <c r="A7212">
        <v>7153</v>
      </c>
      <c r="B7212" s="1382">
        <f>'Expenditures 15-22'!H329</f>
        <v>0</v>
      </c>
      <c r="D7212" s="14" t="str">
        <f t="shared" si="111"/>
        <v>Error?</v>
      </c>
    </row>
    <row r="7213" spans="1:4">
      <c r="A7213">
        <v>7154</v>
      </c>
      <c r="B7213" s="1382">
        <f>'Expenditures 15-22'!K329</f>
        <v>0</v>
      </c>
      <c r="D7213" s="14" t="str">
        <f t="shared" si="111"/>
        <v>Error?</v>
      </c>
    </row>
    <row r="7214" spans="1:4">
      <c r="A7214">
        <v>7155</v>
      </c>
      <c r="B7214" s="1382">
        <f>'Expenditures 15-22'!C331</f>
        <v>0</v>
      </c>
      <c r="D7214" s="14" t="str">
        <f t="shared" si="111"/>
        <v>Error?</v>
      </c>
    </row>
    <row r="7215" spans="1:4">
      <c r="A7215">
        <v>7156</v>
      </c>
      <c r="B7215" s="1382">
        <f>'Expenditures 15-22'!D331</f>
        <v>0</v>
      </c>
      <c r="D7215" s="14" t="str">
        <f t="shared" si="111"/>
        <v>Error?</v>
      </c>
    </row>
    <row r="7216" spans="1:4">
      <c r="A7216">
        <v>7157</v>
      </c>
      <c r="B7216" s="1382">
        <f>'Expenditures 15-22'!E331</f>
        <v>0</v>
      </c>
      <c r="D7216" s="14" t="str">
        <f t="shared" si="111"/>
        <v>Error?</v>
      </c>
    </row>
    <row r="7217" spans="1:4">
      <c r="A7217">
        <v>7158</v>
      </c>
      <c r="B7217" s="1382">
        <f>'Expenditures 15-22'!F331</f>
        <v>0</v>
      </c>
      <c r="D7217" s="14" t="str">
        <f t="shared" si="111"/>
        <v>Error?</v>
      </c>
    </row>
    <row r="7218" spans="1:4">
      <c r="A7218">
        <v>7159</v>
      </c>
      <c r="B7218" s="1382">
        <f>'Expenditures 15-22'!G331</f>
        <v>0</v>
      </c>
      <c r="D7218" s="14" t="str">
        <f t="shared" si="111"/>
        <v>Error?</v>
      </c>
    </row>
    <row r="7219" spans="1:4">
      <c r="A7219">
        <v>7160</v>
      </c>
      <c r="B7219" s="1382">
        <f>'Expenditures 15-22'!H331</f>
        <v>0</v>
      </c>
      <c r="D7219" s="14" t="str">
        <f t="shared" si="111"/>
        <v>Error?</v>
      </c>
    </row>
    <row r="7220" spans="1:4">
      <c r="A7220">
        <v>7161</v>
      </c>
      <c r="B7220" s="1382">
        <f>'Expenditures 15-22'!I331</f>
        <v>0</v>
      </c>
      <c r="D7220" s="14" t="str">
        <f t="shared" si="111"/>
        <v>Error?</v>
      </c>
    </row>
    <row r="7221" spans="1:4">
      <c r="A7221">
        <v>7162</v>
      </c>
      <c r="B7221" s="1382">
        <f>'Expenditures 15-22'!J331</f>
        <v>0</v>
      </c>
      <c r="D7221" s="14" t="str">
        <f t="shared" si="111"/>
        <v>Error?</v>
      </c>
    </row>
    <row r="7222" spans="1:4">
      <c r="A7222">
        <v>7163</v>
      </c>
      <c r="B7222" s="1382">
        <f>'Expenditures 15-22'!K331</f>
        <v>0</v>
      </c>
      <c r="D7222" s="14" t="str">
        <f t="shared" si="111"/>
        <v>Error?</v>
      </c>
    </row>
    <row r="7223" spans="1:4">
      <c r="A7223">
        <v>7164</v>
      </c>
      <c r="B7223" s="1382">
        <f>'Expenditures 15-22'!K332</f>
        <v>0</v>
      </c>
      <c r="D7223" s="14" t="str">
        <f t="shared" si="111"/>
        <v>Error?</v>
      </c>
    </row>
    <row r="7224" spans="1:4">
      <c r="A7224">
        <v>7165</v>
      </c>
      <c r="B7224" s="1382">
        <f>'Expenditures 15-22'!I337</f>
        <v>0</v>
      </c>
      <c r="D7224" s="14" t="str">
        <f t="shared" si="111"/>
        <v>Error?</v>
      </c>
    </row>
    <row r="7225" spans="1:4">
      <c r="A7225">
        <v>7166</v>
      </c>
      <c r="B7225" s="1382">
        <f>'Expenditures 15-22'!J337</f>
        <v>0</v>
      </c>
      <c r="D7225" s="14" t="str">
        <f t="shared" si="111"/>
        <v>Error?</v>
      </c>
    </row>
    <row r="7226" spans="1:4">
      <c r="A7226">
        <v>7167</v>
      </c>
      <c r="B7226" s="1382">
        <f>'Expenditures 15-22'!I338</f>
        <v>0</v>
      </c>
      <c r="D7226" s="14" t="str">
        <f t="shared" si="111"/>
        <v>Error?</v>
      </c>
    </row>
    <row r="7227" spans="1:4">
      <c r="A7227">
        <v>7168</v>
      </c>
      <c r="B7227" s="1382">
        <f>'Expenditures 15-22'!J338</f>
        <v>0</v>
      </c>
      <c r="D7227" s="14" t="str">
        <f t="shared" si="111"/>
        <v>Error?</v>
      </c>
    </row>
    <row r="7228" spans="1:4">
      <c r="A7228">
        <v>7169</v>
      </c>
      <c r="B7228" s="1382">
        <f>'Expenditures 15-22'!I339</f>
        <v>0</v>
      </c>
      <c r="D7228" s="14" t="str">
        <f t="shared" si="111"/>
        <v>Error?</v>
      </c>
    </row>
    <row r="7229" spans="1:4">
      <c r="A7229">
        <v>7170</v>
      </c>
      <c r="B7229" s="1382">
        <f>'Expenditures 15-22'!J339</f>
        <v>0</v>
      </c>
      <c r="D7229" s="14" t="str">
        <f t="shared" ref="D7229:D7292" si="112">IF(ISBLANK(B7229),"OK",IF(A7229-B7229=0,"OK","Error?"))</f>
        <v>Error?</v>
      </c>
    </row>
    <row r="7230" spans="1:4">
      <c r="A7230">
        <v>7171</v>
      </c>
      <c r="B7230" s="1382">
        <f>'Expenditures 15-22'!I340</f>
        <v>0</v>
      </c>
      <c r="D7230" s="14" t="str">
        <f t="shared" si="112"/>
        <v>Error?</v>
      </c>
    </row>
    <row r="7231" spans="1:4">
      <c r="A7231">
        <v>7172</v>
      </c>
      <c r="B7231" s="1382">
        <f>'Expenditures 15-22'!J340</f>
        <v>0</v>
      </c>
      <c r="D7231" s="14" t="str">
        <f t="shared" si="112"/>
        <v>Error?</v>
      </c>
    </row>
    <row r="7232" spans="1:4">
      <c r="A7232">
        <v>7173</v>
      </c>
      <c r="B7232" s="1382">
        <f>'Expenditures 15-22'!I341</f>
        <v>0</v>
      </c>
      <c r="D7232" s="14" t="str">
        <f t="shared" si="112"/>
        <v>Error?</v>
      </c>
    </row>
    <row r="7233" spans="1:4">
      <c r="A7233">
        <v>7174</v>
      </c>
      <c r="B7233" s="1382">
        <f>'Expenditures 15-22'!J341</f>
        <v>0</v>
      </c>
      <c r="D7233" s="14" t="str">
        <f t="shared" si="112"/>
        <v>Error?</v>
      </c>
    </row>
    <row r="7234" spans="1:4">
      <c r="A7234">
        <v>7175</v>
      </c>
      <c r="B7234" s="1382">
        <f>'Expenditures 15-22'!H343</f>
        <v>0</v>
      </c>
      <c r="D7234" s="14" t="str">
        <f t="shared" si="112"/>
        <v>Error?</v>
      </c>
    </row>
    <row r="7235" spans="1:4">
      <c r="A7235">
        <v>7176</v>
      </c>
      <c r="B7235" s="1382">
        <f>'Expenditures 15-22'!H344</f>
        <v>0</v>
      </c>
      <c r="D7235" s="14" t="str">
        <f t="shared" si="112"/>
        <v>Error?</v>
      </c>
    </row>
    <row r="7236" spans="1:4">
      <c r="A7236">
        <v>7177</v>
      </c>
      <c r="B7236" s="1382">
        <f>'Expenditures 15-22'!H348</f>
        <v>0</v>
      </c>
      <c r="D7236" s="14" t="str">
        <f t="shared" si="112"/>
        <v>Error?</v>
      </c>
    </row>
    <row r="7237" spans="1:4">
      <c r="A7237">
        <v>7178</v>
      </c>
      <c r="B7237" s="1382">
        <f>'Expenditures 15-22'!K348</f>
        <v>0</v>
      </c>
      <c r="D7237" s="14" t="str">
        <f t="shared" si="112"/>
        <v>Error?</v>
      </c>
    </row>
    <row r="7238" spans="1:4">
      <c r="A7238">
        <v>7179</v>
      </c>
      <c r="B7238" s="1382">
        <f>'Expenditures 15-22'!H350</f>
        <v>0</v>
      </c>
      <c r="D7238" s="14" t="str">
        <f t="shared" si="112"/>
        <v>Error?</v>
      </c>
    </row>
    <row r="7239" spans="1:4">
      <c r="A7239">
        <v>7180</v>
      </c>
      <c r="B7239" s="1382">
        <f>'Expenditures 15-22'!K350</f>
        <v>0</v>
      </c>
      <c r="D7239" s="14" t="str">
        <f t="shared" si="112"/>
        <v>Error?</v>
      </c>
    </row>
    <row r="7240" spans="1:4">
      <c r="A7240">
        <v>7181</v>
      </c>
      <c r="B7240" s="1382">
        <f>'Expenditures 15-22'!H352</f>
        <v>0</v>
      </c>
      <c r="D7240" s="14" t="str">
        <f t="shared" si="112"/>
        <v>Error?</v>
      </c>
    </row>
    <row r="7241" spans="1:4">
      <c r="A7241">
        <v>7182</v>
      </c>
      <c r="B7241" s="1382">
        <f>'Expenditures 15-22'!K352</f>
        <v>0</v>
      </c>
      <c r="D7241" s="14" t="str">
        <f t="shared" si="112"/>
        <v>Error?</v>
      </c>
    </row>
    <row r="7242" spans="1:4">
      <c r="A7242">
        <v>7183</v>
      </c>
      <c r="B7242" s="1382">
        <f>'Expenditures 15-22'!I354</f>
        <v>0</v>
      </c>
      <c r="D7242" s="14" t="str">
        <f t="shared" si="112"/>
        <v>Error?</v>
      </c>
    </row>
    <row r="7243" spans="1:4">
      <c r="A7243">
        <f>A7242+1</f>
        <v>7184</v>
      </c>
      <c r="B7243" s="1382">
        <f>'Expenditures 15-22'!J354</f>
        <v>0</v>
      </c>
      <c r="D7243" s="14" t="str">
        <f t="shared" si="112"/>
        <v>Error?</v>
      </c>
    </row>
    <row r="7244" spans="1:4">
      <c r="A7244">
        <f t="shared" ref="A7244:A7307" si="113">A7243+1</f>
        <v>7185</v>
      </c>
      <c r="B7244" s="1382">
        <f>'Expenditures 15-22'!D7</f>
        <v>0</v>
      </c>
      <c r="D7244" s="14" t="str">
        <f t="shared" si="112"/>
        <v>Error?</v>
      </c>
    </row>
    <row r="7245" spans="1:4">
      <c r="A7245">
        <f t="shared" si="113"/>
        <v>7186</v>
      </c>
      <c r="B7245" s="1382">
        <f>'Expenditures 15-22'!E7</f>
        <v>0</v>
      </c>
      <c r="D7245" s="14" t="str">
        <f t="shared" si="112"/>
        <v>Error?</v>
      </c>
    </row>
    <row r="7246" spans="1:4">
      <c r="A7246">
        <f t="shared" si="113"/>
        <v>7187</v>
      </c>
      <c r="B7246" s="1382">
        <f>'Expenditures 15-22'!F7</f>
        <v>0</v>
      </c>
      <c r="D7246" s="14" t="str">
        <f t="shared" si="112"/>
        <v>Error?</v>
      </c>
    </row>
    <row r="7247" spans="1:4">
      <c r="A7247">
        <f t="shared" si="113"/>
        <v>7188</v>
      </c>
      <c r="B7247" s="1382">
        <f>'Expenditures 15-22'!G7</f>
        <v>0</v>
      </c>
      <c r="D7247" s="14" t="str">
        <f t="shared" si="112"/>
        <v>Error?</v>
      </c>
    </row>
    <row r="7248" spans="1:4">
      <c r="A7248">
        <f t="shared" si="113"/>
        <v>7189</v>
      </c>
      <c r="B7248" s="1382">
        <f>'Expenditures 15-22'!H7</f>
        <v>0</v>
      </c>
      <c r="D7248" s="14" t="str">
        <f t="shared" si="112"/>
        <v>Error?</v>
      </c>
    </row>
    <row r="7249" spans="1:4">
      <c r="A7249">
        <f t="shared" si="113"/>
        <v>7190</v>
      </c>
      <c r="B7249" s="1382">
        <f>'Expenditures 15-22'!C9</f>
        <v>0</v>
      </c>
      <c r="D7249" s="14" t="str">
        <f t="shared" si="112"/>
        <v>Error?</v>
      </c>
    </row>
    <row r="7250" spans="1:4">
      <c r="A7250">
        <f t="shared" si="113"/>
        <v>7191</v>
      </c>
      <c r="B7250" s="1382">
        <f>'Expenditures 15-22'!D9</f>
        <v>0</v>
      </c>
      <c r="D7250" s="14" t="str">
        <f t="shared" si="112"/>
        <v>Error?</v>
      </c>
    </row>
    <row r="7251" spans="1:4">
      <c r="A7251">
        <f t="shared" si="113"/>
        <v>7192</v>
      </c>
      <c r="B7251" s="1382">
        <f>'Expenditures 15-22'!E9</f>
        <v>0</v>
      </c>
      <c r="D7251" s="14" t="str">
        <f t="shared" si="112"/>
        <v>Error?</v>
      </c>
    </row>
    <row r="7252" spans="1:4">
      <c r="A7252">
        <f t="shared" si="113"/>
        <v>7193</v>
      </c>
      <c r="B7252" s="1382">
        <f>'Expenditures 15-22'!F9</f>
        <v>0</v>
      </c>
      <c r="D7252" s="14" t="str">
        <f t="shared" si="112"/>
        <v>Error?</v>
      </c>
    </row>
    <row r="7253" spans="1:4">
      <c r="A7253">
        <f t="shared" si="113"/>
        <v>7194</v>
      </c>
      <c r="B7253" s="1382">
        <f>'Expenditures 15-22'!G9</f>
        <v>0</v>
      </c>
      <c r="D7253" s="14" t="str">
        <f t="shared" si="112"/>
        <v>Error?</v>
      </c>
    </row>
    <row r="7254" spans="1:4">
      <c r="A7254">
        <f t="shared" si="113"/>
        <v>7195</v>
      </c>
      <c r="B7254" s="1382">
        <f>'Expenditures 15-22'!H9</f>
        <v>0</v>
      </c>
      <c r="D7254" s="14" t="str">
        <f t="shared" si="112"/>
        <v>Error?</v>
      </c>
    </row>
    <row r="7255" spans="1:4">
      <c r="A7255">
        <f t="shared" si="113"/>
        <v>7196</v>
      </c>
      <c r="B7255" s="1382">
        <f>'Expenditures 15-22'!C11</f>
        <v>0</v>
      </c>
      <c r="D7255" s="14" t="str">
        <f t="shared" si="112"/>
        <v>Error?</v>
      </c>
    </row>
    <row r="7256" spans="1:4">
      <c r="A7256">
        <f t="shared" si="113"/>
        <v>7197</v>
      </c>
      <c r="B7256" s="1382">
        <f>'Expenditures 15-22'!D11</f>
        <v>0</v>
      </c>
      <c r="D7256" s="14" t="str">
        <f t="shared" si="112"/>
        <v>Error?</v>
      </c>
    </row>
    <row r="7257" spans="1:4">
      <c r="A7257">
        <f t="shared" si="113"/>
        <v>7198</v>
      </c>
      <c r="B7257" s="1382">
        <f>'Expenditures 15-22'!E11</f>
        <v>0</v>
      </c>
      <c r="D7257" s="14" t="str">
        <f t="shared" si="112"/>
        <v>Error?</v>
      </c>
    </row>
    <row r="7258" spans="1:4">
      <c r="A7258">
        <f t="shared" si="113"/>
        <v>7199</v>
      </c>
      <c r="B7258" s="1382">
        <f>'Expenditures 15-22'!F11</f>
        <v>0</v>
      </c>
      <c r="D7258" s="14" t="str">
        <f t="shared" si="112"/>
        <v>Error?</v>
      </c>
    </row>
    <row r="7259" spans="1:4">
      <c r="A7259">
        <f t="shared" si="113"/>
        <v>7200</v>
      </c>
      <c r="B7259" s="1382">
        <f>'Expenditures 15-22'!G11</f>
        <v>0</v>
      </c>
      <c r="D7259" s="14" t="str">
        <f t="shared" si="112"/>
        <v>Error?</v>
      </c>
    </row>
    <row r="7260" spans="1:4">
      <c r="A7260">
        <f t="shared" si="113"/>
        <v>7201</v>
      </c>
      <c r="B7260" s="1382">
        <f>'Expenditures 15-22'!H11</f>
        <v>0</v>
      </c>
      <c r="D7260" s="14" t="str">
        <f t="shared" si="112"/>
        <v>Error?</v>
      </c>
    </row>
    <row r="7261" spans="1:4">
      <c r="A7261">
        <f t="shared" si="113"/>
        <v>7202</v>
      </c>
      <c r="B7261" s="1382">
        <f>'Expenditures 15-22'!C17</f>
        <v>0</v>
      </c>
      <c r="D7261" s="14" t="str">
        <f t="shared" si="112"/>
        <v>Error?</v>
      </c>
    </row>
    <row r="7262" spans="1:4">
      <c r="A7262">
        <f t="shared" si="113"/>
        <v>7203</v>
      </c>
      <c r="B7262" s="1382">
        <f>'Expenditures 15-22'!D17</f>
        <v>0</v>
      </c>
      <c r="D7262" s="14" t="str">
        <f t="shared" si="112"/>
        <v>Error?</v>
      </c>
    </row>
    <row r="7263" spans="1:4">
      <c r="A7263">
        <f t="shared" si="113"/>
        <v>7204</v>
      </c>
      <c r="B7263" s="1382">
        <f>'Expenditures 15-22'!E17</f>
        <v>0</v>
      </c>
      <c r="D7263" s="14" t="str">
        <f t="shared" si="112"/>
        <v>Error?</v>
      </c>
    </row>
    <row r="7264" spans="1:4">
      <c r="A7264">
        <f t="shared" si="113"/>
        <v>7205</v>
      </c>
      <c r="B7264" s="1382">
        <f>'Expenditures 15-22'!F17</f>
        <v>0</v>
      </c>
      <c r="D7264" s="14" t="str">
        <f t="shared" si="112"/>
        <v>Error?</v>
      </c>
    </row>
    <row r="7265" spans="1:5">
      <c r="A7265">
        <f t="shared" si="113"/>
        <v>7206</v>
      </c>
      <c r="B7265" s="1382">
        <f>'Expenditures 15-22'!G17</f>
        <v>0</v>
      </c>
      <c r="D7265" s="14" t="str">
        <f t="shared" si="112"/>
        <v>Error?</v>
      </c>
    </row>
    <row r="7266" spans="1:5">
      <c r="A7266">
        <f t="shared" si="113"/>
        <v>7207</v>
      </c>
      <c r="B7266" s="1382">
        <f>'Expenditures 15-22'!H17</f>
        <v>0</v>
      </c>
      <c r="D7266" s="14" t="str">
        <f t="shared" si="112"/>
        <v>Error?</v>
      </c>
    </row>
    <row r="7267" spans="1:5">
      <c r="A7267">
        <f t="shared" si="113"/>
        <v>7208</v>
      </c>
      <c r="B7267" s="1382">
        <f>'ARRA Sched 23'!C4</f>
        <v>0</v>
      </c>
      <c r="D7267" s="14" t="str">
        <f t="shared" si="112"/>
        <v>Error?</v>
      </c>
      <c r="E7267" s="14" t="s">
        <v>84</v>
      </c>
    </row>
    <row r="7268" spans="1:5">
      <c r="A7268">
        <f t="shared" si="113"/>
        <v>7209</v>
      </c>
      <c r="B7268" s="1382">
        <f>'ARRA Sched 23'!C5</f>
        <v>0</v>
      </c>
      <c r="D7268" s="14" t="str">
        <f t="shared" si="112"/>
        <v>Error?</v>
      </c>
      <c r="E7268" s="14" t="s">
        <v>84</v>
      </c>
    </row>
    <row r="7269" spans="1:5">
      <c r="A7269">
        <f t="shared" si="113"/>
        <v>7210</v>
      </c>
      <c r="B7269" s="1382">
        <f>'ARRA Sched 23'!C6</f>
        <v>0</v>
      </c>
      <c r="D7269" s="14" t="str">
        <f t="shared" si="112"/>
        <v>Error?</v>
      </c>
      <c r="E7269" s="14" t="s">
        <v>84</v>
      </c>
    </row>
    <row r="7270" spans="1:5">
      <c r="A7270">
        <f t="shared" si="113"/>
        <v>7211</v>
      </c>
      <c r="B7270" s="1382">
        <f>'ARRA Sched 23'!C7</f>
        <v>0</v>
      </c>
      <c r="D7270" s="14" t="str">
        <f t="shared" si="112"/>
        <v>Error?</v>
      </c>
      <c r="E7270" s="14" t="s">
        <v>84</v>
      </c>
    </row>
    <row r="7271" spans="1:5">
      <c r="A7271">
        <f t="shared" si="113"/>
        <v>7212</v>
      </c>
      <c r="B7271" s="1382">
        <f>'ARRA Sched 23'!C8</f>
        <v>0</v>
      </c>
      <c r="D7271" s="14" t="str">
        <f t="shared" si="112"/>
        <v>Error?</v>
      </c>
      <c r="E7271" s="14" t="s">
        <v>84</v>
      </c>
    </row>
    <row r="7272" spans="1:5">
      <c r="A7272">
        <f t="shared" si="113"/>
        <v>7213</v>
      </c>
      <c r="B7272" s="1382">
        <f>'ARRA Sched 23'!C9</f>
        <v>0</v>
      </c>
      <c r="D7272" s="14" t="str">
        <f t="shared" si="112"/>
        <v>Error?</v>
      </c>
      <c r="E7272" s="14" t="s">
        <v>84</v>
      </c>
    </row>
    <row r="7273" spans="1:5">
      <c r="A7273">
        <f t="shared" si="113"/>
        <v>7214</v>
      </c>
      <c r="B7273" s="1382">
        <f>'ARRA Sched 23'!C10</f>
        <v>0</v>
      </c>
      <c r="D7273" s="14" t="str">
        <f t="shared" si="112"/>
        <v>Error?</v>
      </c>
      <c r="E7273" s="14" t="s">
        <v>84</v>
      </c>
    </row>
    <row r="7274" spans="1:5">
      <c r="A7274">
        <f t="shared" si="113"/>
        <v>7215</v>
      </c>
      <c r="B7274" s="1382">
        <f>'ARRA Sched 23'!C11</f>
        <v>0</v>
      </c>
      <c r="D7274" s="14" t="str">
        <f t="shared" si="112"/>
        <v>Error?</v>
      </c>
      <c r="E7274" s="14" t="s">
        <v>84</v>
      </c>
    </row>
    <row r="7275" spans="1:5">
      <c r="A7275">
        <f t="shared" si="113"/>
        <v>7216</v>
      </c>
      <c r="B7275" s="1382">
        <f>'ARRA Sched 23'!C12</f>
        <v>0</v>
      </c>
      <c r="D7275" s="14" t="str">
        <f t="shared" si="112"/>
        <v>Error?</v>
      </c>
      <c r="E7275" s="14" t="s">
        <v>84</v>
      </c>
    </row>
    <row r="7276" spans="1:5">
      <c r="A7276">
        <f t="shared" si="113"/>
        <v>7217</v>
      </c>
      <c r="B7276" s="1382">
        <f>'ARRA Sched 23'!C13</f>
        <v>0</v>
      </c>
      <c r="D7276" s="14" t="str">
        <f t="shared" si="112"/>
        <v>Error?</v>
      </c>
      <c r="E7276" s="14" t="s">
        <v>84</v>
      </c>
    </row>
    <row r="7277" spans="1:5">
      <c r="A7277">
        <f t="shared" si="113"/>
        <v>7218</v>
      </c>
      <c r="B7277" s="1382">
        <f>'ARRA Sched 23'!C14</f>
        <v>0</v>
      </c>
      <c r="D7277" s="14" t="str">
        <f t="shared" si="112"/>
        <v>Error?</v>
      </c>
      <c r="E7277" s="14" t="s">
        <v>84</v>
      </c>
    </row>
    <row r="7278" spans="1:5">
      <c r="A7278">
        <f t="shared" si="113"/>
        <v>7219</v>
      </c>
      <c r="B7278" s="1382">
        <f>'ARRA Sched 23'!C15</f>
        <v>0</v>
      </c>
      <c r="D7278" s="14" t="str">
        <f t="shared" si="112"/>
        <v>Error?</v>
      </c>
      <c r="E7278" s="14" t="s">
        <v>84</v>
      </c>
    </row>
    <row r="7279" spans="1:5">
      <c r="A7279">
        <f t="shared" si="113"/>
        <v>7220</v>
      </c>
      <c r="B7279" s="1382">
        <f>'ARRA Sched 23'!C16</f>
        <v>0</v>
      </c>
      <c r="D7279" s="14" t="str">
        <f t="shared" si="112"/>
        <v>Error?</v>
      </c>
      <c r="E7279" s="14" t="s">
        <v>84</v>
      </c>
    </row>
    <row r="7280" spans="1:5">
      <c r="A7280">
        <f t="shared" si="113"/>
        <v>7221</v>
      </c>
      <c r="B7280" s="1382">
        <f>'ARRA Sched 23'!C17</f>
        <v>0</v>
      </c>
      <c r="D7280" s="14" t="str">
        <f t="shared" si="112"/>
        <v>Error?</v>
      </c>
      <c r="E7280" s="14" t="s">
        <v>84</v>
      </c>
    </row>
    <row r="7281" spans="1:5">
      <c r="A7281">
        <f t="shared" si="113"/>
        <v>7222</v>
      </c>
      <c r="B7281" s="1382">
        <f>'ARRA Sched 23'!C18</f>
        <v>0</v>
      </c>
      <c r="D7281" s="14" t="str">
        <f t="shared" si="112"/>
        <v>Error?</v>
      </c>
      <c r="E7281" s="14" t="s">
        <v>84</v>
      </c>
    </row>
    <row r="7282" spans="1:5">
      <c r="A7282">
        <f t="shared" si="113"/>
        <v>7223</v>
      </c>
      <c r="B7282" s="1382">
        <f>'ARRA Sched 23'!C19</f>
        <v>0</v>
      </c>
      <c r="D7282" s="14" t="str">
        <f t="shared" si="112"/>
        <v>Error?</v>
      </c>
      <c r="E7282" s="14" t="s">
        <v>84</v>
      </c>
    </row>
    <row r="7283" spans="1:5">
      <c r="A7283">
        <f t="shared" si="113"/>
        <v>7224</v>
      </c>
      <c r="B7283" s="1382">
        <f>'ARRA Sched 23'!C20</f>
        <v>0</v>
      </c>
      <c r="D7283" s="14" t="str">
        <f t="shared" si="112"/>
        <v>Error?</v>
      </c>
      <c r="E7283" s="14" t="s">
        <v>84</v>
      </c>
    </row>
    <row r="7284" spans="1:5">
      <c r="A7284">
        <f t="shared" si="113"/>
        <v>7225</v>
      </c>
      <c r="B7284" s="1382">
        <f>'ARRA Sched 23'!C21</f>
        <v>0</v>
      </c>
      <c r="D7284" s="14" t="str">
        <f t="shared" si="112"/>
        <v>Error?</v>
      </c>
      <c r="E7284" s="14" t="s">
        <v>84</v>
      </c>
    </row>
    <row r="7285" spans="1:5">
      <c r="A7285">
        <f t="shared" si="113"/>
        <v>7226</v>
      </c>
      <c r="B7285" s="1382">
        <f>'ARRA Sched 23'!C22</f>
        <v>0</v>
      </c>
      <c r="D7285" s="14" t="str">
        <f t="shared" si="112"/>
        <v>Error?</v>
      </c>
      <c r="E7285" s="14" t="s">
        <v>84</v>
      </c>
    </row>
    <row r="7286" spans="1:5">
      <c r="A7286">
        <f t="shared" si="113"/>
        <v>7227</v>
      </c>
      <c r="B7286" s="1382">
        <f>'ARRA Sched 23'!C23</f>
        <v>0</v>
      </c>
      <c r="D7286" s="14" t="str">
        <f t="shared" si="112"/>
        <v>Error?</v>
      </c>
      <c r="E7286" s="14" t="s">
        <v>84</v>
      </c>
    </row>
    <row r="7287" spans="1:5">
      <c r="A7287">
        <f t="shared" si="113"/>
        <v>7228</v>
      </c>
      <c r="B7287" s="1382">
        <f>'ARRA Sched 23'!C24</f>
        <v>0</v>
      </c>
      <c r="D7287" s="14" t="str">
        <f t="shared" si="112"/>
        <v>Error?</v>
      </c>
      <c r="E7287" s="14" t="s">
        <v>84</v>
      </c>
    </row>
    <row r="7288" spans="1:5">
      <c r="A7288">
        <f t="shared" si="113"/>
        <v>7229</v>
      </c>
      <c r="B7288" s="1382">
        <f>'ARRA Sched 23'!C25</f>
        <v>0</v>
      </c>
      <c r="D7288" s="14" t="str">
        <f t="shared" si="112"/>
        <v>Error?</v>
      </c>
      <c r="E7288" s="14" t="s">
        <v>84</v>
      </c>
    </row>
    <row r="7289" spans="1:5">
      <c r="A7289">
        <f t="shared" si="113"/>
        <v>7230</v>
      </c>
      <c r="B7289" s="1382">
        <f>'ARRA Sched 23'!C26</f>
        <v>0</v>
      </c>
      <c r="D7289" s="14" t="str">
        <f t="shared" si="112"/>
        <v>Error?</v>
      </c>
      <c r="E7289" s="14" t="s">
        <v>84</v>
      </c>
    </row>
    <row r="7290" spans="1:5">
      <c r="A7290">
        <f t="shared" si="113"/>
        <v>7231</v>
      </c>
      <c r="B7290" s="1382">
        <f>'ARRA Sched 23'!C27</f>
        <v>0</v>
      </c>
      <c r="D7290" s="14" t="str">
        <f t="shared" si="112"/>
        <v>Error?</v>
      </c>
      <c r="E7290" s="14" t="s">
        <v>84</v>
      </c>
    </row>
    <row r="7291" spans="1:5">
      <c r="A7291">
        <f t="shared" si="113"/>
        <v>7232</v>
      </c>
      <c r="B7291" s="1382">
        <f>'ARRA Sched 23'!C28</f>
        <v>0</v>
      </c>
      <c r="D7291" s="14" t="str">
        <f t="shared" si="112"/>
        <v>Error?</v>
      </c>
      <c r="E7291" s="14" t="s">
        <v>84</v>
      </c>
    </row>
    <row r="7292" spans="1:5">
      <c r="A7292">
        <f t="shared" si="113"/>
        <v>7233</v>
      </c>
      <c r="B7292" s="1382">
        <f>'ARRA Sched 23'!C29</f>
        <v>0</v>
      </c>
      <c r="D7292" s="14" t="str">
        <f t="shared" si="112"/>
        <v>Error?</v>
      </c>
      <c r="E7292" s="14" t="s">
        <v>84</v>
      </c>
    </row>
    <row r="7293" spans="1:5">
      <c r="A7293">
        <f t="shared" si="113"/>
        <v>7234</v>
      </c>
      <c r="B7293" s="1382">
        <f>'ARRA Sched 23'!C30</f>
        <v>0</v>
      </c>
      <c r="D7293" s="14" t="str">
        <f t="shared" ref="D7293:D7356" si="114">IF(ISBLANK(B7293),"OK",IF(A7293-B7293=0,"OK","Error?"))</f>
        <v>Error?</v>
      </c>
      <c r="E7293" s="14" t="s">
        <v>84</v>
      </c>
    </row>
    <row r="7294" spans="1:5">
      <c r="A7294">
        <f t="shared" si="113"/>
        <v>7235</v>
      </c>
      <c r="B7294" s="1382">
        <f>'ARRA Sched 23'!C31</f>
        <v>0</v>
      </c>
      <c r="D7294" s="14" t="str">
        <f t="shared" si="114"/>
        <v>Error?</v>
      </c>
      <c r="E7294" s="14" t="s">
        <v>84</v>
      </c>
    </row>
    <row r="7295" spans="1:5">
      <c r="A7295">
        <f t="shared" si="113"/>
        <v>7236</v>
      </c>
      <c r="B7295" s="1382">
        <f>'ARRA Sched 23'!C32</f>
        <v>0</v>
      </c>
      <c r="D7295" s="14" t="str">
        <f t="shared" si="114"/>
        <v>Error?</v>
      </c>
      <c r="E7295" s="14" t="s">
        <v>84</v>
      </c>
    </row>
    <row r="7296" spans="1:5">
      <c r="A7296">
        <f t="shared" si="113"/>
        <v>7237</v>
      </c>
      <c r="B7296" s="1382">
        <f>'ARRA Sched 23'!C34</f>
        <v>0</v>
      </c>
      <c r="D7296" s="14" t="str">
        <f t="shared" si="114"/>
        <v>Error?</v>
      </c>
      <c r="E7296" s="14" t="s">
        <v>84</v>
      </c>
    </row>
    <row r="7297" spans="1:5">
      <c r="A7297">
        <f t="shared" si="113"/>
        <v>7238</v>
      </c>
      <c r="B7297" s="1382">
        <f>'ARRA Sched 23'!C35</f>
        <v>0</v>
      </c>
      <c r="D7297" s="14" t="str">
        <f t="shared" si="114"/>
        <v>Error?</v>
      </c>
      <c r="E7297" s="14" t="s">
        <v>84</v>
      </c>
    </row>
    <row r="7298" spans="1:5">
      <c r="A7298">
        <f t="shared" si="113"/>
        <v>7239</v>
      </c>
      <c r="B7298" s="1382">
        <f>'ARRA Sched 23'!D5</f>
        <v>0</v>
      </c>
      <c r="D7298" s="14" t="str">
        <f t="shared" si="114"/>
        <v>Error?</v>
      </c>
      <c r="E7298" s="14" t="s">
        <v>84</v>
      </c>
    </row>
    <row r="7299" spans="1:5">
      <c r="A7299">
        <f t="shared" si="113"/>
        <v>7240</v>
      </c>
      <c r="B7299" s="1382">
        <f>'ARRA Sched 23'!D6</f>
        <v>0</v>
      </c>
      <c r="D7299" s="14" t="str">
        <f t="shared" si="114"/>
        <v>Error?</v>
      </c>
      <c r="E7299" s="14" t="s">
        <v>84</v>
      </c>
    </row>
    <row r="7300" spans="1:5">
      <c r="A7300">
        <f t="shared" si="113"/>
        <v>7241</v>
      </c>
      <c r="B7300" s="1382">
        <f>'ARRA Sched 23'!D7</f>
        <v>0</v>
      </c>
      <c r="D7300" s="14" t="str">
        <f t="shared" si="114"/>
        <v>Error?</v>
      </c>
      <c r="E7300" s="14" t="s">
        <v>84</v>
      </c>
    </row>
    <row r="7301" spans="1:5">
      <c r="A7301">
        <f t="shared" si="113"/>
        <v>7242</v>
      </c>
      <c r="B7301" s="1382">
        <f>'ARRA Sched 23'!D8</f>
        <v>0</v>
      </c>
      <c r="D7301" s="14" t="str">
        <f t="shared" si="114"/>
        <v>Error?</v>
      </c>
      <c r="E7301" s="14" t="s">
        <v>84</v>
      </c>
    </row>
    <row r="7302" spans="1:5">
      <c r="A7302">
        <f t="shared" si="113"/>
        <v>7243</v>
      </c>
      <c r="B7302" s="1382">
        <f>'ARRA Sched 23'!D9</f>
        <v>0</v>
      </c>
      <c r="D7302" s="14" t="str">
        <f t="shared" si="114"/>
        <v>Error?</v>
      </c>
      <c r="E7302" s="14" t="s">
        <v>84</v>
      </c>
    </row>
    <row r="7303" spans="1:5">
      <c r="A7303">
        <f t="shared" si="113"/>
        <v>7244</v>
      </c>
      <c r="B7303" s="1382">
        <f>'ARRA Sched 23'!D10</f>
        <v>0</v>
      </c>
      <c r="D7303" s="14" t="str">
        <f t="shared" si="114"/>
        <v>Error?</v>
      </c>
      <c r="E7303" s="14" t="s">
        <v>84</v>
      </c>
    </row>
    <row r="7304" spans="1:5">
      <c r="A7304">
        <f t="shared" si="113"/>
        <v>7245</v>
      </c>
      <c r="B7304" s="1382">
        <f>'ARRA Sched 23'!D11</f>
        <v>0</v>
      </c>
      <c r="D7304" s="14" t="str">
        <f t="shared" si="114"/>
        <v>Error?</v>
      </c>
      <c r="E7304" s="14" t="s">
        <v>84</v>
      </c>
    </row>
    <row r="7305" spans="1:5">
      <c r="A7305">
        <f t="shared" si="113"/>
        <v>7246</v>
      </c>
      <c r="B7305" s="1382">
        <f>'ARRA Sched 23'!D12</f>
        <v>0</v>
      </c>
      <c r="D7305" s="14" t="str">
        <f t="shared" si="114"/>
        <v>Error?</v>
      </c>
      <c r="E7305" s="14" t="s">
        <v>84</v>
      </c>
    </row>
    <row r="7306" spans="1:5">
      <c r="A7306">
        <f t="shared" si="113"/>
        <v>7247</v>
      </c>
      <c r="B7306" s="1382">
        <f>'ARRA Sched 23'!D13</f>
        <v>0</v>
      </c>
      <c r="D7306" s="14" t="str">
        <f t="shared" si="114"/>
        <v>Error?</v>
      </c>
      <c r="E7306" s="14" t="s">
        <v>84</v>
      </c>
    </row>
    <row r="7307" spans="1:5">
      <c r="A7307">
        <f t="shared" si="113"/>
        <v>7248</v>
      </c>
      <c r="B7307" s="1382">
        <f>'ARRA Sched 23'!D14</f>
        <v>0</v>
      </c>
      <c r="D7307" s="14" t="str">
        <f t="shared" si="114"/>
        <v>Error?</v>
      </c>
      <c r="E7307" s="14" t="s">
        <v>84</v>
      </c>
    </row>
    <row r="7308" spans="1:5">
      <c r="A7308">
        <f t="shared" ref="A7308:A7371" si="115">A7307+1</f>
        <v>7249</v>
      </c>
      <c r="B7308" s="1382">
        <f>'ARRA Sched 23'!D15</f>
        <v>0</v>
      </c>
      <c r="D7308" s="14" t="str">
        <f t="shared" si="114"/>
        <v>Error?</v>
      </c>
      <c r="E7308" s="14" t="s">
        <v>84</v>
      </c>
    </row>
    <row r="7309" spans="1:5">
      <c r="A7309">
        <f t="shared" si="115"/>
        <v>7250</v>
      </c>
      <c r="B7309" s="1382">
        <f>'ARRA Sched 23'!D16</f>
        <v>0</v>
      </c>
      <c r="D7309" s="14" t="str">
        <f t="shared" si="114"/>
        <v>Error?</v>
      </c>
      <c r="E7309" s="14" t="s">
        <v>84</v>
      </c>
    </row>
    <row r="7310" spans="1:5">
      <c r="A7310">
        <f t="shared" si="115"/>
        <v>7251</v>
      </c>
      <c r="B7310" s="1382">
        <f>'ARRA Sched 23'!D17</f>
        <v>0</v>
      </c>
      <c r="D7310" s="14" t="str">
        <f t="shared" si="114"/>
        <v>Error?</v>
      </c>
      <c r="E7310" s="14" t="s">
        <v>84</v>
      </c>
    </row>
    <row r="7311" spans="1:5">
      <c r="A7311">
        <f t="shared" si="115"/>
        <v>7252</v>
      </c>
      <c r="B7311" s="1382">
        <f>'ARRA Sched 23'!D18</f>
        <v>0</v>
      </c>
      <c r="D7311" s="14" t="str">
        <f t="shared" si="114"/>
        <v>Error?</v>
      </c>
      <c r="E7311" s="14" t="s">
        <v>84</v>
      </c>
    </row>
    <row r="7312" spans="1:5">
      <c r="A7312">
        <f t="shared" si="115"/>
        <v>7253</v>
      </c>
      <c r="B7312" s="1382">
        <f>'ARRA Sched 23'!D19</f>
        <v>0</v>
      </c>
      <c r="D7312" s="14" t="str">
        <f t="shared" si="114"/>
        <v>Error?</v>
      </c>
      <c r="E7312" s="14" t="s">
        <v>84</v>
      </c>
    </row>
    <row r="7313" spans="1:5">
      <c r="A7313">
        <f t="shared" si="115"/>
        <v>7254</v>
      </c>
      <c r="B7313" s="1382">
        <f>'ARRA Sched 23'!D20</f>
        <v>0</v>
      </c>
      <c r="D7313" s="14" t="str">
        <f t="shared" si="114"/>
        <v>Error?</v>
      </c>
      <c r="E7313" s="14" t="s">
        <v>84</v>
      </c>
    </row>
    <row r="7314" spans="1:5">
      <c r="A7314">
        <f t="shared" si="115"/>
        <v>7255</v>
      </c>
      <c r="B7314" s="1382">
        <f>'ARRA Sched 23'!D21</f>
        <v>0</v>
      </c>
      <c r="D7314" s="14" t="str">
        <f t="shared" si="114"/>
        <v>Error?</v>
      </c>
      <c r="E7314" s="14" t="s">
        <v>84</v>
      </c>
    </row>
    <row r="7315" spans="1:5">
      <c r="A7315">
        <f t="shared" si="115"/>
        <v>7256</v>
      </c>
      <c r="B7315" s="1382">
        <f>'ARRA Sched 23'!D22</f>
        <v>0</v>
      </c>
      <c r="D7315" s="14" t="str">
        <f t="shared" si="114"/>
        <v>Error?</v>
      </c>
      <c r="E7315" s="14" t="s">
        <v>84</v>
      </c>
    </row>
    <row r="7316" spans="1:5">
      <c r="A7316">
        <f t="shared" si="115"/>
        <v>7257</v>
      </c>
      <c r="B7316" s="1382">
        <f>'ARRA Sched 23'!D23</f>
        <v>0</v>
      </c>
      <c r="D7316" s="14" t="str">
        <f t="shared" si="114"/>
        <v>Error?</v>
      </c>
      <c r="E7316" s="14" t="s">
        <v>84</v>
      </c>
    </row>
    <row r="7317" spans="1:5">
      <c r="A7317">
        <f t="shared" si="115"/>
        <v>7258</v>
      </c>
      <c r="B7317" s="1382">
        <f>'ARRA Sched 23'!D24</f>
        <v>0</v>
      </c>
      <c r="D7317" s="14" t="str">
        <f t="shared" si="114"/>
        <v>Error?</v>
      </c>
      <c r="E7317" s="14" t="s">
        <v>84</v>
      </c>
    </row>
    <row r="7318" spans="1:5">
      <c r="A7318">
        <f t="shared" si="115"/>
        <v>7259</v>
      </c>
      <c r="B7318" s="1382">
        <f>'ARRA Sched 23'!D25</f>
        <v>0</v>
      </c>
      <c r="D7318" s="14" t="str">
        <f t="shared" si="114"/>
        <v>Error?</v>
      </c>
      <c r="E7318" s="14" t="s">
        <v>84</v>
      </c>
    </row>
    <row r="7319" spans="1:5">
      <c r="A7319">
        <f t="shared" si="115"/>
        <v>7260</v>
      </c>
      <c r="B7319" s="1382">
        <f>'ARRA Sched 23'!D26</f>
        <v>0</v>
      </c>
      <c r="D7319" s="14" t="str">
        <f t="shared" si="114"/>
        <v>Error?</v>
      </c>
      <c r="E7319" s="14" t="s">
        <v>84</v>
      </c>
    </row>
    <row r="7320" spans="1:5">
      <c r="A7320">
        <f t="shared" si="115"/>
        <v>7261</v>
      </c>
      <c r="B7320" s="1382">
        <f>'ARRA Sched 23'!D27</f>
        <v>0</v>
      </c>
      <c r="D7320" s="14" t="str">
        <f t="shared" si="114"/>
        <v>Error?</v>
      </c>
      <c r="E7320" s="14" t="s">
        <v>84</v>
      </c>
    </row>
    <row r="7321" spans="1:5">
      <c r="A7321">
        <f t="shared" si="115"/>
        <v>7262</v>
      </c>
      <c r="B7321" s="1382">
        <f>'ARRA Sched 23'!D28</f>
        <v>0</v>
      </c>
      <c r="D7321" s="14" t="str">
        <f t="shared" si="114"/>
        <v>Error?</v>
      </c>
      <c r="E7321" s="14" t="s">
        <v>84</v>
      </c>
    </row>
    <row r="7322" spans="1:5">
      <c r="A7322">
        <f t="shared" si="115"/>
        <v>7263</v>
      </c>
      <c r="B7322" s="1382">
        <f>'ARRA Sched 23'!D29</f>
        <v>0</v>
      </c>
      <c r="D7322" s="14" t="str">
        <f t="shared" si="114"/>
        <v>Error?</v>
      </c>
      <c r="E7322" s="14" t="s">
        <v>84</v>
      </c>
    </row>
    <row r="7323" spans="1:5">
      <c r="A7323">
        <f t="shared" si="115"/>
        <v>7264</v>
      </c>
      <c r="B7323" s="1382">
        <f>'ARRA Sched 23'!D30</f>
        <v>0</v>
      </c>
      <c r="D7323" s="14" t="str">
        <f t="shared" si="114"/>
        <v>Error?</v>
      </c>
      <c r="E7323" s="14" t="s">
        <v>84</v>
      </c>
    </row>
    <row r="7324" spans="1:5">
      <c r="A7324">
        <f t="shared" si="115"/>
        <v>7265</v>
      </c>
      <c r="B7324" s="1382">
        <f>'ARRA Sched 23'!D31</f>
        <v>0</v>
      </c>
      <c r="D7324" s="14" t="str">
        <f t="shared" si="114"/>
        <v>Error?</v>
      </c>
      <c r="E7324" s="14" t="s">
        <v>84</v>
      </c>
    </row>
    <row r="7325" spans="1:5">
      <c r="A7325">
        <f t="shared" si="115"/>
        <v>7266</v>
      </c>
      <c r="B7325" s="1382">
        <f>'ARRA Sched 23'!D32</f>
        <v>0</v>
      </c>
      <c r="D7325" s="14" t="str">
        <f t="shared" si="114"/>
        <v>Error?</v>
      </c>
      <c r="E7325" s="14" t="s">
        <v>84</v>
      </c>
    </row>
    <row r="7326" spans="1:5">
      <c r="A7326">
        <f t="shared" si="115"/>
        <v>7267</v>
      </c>
      <c r="B7326" s="1382">
        <f>'ARRA Sched 23'!D34</f>
        <v>0</v>
      </c>
      <c r="D7326" s="14" t="str">
        <f t="shared" si="114"/>
        <v>Error?</v>
      </c>
      <c r="E7326" s="14" t="s">
        <v>84</v>
      </c>
    </row>
    <row r="7327" spans="1:5">
      <c r="A7327">
        <f t="shared" si="115"/>
        <v>7268</v>
      </c>
      <c r="B7327" s="1382">
        <f>'ARRA Sched 23'!E5</f>
        <v>0</v>
      </c>
      <c r="D7327" s="14" t="str">
        <f t="shared" si="114"/>
        <v>Error?</v>
      </c>
      <c r="E7327" s="14" t="s">
        <v>84</v>
      </c>
    </row>
    <row r="7328" spans="1:5">
      <c r="A7328">
        <f t="shared" si="115"/>
        <v>7269</v>
      </c>
      <c r="B7328" s="1382">
        <f>'ARRA Sched 23'!E6</f>
        <v>0</v>
      </c>
      <c r="D7328" s="14" t="str">
        <f t="shared" si="114"/>
        <v>Error?</v>
      </c>
      <c r="E7328" s="14" t="s">
        <v>84</v>
      </c>
    </row>
    <row r="7329" spans="1:5">
      <c r="A7329">
        <f t="shared" si="115"/>
        <v>7270</v>
      </c>
      <c r="B7329" s="1382">
        <f>'ARRA Sched 23'!E7</f>
        <v>0</v>
      </c>
      <c r="D7329" s="14" t="str">
        <f t="shared" si="114"/>
        <v>Error?</v>
      </c>
      <c r="E7329" s="14" t="s">
        <v>84</v>
      </c>
    </row>
    <row r="7330" spans="1:5">
      <c r="A7330">
        <f t="shared" si="115"/>
        <v>7271</v>
      </c>
      <c r="B7330" s="1382">
        <f>'ARRA Sched 23'!E8</f>
        <v>0</v>
      </c>
      <c r="D7330" s="14" t="str">
        <f t="shared" si="114"/>
        <v>Error?</v>
      </c>
      <c r="E7330" s="14" t="s">
        <v>84</v>
      </c>
    </row>
    <row r="7331" spans="1:5">
      <c r="A7331">
        <f t="shared" si="115"/>
        <v>7272</v>
      </c>
      <c r="B7331" s="1382">
        <f>'ARRA Sched 23'!E9</f>
        <v>0</v>
      </c>
      <c r="D7331" s="14" t="str">
        <f t="shared" si="114"/>
        <v>Error?</v>
      </c>
      <c r="E7331" s="14" t="s">
        <v>84</v>
      </c>
    </row>
    <row r="7332" spans="1:5">
      <c r="A7332">
        <f t="shared" si="115"/>
        <v>7273</v>
      </c>
      <c r="B7332" s="1382">
        <f>'ARRA Sched 23'!E10</f>
        <v>0</v>
      </c>
      <c r="D7332" s="14" t="str">
        <f t="shared" si="114"/>
        <v>Error?</v>
      </c>
      <c r="E7332" s="14" t="s">
        <v>84</v>
      </c>
    </row>
    <row r="7333" spans="1:5">
      <c r="A7333">
        <f t="shared" si="115"/>
        <v>7274</v>
      </c>
      <c r="B7333" s="1382">
        <f>'ARRA Sched 23'!E11</f>
        <v>0</v>
      </c>
      <c r="D7333" s="14" t="str">
        <f t="shared" si="114"/>
        <v>Error?</v>
      </c>
      <c r="E7333" s="14" t="s">
        <v>84</v>
      </c>
    </row>
    <row r="7334" spans="1:5">
      <c r="A7334">
        <f t="shared" si="115"/>
        <v>7275</v>
      </c>
      <c r="B7334" s="1382">
        <f>'ARRA Sched 23'!E12</f>
        <v>0</v>
      </c>
      <c r="D7334" s="14" t="str">
        <f t="shared" si="114"/>
        <v>Error?</v>
      </c>
      <c r="E7334" s="14" t="s">
        <v>84</v>
      </c>
    </row>
    <row r="7335" spans="1:5">
      <c r="A7335">
        <f t="shared" si="115"/>
        <v>7276</v>
      </c>
      <c r="B7335" s="1382">
        <f>'ARRA Sched 23'!E13</f>
        <v>0</v>
      </c>
      <c r="D7335" s="14" t="str">
        <f t="shared" si="114"/>
        <v>Error?</v>
      </c>
      <c r="E7335" s="14" t="s">
        <v>84</v>
      </c>
    </row>
    <row r="7336" spans="1:5">
      <c r="A7336">
        <f t="shared" si="115"/>
        <v>7277</v>
      </c>
      <c r="B7336" s="1382">
        <f>'ARRA Sched 23'!E14</f>
        <v>0</v>
      </c>
      <c r="D7336" s="14" t="str">
        <f t="shared" si="114"/>
        <v>Error?</v>
      </c>
      <c r="E7336" s="14" t="s">
        <v>84</v>
      </c>
    </row>
    <row r="7337" spans="1:5">
      <c r="A7337">
        <f t="shared" si="115"/>
        <v>7278</v>
      </c>
      <c r="B7337" s="1382">
        <f>'ARRA Sched 23'!E15</f>
        <v>0</v>
      </c>
      <c r="D7337" s="14" t="str">
        <f t="shared" si="114"/>
        <v>Error?</v>
      </c>
      <c r="E7337" s="14" t="s">
        <v>84</v>
      </c>
    </row>
    <row r="7338" spans="1:5">
      <c r="A7338">
        <f t="shared" si="115"/>
        <v>7279</v>
      </c>
      <c r="B7338" s="1382">
        <f>'ARRA Sched 23'!E16</f>
        <v>0</v>
      </c>
      <c r="D7338" s="14" t="str">
        <f t="shared" si="114"/>
        <v>Error?</v>
      </c>
      <c r="E7338" s="14" t="s">
        <v>84</v>
      </c>
    </row>
    <row r="7339" spans="1:5">
      <c r="A7339">
        <f t="shared" si="115"/>
        <v>7280</v>
      </c>
      <c r="B7339" s="1382">
        <f>'ARRA Sched 23'!E17</f>
        <v>0</v>
      </c>
      <c r="D7339" s="14" t="str">
        <f t="shared" si="114"/>
        <v>Error?</v>
      </c>
      <c r="E7339" s="14" t="s">
        <v>84</v>
      </c>
    </row>
    <row r="7340" spans="1:5">
      <c r="A7340">
        <f t="shared" si="115"/>
        <v>7281</v>
      </c>
      <c r="B7340" s="1382">
        <f>'ARRA Sched 23'!E18</f>
        <v>0</v>
      </c>
      <c r="D7340" s="14" t="str">
        <f t="shared" si="114"/>
        <v>Error?</v>
      </c>
      <c r="E7340" s="14" t="s">
        <v>84</v>
      </c>
    </row>
    <row r="7341" spans="1:5">
      <c r="A7341">
        <f t="shared" si="115"/>
        <v>7282</v>
      </c>
      <c r="B7341" s="1382">
        <f>'ARRA Sched 23'!E19</f>
        <v>0</v>
      </c>
      <c r="D7341" s="14" t="str">
        <f t="shared" si="114"/>
        <v>Error?</v>
      </c>
      <c r="E7341" s="14" t="s">
        <v>84</v>
      </c>
    </row>
    <row r="7342" spans="1:5">
      <c r="A7342">
        <f t="shared" si="115"/>
        <v>7283</v>
      </c>
      <c r="B7342" s="1382">
        <f>'ARRA Sched 23'!E20</f>
        <v>0</v>
      </c>
      <c r="D7342" s="14" t="str">
        <f t="shared" si="114"/>
        <v>Error?</v>
      </c>
      <c r="E7342" s="14" t="s">
        <v>84</v>
      </c>
    </row>
    <row r="7343" spans="1:5">
      <c r="A7343">
        <f t="shared" si="115"/>
        <v>7284</v>
      </c>
      <c r="B7343" s="1382">
        <f>'ARRA Sched 23'!E21</f>
        <v>0</v>
      </c>
      <c r="D7343" s="14" t="str">
        <f t="shared" si="114"/>
        <v>Error?</v>
      </c>
      <c r="E7343" s="14" t="s">
        <v>84</v>
      </c>
    </row>
    <row r="7344" spans="1:5">
      <c r="A7344">
        <f t="shared" si="115"/>
        <v>7285</v>
      </c>
      <c r="B7344" s="1382">
        <f>'ARRA Sched 23'!E22</f>
        <v>0</v>
      </c>
      <c r="D7344" s="14" t="str">
        <f t="shared" si="114"/>
        <v>Error?</v>
      </c>
      <c r="E7344" s="14" t="s">
        <v>84</v>
      </c>
    </row>
    <row r="7345" spans="1:5">
      <c r="A7345">
        <f t="shared" si="115"/>
        <v>7286</v>
      </c>
      <c r="B7345" s="1382">
        <f>'ARRA Sched 23'!E23</f>
        <v>0</v>
      </c>
      <c r="D7345" s="14" t="str">
        <f t="shared" si="114"/>
        <v>Error?</v>
      </c>
      <c r="E7345" s="14" t="s">
        <v>84</v>
      </c>
    </row>
    <row r="7346" spans="1:5">
      <c r="A7346">
        <f t="shared" si="115"/>
        <v>7287</v>
      </c>
      <c r="B7346" s="1382">
        <f>'ARRA Sched 23'!E24</f>
        <v>0</v>
      </c>
      <c r="D7346" s="14" t="str">
        <f t="shared" si="114"/>
        <v>Error?</v>
      </c>
      <c r="E7346" s="14" t="s">
        <v>84</v>
      </c>
    </row>
    <row r="7347" spans="1:5">
      <c r="A7347">
        <f t="shared" si="115"/>
        <v>7288</v>
      </c>
      <c r="B7347" s="1382">
        <f>'ARRA Sched 23'!E25</f>
        <v>0</v>
      </c>
      <c r="D7347" s="14" t="str">
        <f t="shared" si="114"/>
        <v>Error?</v>
      </c>
      <c r="E7347" s="14" t="s">
        <v>84</v>
      </c>
    </row>
    <row r="7348" spans="1:5">
      <c r="A7348">
        <f t="shared" si="115"/>
        <v>7289</v>
      </c>
      <c r="B7348" s="1382">
        <f>'ARRA Sched 23'!E26</f>
        <v>0</v>
      </c>
      <c r="D7348" s="14" t="str">
        <f t="shared" si="114"/>
        <v>Error?</v>
      </c>
      <c r="E7348" s="14" t="s">
        <v>84</v>
      </c>
    </row>
    <row r="7349" spans="1:5">
      <c r="A7349">
        <f t="shared" si="115"/>
        <v>7290</v>
      </c>
      <c r="B7349" s="1382">
        <f>'ARRA Sched 23'!E27</f>
        <v>0</v>
      </c>
      <c r="D7349" s="14" t="str">
        <f t="shared" si="114"/>
        <v>Error?</v>
      </c>
      <c r="E7349" s="14" t="s">
        <v>84</v>
      </c>
    </row>
    <row r="7350" spans="1:5">
      <c r="A7350">
        <f t="shared" si="115"/>
        <v>7291</v>
      </c>
      <c r="B7350" s="1382">
        <f>'ARRA Sched 23'!E28</f>
        <v>0</v>
      </c>
      <c r="D7350" s="14" t="str">
        <f t="shared" si="114"/>
        <v>Error?</v>
      </c>
      <c r="E7350" s="14" t="s">
        <v>84</v>
      </c>
    </row>
    <row r="7351" spans="1:5">
      <c r="A7351">
        <f t="shared" si="115"/>
        <v>7292</v>
      </c>
      <c r="B7351" s="1382">
        <f>'ARRA Sched 23'!E29</f>
        <v>0</v>
      </c>
      <c r="D7351" s="14" t="str">
        <f t="shared" si="114"/>
        <v>Error?</v>
      </c>
      <c r="E7351" s="14" t="s">
        <v>84</v>
      </c>
    </row>
    <row r="7352" spans="1:5">
      <c r="A7352">
        <f t="shared" si="115"/>
        <v>7293</v>
      </c>
      <c r="B7352" s="1382">
        <f>'ARRA Sched 23'!E30</f>
        <v>0</v>
      </c>
      <c r="D7352" s="14" t="str">
        <f t="shared" si="114"/>
        <v>Error?</v>
      </c>
      <c r="E7352" s="14" t="s">
        <v>84</v>
      </c>
    </row>
    <row r="7353" spans="1:5">
      <c r="A7353">
        <f t="shared" si="115"/>
        <v>7294</v>
      </c>
      <c r="B7353" s="1382">
        <f>'ARRA Sched 23'!E31</f>
        <v>0</v>
      </c>
      <c r="D7353" s="14" t="str">
        <f t="shared" si="114"/>
        <v>Error?</v>
      </c>
      <c r="E7353" s="14" t="s">
        <v>84</v>
      </c>
    </row>
    <row r="7354" spans="1:5">
      <c r="A7354">
        <f t="shared" si="115"/>
        <v>7295</v>
      </c>
      <c r="B7354" s="1382">
        <f>'ARRA Sched 23'!E32</f>
        <v>0</v>
      </c>
      <c r="D7354" s="14" t="str">
        <f t="shared" si="114"/>
        <v>Error?</v>
      </c>
      <c r="E7354" s="14" t="s">
        <v>84</v>
      </c>
    </row>
    <row r="7355" spans="1:5">
      <c r="A7355">
        <f t="shared" si="115"/>
        <v>7296</v>
      </c>
      <c r="B7355" s="1382">
        <f>'ARRA Sched 23'!E34</f>
        <v>0</v>
      </c>
      <c r="D7355" s="14" t="str">
        <f t="shared" si="114"/>
        <v>Error?</v>
      </c>
      <c r="E7355" s="14" t="s">
        <v>84</v>
      </c>
    </row>
    <row r="7356" spans="1:5">
      <c r="A7356">
        <f t="shared" si="115"/>
        <v>7297</v>
      </c>
      <c r="B7356" s="1382">
        <f>'ARRA Sched 23'!F5</f>
        <v>0</v>
      </c>
      <c r="D7356" s="14" t="str">
        <f t="shared" si="114"/>
        <v>Error?</v>
      </c>
      <c r="E7356" s="14" t="s">
        <v>84</v>
      </c>
    </row>
    <row r="7357" spans="1:5">
      <c r="A7357">
        <f t="shared" si="115"/>
        <v>7298</v>
      </c>
      <c r="B7357" s="1382">
        <f>'ARRA Sched 23'!F6</f>
        <v>0</v>
      </c>
      <c r="D7357" s="14" t="str">
        <f t="shared" ref="D7357:D7420" si="116">IF(ISBLANK(B7357),"OK",IF(A7357-B7357=0,"OK","Error?"))</f>
        <v>Error?</v>
      </c>
      <c r="E7357" s="14" t="s">
        <v>84</v>
      </c>
    </row>
    <row r="7358" spans="1:5">
      <c r="A7358">
        <f t="shared" si="115"/>
        <v>7299</v>
      </c>
      <c r="B7358" s="1382">
        <f>'ARRA Sched 23'!F7</f>
        <v>0</v>
      </c>
      <c r="D7358" s="14" t="str">
        <f t="shared" si="116"/>
        <v>Error?</v>
      </c>
      <c r="E7358" s="14" t="s">
        <v>84</v>
      </c>
    </row>
    <row r="7359" spans="1:5">
      <c r="A7359">
        <f t="shared" si="115"/>
        <v>7300</v>
      </c>
      <c r="B7359" s="1382">
        <f>'ARRA Sched 23'!F8</f>
        <v>0</v>
      </c>
      <c r="D7359" s="14" t="str">
        <f t="shared" si="116"/>
        <v>Error?</v>
      </c>
      <c r="E7359" s="14" t="s">
        <v>84</v>
      </c>
    </row>
    <row r="7360" spans="1:5">
      <c r="A7360">
        <f t="shared" si="115"/>
        <v>7301</v>
      </c>
      <c r="B7360" s="1382">
        <f>'ARRA Sched 23'!F9</f>
        <v>0</v>
      </c>
      <c r="D7360" s="14" t="str">
        <f t="shared" si="116"/>
        <v>Error?</v>
      </c>
      <c r="E7360" s="14" t="s">
        <v>84</v>
      </c>
    </row>
    <row r="7361" spans="1:5">
      <c r="A7361">
        <f t="shared" si="115"/>
        <v>7302</v>
      </c>
      <c r="B7361" s="1382">
        <f>'ARRA Sched 23'!F10</f>
        <v>0</v>
      </c>
      <c r="D7361" s="14" t="str">
        <f t="shared" si="116"/>
        <v>Error?</v>
      </c>
      <c r="E7361" s="14" t="s">
        <v>84</v>
      </c>
    </row>
    <row r="7362" spans="1:5">
      <c r="A7362">
        <f t="shared" si="115"/>
        <v>7303</v>
      </c>
      <c r="B7362" s="1382">
        <f>'ARRA Sched 23'!F11</f>
        <v>0</v>
      </c>
      <c r="D7362" s="14" t="str">
        <f t="shared" si="116"/>
        <v>Error?</v>
      </c>
      <c r="E7362" s="14" t="s">
        <v>84</v>
      </c>
    </row>
    <row r="7363" spans="1:5">
      <c r="A7363">
        <f t="shared" si="115"/>
        <v>7304</v>
      </c>
      <c r="B7363" s="1382">
        <f>'ARRA Sched 23'!F12</f>
        <v>0</v>
      </c>
      <c r="D7363" s="14" t="str">
        <f t="shared" si="116"/>
        <v>Error?</v>
      </c>
      <c r="E7363" s="14" t="s">
        <v>84</v>
      </c>
    </row>
    <row r="7364" spans="1:5">
      <c r="A7364">
        <f t="shared" si="115"/>
        <v>7305</v>
      </c>
      <c r="B7364" s="1382">
        <f>'ARRA Sched 23'!F13</f>
        <v>0</v>
      </c>
      <c r="D7364" s="14" t="str">
        <f t="shared" si="116"/>
        <v>Error?</v>
      </c>
      <c r="E7364" s="14" t="s">
        <v>84</v>
      </c>
    </row>
    <row r="7365" spans="1:5">
      <c r="A7365">
        <f t="shared" si="115"/>
        <v>7306</v>
      </c>
      <c r="B7365" s="1382">
        <f>'ARRA Sched 23'!F14</f>
        <v>0</v>
      </c>
      <c r="D7365" s="14" t="str">
        <f t="shared" si="116"/>
        <v>Error?</v>
      </c>
      <c r="E7365" s="14" t="s">
        <v>84</v>
      </c>
    </row>
    <row r="7366" spans="1:5">
      <c r="A7366">
        <f t="shared" si="115"/>
        <v>7307</v>
      </c>
      <c r="B7366" s="1382">
        <f>'ARRA Sched 23'!F15</f>
        <v>0</v>
      </c>
      <c r="D7366" s="14" t="str">
        <f t="shared" si="116"/>
        <v>Error?</v>
      </c>
      <c r="E7366" s="14" t="s">
        <v>84</v>
      </c>
    </row>
    <row r="7367" spans="1:5">
      <c r="A7367">
        <f t="shared" si="115"/>
        <v>7308</v>
      </c>
      <c r="B7367" s="1382">
        <f>'ARRA Sched 23'!F16</f>
        <v>0</v>
      </c>
      <c r="D7367" s="14" t="str">
        <f t="shared" si="116"/>
        <v>Error?</v>
      </c>
      <c r="E7367" s="14" t="s">
        <v>84</v>
      </c>
    </row>
    <row r="7368" spans="1:5">
      <c r="A7368">
        <f t="shared" si="115"/>
        <v>7309</v>
      </c>
      <c r="B7368" s="1382">
        <f>'ARRA Sched 23'!F17</f>
        <v>0</v>
      </c>
      <c r="D7368" s="14" t="str">
        <f t="shared" si="116"/>
        <v>Error?</v>
      </c>
      <c r="E7368" s="14" t="s">
        <v>84</v>
      </c>
    </row>
    <row r="7369" spans="1:5">
      <c r="A7369">
        <f t="shared" si="115"/>
        <v>7310</v>
      </c>
      <c r="B7369" s="1382">
        <f>'ARRA Sched 23'!F18</f>
        <v>0</v>
      </c>
      <c r="D7369" s="14" t="str">
        <f t="shared" si="116"/>
        <v>Error?</v>
      </c>
      <c r="E7369" s="14" t="s">
        <v>84</v>
      </c>
    </row>
    <row r="7370" spans="1:5">
      <c r="A7370">
        <f t="shared" si="115"/>
        <v>7311</v>
      </c>
      <c r="B7370" s="1382">
        <f>'ARRA Sched 23'!F19</f>
        <v>0</v>
      </c>
      <c r="D7370" s="14" t="str">
        <f t="shared" si="116"/>
        <v>Error?</v>
      </c>
      <c r="E7370" s="14" t="s">
        <v>84</v>
      </c>
    </row>
    <row r="7371" spans="1:5">
      <c r="A7371">
        <f t="shared" si="115"/>
        <v>7312</v>
      </c>
      <c r="B7371" s="1382">
        <f>'ARRA Sched 23'!F20</f>
        <v>0</v>
      </c>
      <c r="D7371" s="14" t="str">
        <f t="shared" si="116"/>
        <v>Error?</v>
      </c>
      <c r="E7371" s="14" t="s">
        <v>84</v>
      </c>
    </row>
    <row r="7372" spans="1:5">
      <c r="A7372">
        <f t="shared" ref="A7372:A7435" si="117">A7371+1</f>
        <v>7313</v>
      </c>
      <c r="B7372" s="1382">
        <f>'ARRA Sched 23'!F21</f>
        <v>0</v>
      </c>
      <c r="D7372" s="14" t="str">
        <f t="shared" si="116"/>
        <v>Error?</v>
      </c>
      <c r="E7372" s="14" t="s">
        <v>84</v>
      </c>
    </row>
    <row r="7373" spans="1:5">
      <c r="A7373">
        <f t="shared" si="117"/>
        <v>7314</v>
      </c>
      <c r="B7373" s="1382">
        <f>'ARRA Sched 23'!F22</f>
        <v>0</v>
      </c>
      <c r="D7373" s="14" t="str">
        <f t="shared" si="116"/>
        <v>Error?</v>
      </c>
      <c r="E7373" s="14" t="s">
        <v>84</v>
      </c>
    </row>
    <row r="7374" spans="1:5">
      <c r="A7374">
        <f t="shared" si="117"/>
        <v>7315</v>
      </c>
      <c r="B7374" s="1382">
        <f>'ARRA Sched 23'!F23</f>
        <v>0</v>
      </c>
      <c r="D7374" s="14" t="str">
        <f t="shared" si="116"/>
        <v>Error?</v>
      </c>
      <c r="E7374" s="14" t="s">
        <v>84</v>
      </c>
    </row>
    <row r="7375" spans="1:5">
      <c r="A7375">
        <f t="shared" si="117"/>
        <v>7316</v>
      </c>
      <c r="B7375" s="1382">
        <f>'ARRA Sched 23'!F24</f>
        <v>0</v>
      </c>
      <c r="D7375" s="14" t="str">
        <f t="shared" si="116"/>
        <v>Error?</v>
      </c>
      <c r="E7375" s="14" t="s">
        <v>84</v>
      </c>
    </row>
    <row r="7376" spans="1:5">
      <c r="A7376">
        <f t="shared" si="117"/>
        <v>7317</v>
      </c>
      <c r="B7376" s="1382">
        <f>'ARRA Sched 23'!F25</f>
        <v>0</v>
      </c>
      <c r="D7376" s="14" t="str">
        <f t="shared" si="116"/>
        <v>Error?</v>
      </c>
      <c r="E7376" s="14" t="s">
        <v>84</v>
      </c>
    </row>
    <row r="7377" spans="1:5">
      <c r="A7377">
        <f t="shared" si="117"/>
        <v>7318</v>
      </c>
      <c r="B7377" s="1382">
        <f>'ARRA Sched 23'!F26</f>
        <v>0</v>
      </c>
      <c r="D7377" s="14" t="str">
        <f t="shared" si="116"/>
        <v>Error?</v>
      </c>
      <c r="E7377" s="14" t="s">
        <v>84</v>
      </c>
    </row>
    <row r="7378" spans="1:5">
      <c r="A7378">
        <f t="shared" si="117"/>
        <v>7319</v>
      </c>
      <c r="B7378" s="1382">
        <f>'ARRA Sched 23'!F27</f>
        <v>0</v>
      </c>
      <c r="D7378" s="14" t="str">
        <f t="shared" si="116"/>
        <v>Error?</v>
      </c>
      <c r="E7378" s="14" t="s">
        <v>84</v>
      </c>
    </row>
    <row r="7379" spans="1:5">
      <c r="A7379">
        <f t="shared" si="117"/>
        <v>7320</v>
      </c>
      <c r="B7379" s="1382">
        <f>'ARRA Sched 23'!F28</f>
        <v>0</v>
      </c>
      <c r="D7379" s="14" t="str">
        <f t="shared" si="116"/>
        <v>Error?</v>
      </c>
      <c r="E7379" s="14" t="s">
        <v>84</v>
      </c>
    </row>
    <row r="7380" spans="1:5">
      <c r="A7380">
        <f t="shared" si="117"/>
        <v>7321</v>
      </c>
      <c r="B7380" s="1382">
        <f>'ARRA Sched 23'!F29</f>
        <v>0</v>
      </c>
      <c r="D7380" s="14" t="str">
        <f t="shared" si="116"/>
        <v>Error?</v>
      </c>
      <c r="E7380" s="14" t="s">
        <v>84</v>
      </c>
    </row>
    <row r="7381" spans="1:5">
      <c r="A7381">
        <f t="shared" si="117"/>
        <v>7322</v>
      </c>
      <c r="B7381" s="1382">
        <f>'ARRA Sched 23'!F30</f>
        <v>0</v>
      </c>
      <c r="D7381" s="14" t="str">
        <f t="shared" si="116"/>
        <v>Error?</v>
      </c>
      <c r="E7381" s="14" t="s">
        <v>84</v>
      </c>
    </row>
    <row r="7382" spans="1:5">
      <c r="A7382">
        <f t="shared" si="117"/>
        <v>7323</v>
      </c>
      <c r="B7382" s="1382">
        <f>'ARRA Sched 23'!F31</f>
        <v>0</v>
      </c>
      <c r="D7382" s="14" t="str">
        <f t="shared" si="116"/>
        <v>Error?</v>
      </c>
      <c r="E7382" s="14" t="s">
        <v>84</v>
      </c>
    </row>
    <row r="7383" spans="1:5">
      <c r="A7383">
        <f t="shared" si="117"/>
        <v>7324</v>
      </c>
      <c r="B7383" s="1382">
        <f>'ARRA Sched 23'!F32</f>
        <v>0</v>
      </c>
      <c r="D7383" s="14" t="str">
        <f t="shared" si="116"/>
        <v>Error?</v>
      </c>
      <c r="E7383" s="14" t="s">
        <v>84</v>
      </c>
    </row>
    <row r="7384" spans="1:5">
      <c r="A7384">
        <f t="shared" si="117"/>
        <v>7325</v>
      </c>
      <c r="B7384" s="1382">
        <f>'ARRA Sched 23'!F34</f>
        <v>0</v>
      </c>
      <c r="D7384" s="14" t="str">
        <f t="shared" si="116"/>
        <v>Error?</v>
      </c>
      <c r="E7384" s="14" t="s">
        <v>84</v>
      </c>
    </row>
    <row r="7385" spans="1:5">
      <c r="A7385">
        <f t="shared" si="117"/>
        <v>7326</v>
      </c>
      <c r="B7385" s="1382">
        <f>'ARRA Sched 23'!G5</f>
        <v>0</v>
      </c>
      <c r="D7385" s="14" t="str">
        <f t="shared" si="116"/>
        <v>Error?</v>
      </c>
      <c r="E7385" s="14" t="s">
        <v>84</v>
      </c>
    </row>
    <row r="7386" spans="1:5">
      <c r="A7386">
        <f t="shared" si="117"/>
        <v>7327</v>
      </c>
      <c r="B7386" s="1382">
        <f>'ARRA Sched 23'!G6</f>
        <v>0</v>
      </c>
      <c r="D7386" s="14" t="str">
        <f t="shared" si="116"/>
        <v>Error?</v>
      </c>
      <c r="E7386" s="14" t="s">
        <v>84</v>
      </c>
    </row>
    <row r="7387" spans="1:5">
      <c r="A7387">
        <f t="shared" si="117"/>
        <v>7328</v>
      </c>
      <c r="B7387" s="1382">
        <f>'ARRA Sched 23'!G7</f>
        <v>0</v>
      </c>
      <c r="D7387" s="14" t="str">
        <f t="shared" si="116"/>
        <v>Error?</v>
      </c>
      <c r="E7387" s="14" t="s">
        <v>84</v>
      </c>
    </row>
    <row r="7388" spans="1:5">
      <c r="A7388">
        <f t="shared" si="117"/>
        <v>7329</v>
      </c>
      <c r="B7388" s="1382">
        <f>'ARRA Sched 23'!G8</f>
        <v>0</v>
      </c>
      <c r="D7388" s="14" t="str">
        <f t="shared" si="116"/>
        <v>Error?</v>
      </c>
      <c r="E7388" s="14" t="s">
        <v>84</v>
      </c>
    </row>
    <row r="7389" spans="1:5">
      <c r="A7389">
        <f t="shared" si="117"/>
        <v>7330</v>
      </c>
      <c r="B7389" s="1382">
        <f>'ARRA Sched 23'!G9</f>
        <v>0</v>
      </c>
      <c r="D7389" s="14" t="str">
        <f t="shared" si="116"/>
        <v>Error?</v>
      </c>
      <c r="E7389" s="14" t="s">
        <v>84</v>
      </c>
    </row>
    <row r="7390" spans="1:5">
      <c r="A7390">
        <f t="shared" si="117"/>
        <v>7331</v>
      </c>
      <c r="B7390" s="1382">
        <f>'ARRA Sched 23'!G10</f>
        <v>0</v>
      </c>
      <c r="D7390" s="14" t="str">
        <f t="shared" si="116"/>
        <v>Error?</v>
      </c>
      <c r="E7390" s="14" t="s">
        <v>84</v>
      </c>
    </row>
    <row r="7391" spans="1:5">
      <c r="A7391">
        <f t="shared" si="117"/>
        <v>7332</v>
      </c>
      <c r="B7391" s="1382">
        <f>'ARRA Sched 23'!G11</f>
        <v>0</v>
      </c>
      <c r="D7391" s="14" t="str">
        <f t="shared" si="116"/>
        <v>Error?</v>
      </c>
      <c r="E7391" s="14" t="s">
        <v>84</v>
      </c>
    </row>
    <row r="7392" spans="1:5">
      <c r="A7392">
        <f t="shared" si="117"/>
        <v>7333</v>
      </c>
      <c r="B7392" s="1382">
        <f>'ARRA Sched 23'!G12</f>
        <v>0</v>
      </c>
      <c r="D7392" s="14" t="str">
        <f t="shared" si="116"/>
        <v>Error?</v>
      </c>
      <c r="E7392" s="14" t="s">
        <v>84</v>
      </c>
    </row>
    <row r="7393" spans="1:5">
      <c r="A7393">
        <f t="shared" si="117"/>
        <v>7334</v>
      </c>
      <c r="B7393" s="1382">
        <f>'ARRA Sched 23'!G13</f>
        <v>0</v>
      </c>
      <c r="D7393" s="14" t="str">
        <f t="shared" si="116"/>
        <v>Error?</v>
      </c>
      <c r="E7393" s="14" t="s">
        <v>84</v>
      </c>
    </row>
    <row r="7394" spans="1:5">
      <c r="A7394">
        <f t="shared" si="117"/>
        <v>7335</v>
      </c>
      <c r="B7394" s="1382">
        <f>'ARRA Sched 23'!G14</f>
        <v>0</v>
      </c>
      <c r="D7394" s="14" t="str">
        <f t="shared" si="116"/>
        <v>Error?</v>
      </c>
      <c r="E7394" s="14" t="s">
        <v>84</v>
      </c>
    </row>
    <row r="7395" spans="1:5">
      <c r="A7395">
        <f t="shared" si="117"/>
        <v>7336</v>
      </c>
      <c r="B7395" s="1382">
        <f>'ARRA Sched 23'!G15</f>
        <v>0</v>
      </c>
      <c r="D7395" s="14" t="str">
        <f t="shared" si="116"/>
        <v>Error?</v>
      </c>
      <c r="E7395" s="14" t="s">
        <v>84</v>
      </c>
    </row>
    <row r="7396" spans="1:5">
      <c r="A7396">
        <f t="shared" si="117"/>
        <v>7337</v>
      </c>
      <c r="B7396" s="1382">
        <f>'ARRA Sched 23'!G16</f>
        <v>0</v>
      </c>
      <c r="D7396" s="14" t="str">
        <f t="shared" si="116"/>
        <v>Error?</v>
      </c>
      <c r="E7396" s="14" t="s">
        <v>84</v>
      </c>
    </row>
    <row r="7397" spans="1:5">
      <c r="A7397">
        <f t="shared" si="117"/>
        <v>7338</v>
      </c>
      <c r="B7397" s="1382">
        <f>'ARRA Sched 23'!G17</f>
        <v>0</v>
      </c>
      <c r="D7397" s="14" t="str">
        <f t="shared" si="116"/>
        <v>Error?</v>
      </c>
      <c r="E7397" s="14" t="s">
        <v>84</v>
      </c>
    </row>
    <row r="7398" spans="1:5">
      <c r="A7398">
        <f t="shared" si="117"/>
        <v>7339</v>
      </c>
      <c r="B7398" s="1382">
        <f>'ARRA Sched 23'!G18</f>
        <v>0</v>
      </c>
      <c r="D7398" s="14" t="str">
        <f t="shared" si="116"/>
        <v>Error?</v>
      </c>
      <c r="E7398" s="14" t="s">
        <v>84</v>
      </c>
    </row>
    <row r="7399" spans="1:5">
      <c r="A7399">
        <f t="shared" si="117"/>
        <v>7340</v>
      </c>
      <c r="B7399" s="1382">
        <f>'ARRA Sched 23'!G19</f>
        <v>0</v>
      </c>
      <c r="D7399" s="14" t="str">
        <f t="shared" si="116"/>
        <v>Error?</v>
      </c>
      <c r="E7399" s="14" t="s">
        <v>84</v>
      </c>
    </row>
    <row r="7400" spans="1:5">
      <c r="A7400">
        <f t="shared" si="117"/>
        <v>7341</v>
      </c>
      <c r="B7400" s="1382">
        <f>'ARRA Sched 23'!G20</f>
        <v>0</v>
      </c>
      <c r="D7400" s="14" t="str">
        <f t="shared" si="116"/>
        <v>Error?</v>
      </c>
      <c r="E7400" s="14" t="s">
        <v>84</v>
      </c>
    </row>
    <row r="7401" spans="1:5">
      <c r="A7401">
        <f t="shared" si="117"/>
        <v>7342</v>
      </c>
      <c r="B7401" s="1382">
        <f>'ARRA Sched 23'!G21</f>
        <v>0</v>
      </c>
      <c r="D7401" s="14" t="str">
        <f t="shared" si="116"/>
        <v>Error?</v>
      </c>
      <c r="E7401" s="14" t="s">
        <v>84</v>
      </c>
    </row>
    <row r="7402" spans="1:5">
      <c r="A7402">
        <f t="shared" si="117"/>
        <v>7343</v>
      </c>
      <c r="B7402" s="1382">
        <f>'ARRA Sched 23'!G22</f>
        <v>0</v>
      </c>
      <c r="D7402" s="14" t="str">
        <f t="shared" si="116"/>
        <v>Error?</v>
      </c>
      <c r="E7402" s="14" t="s">
        <v>84</v>
      </c>
    </row>
    <row r="7403" spans="1:5">
      <c r="A7403">
        <f t="shared" si="117"/>
        <v>7344</v>
      </c>
      <c r="B7403" s="1382">
        <f>'ARRA Sched 23'!G23</f>
        <v>0</v>
      </c>
      <c r="D7403" s="14" t="str">
        <f t="shared" si="116"/>
        <v>Error?</v>
      </c>
      <c r="E7403" s="14" t="s">
        <v>84</v>
      </c>
    </row>
    <row r="7404" spans="1:5">
      <c r="A7404">
        <f t="shared" si="117"/>
        <v>7345</v>
      </c>
      <c r="B7404" s="1382">
        <f>'ARRA Sched 23'!G24</f>
        <v>0</v>
      </c>
      <c r="D7404" s="14" t="str">
        <f t="shared" si="116"/>
        <v>Error?</v>
      </c>
      <c r="E7404" s="14" t="s">
        <v>84</v>
      </c>
    </row>
    <row r="7405" spans="1:5">
      <c r="A7405">
        <f t="shared" si="117"/>
        <v>7346</v>
      </c>
      <c r="B7405" s="1382">
        <f>'ARRA Sched 23'!G25</f>
        <v>0</v>
      </c>
      <c r="D7405" s="14" t="str">
        <f t="shared" si="116"/>
        <v>Error?</v>
      </c>
      <c r="E7405" s="14" t="s">
        <v>84</v>
      </c>
    </row>
    <row r="7406" spans="1:5">
      <c r="A7406">
        <f t="shared" si="117"/>
        <v>7347</v>
      </c>
      <c r="B7406" s="1382">
        <f>'ARRA Sched 23'!G26</f>
        <v>0</v>
      </c>
      <c r="D7406" s="14" t="str">
        <f t="shared" si="116"/>
        <v>Error?</v>
      </c>
      <c r="E7406" s="14" t="s">
        <v>84</v>
      </c>
    </row>
    <row r="7407" spans="1:5">
      <c r="A7407">
        <f t="shared" si="117"/>
        <v>7348</v>
      </c>
      <c r="B7407" s="1382">
        <f>'ARRA Sched 23'!G27</f>
        <v>0</v>
      </c>
      <c r="D7407" s="14" t="str">
        <f t="shared" si="116"/>
        <v>Error?</v>
      </c>
      <c r="E7407" s="14" t="s">
        <v>84</v>
      </c>
    </row>
    <row r="7408" spans="1:5">
      <c r="A7408">
        <f t="shared" si="117"/>
        <v>7349</v>
      </c>
      <c r="B7408" s="1382">
        <f>'ARRA Sched 23'!G28</f>
        <v>0</v>
      </c>
      <c r="D7408" s="14" t="str">
        <f t="shared" si="116"/>
        <v>Error?</v>
      </c>
      <c r="E7408" s="14" t="s">
        <v>84</v>
      </c>
    </row>
    <row r="7409" spans="1:5">
      <c r="A7409">
        <f t="shared" si="117"/>
        <v>7350</v>
      </c>
      <c r="B7409" s="1382">
        <f>'ARRA Sched 23'!G29</f>
        <v>0</v>
      </c>
      <c r="D7409" s="14" t="str">
        <f t="shared" si="116"/>
        <v>Error?</v>
      </c>
      <c r="E7409" s="14" t="s">
        <v>84</v>
      </c>
    </row>
    <row r="7410" spans="1:5">
      <c r="A7410">
        <f t="shared" si="117"/>
        <v>7351</v>
      </c>
      <c r="B7410" s="1382">
        <f>'ARRA Sched 23'!G30</f>
        <v>0</v>
      </c>
      <c r="D7410" s="14" t="str">
        <f t="shared" si="116"/>
        <v>Error?</v>
      </c>
      <c r="E7410" s="14" t="s">
        <v>84</v>
      </c>
    </row>
    <row r="7411" spans="1:5">
      <c r="A7411">
        <f t="shared" si="117"/>
        <v>7352</v>
      </c>
      <c r="B7411" s="1382">
        <f>'ARRA Sched 23'!G31</f>
        <v>0</v>
      </c>
      <c r="D7411" s="14" t="str">
        <f t="shared" si="116"/>
        <v>Error?</v>
      </c>
      <c r="E7411" s="14" t="s">
        <v>84</v>
      </c>
    </row>
    <row r="7412" spans="1:5">
      <c r="A7412">
        <f t="shared" si="117"/>
        <v>7353</v>
      </c>
      <c r="B7412" s="1382">
        <f>'ARRA Sched 23'!G32</f>
        <v>0</v>
      </c>
      <c r="D7412" s="14" t="str">
        <f t="shared" si="116"/>
        <v>Error?</v>
      </c>
      <c r="E7412" s="14" t="s">
        <v>84</v>
      </c>
    </row>
    <row r="7413" spans="1:5">
      <c r="A7413">
        <f t="shared" si="117"/>
        <v>7354</v>
      </c>
      <c r="B7413" s="1382">
        <f>'ARRA Sched 23'!G34</f>
        <v>0</v>
      </c>
      <c r="D7413" s="14" t="str">
        <f t="shared" si="116"/>
        <v>Error?</v>
      </c>
      <c r="E7413" s="14" t="s">
        <v>84</v>
      </c>
    </row>
    <row r="7414" spans="1:5">
      <c r="A7414">
        <f t="shared" si="117"/>
        <v>7355</v>
      </c>
      <c r="B7414" s="1382">
        <f>'ARRA Sched 23'!H5</f>
        <v>0</v>
      </c>
      <c r="D7414" s="14" t="str">
        <f t="shared" si="116"/>
        <v>Error?</v>
      </c>
      <c r="E7414" s="14" t="s">
        <v>84</v>
      </c>
    </row>
    <row r="7415" spans="1:5">
      <c r="A7415">
        <f t="shared" si="117"/>
        <v>7356</v>
      </c>
      <c r="B7415" s="1382">
        <f>'ARRA Sched 23'!H6</f>
        <v>0</v>
      </c>
      <c r="D7415" s="14" t="str">
        <f t="shared" si="116"/>
        <v>Error?</v>
      </c>
      <c r="E7415" s="14" t="s">
        <v>84</v>
      </c>
    </row>
    <row r="7416" spans="1:5">
      <c r="A7416">
        <f t="shared" si="117"/>
        <v>7357</v>
      </c>
      <c r="B7416" s="1382">
        <f>'ARRA Sched 23'!H7</f>
        <v>0</v>
      </c>
      <c r="D7416" s="14" t="str">
        <f t="shared" si="116"/>
        <v>Error?</v>
      </c>
      <c r="E7416" s="14" t="s">
        <v>84</v>
      </c>
    </row>
    <row r="7417" spans="1:5">
      <c r="A7417">
        <f t="shared" si="117"/>
        <v>7358</v>
      </c>
      <c r="B7417" s="1382">
        <f>'ARRA Sched 23'!H8</f>
        <v>0</v>
      </c>
      <c r="D7417" s="14" t="str">
        <f t="shared" si="116"/>
        <v>Error?</v>
      </c>
      <c r="E7417" s="14" t="s">
        <v>84</v>
      </c>
    </row>
    <row r="7418" spans="1:5">
      <c r="A7418">
        <f t="shared" si="117"/>
        <v>7359</v>
      </c>
      <c r="B7418" s="1382">
        <f>'ARRA Sched 23'!H9</f>
        <v>0</v>
      </c>
      <c r="D7418" s="14" t="str">
        <f t="shared" si="116"/>
        <v>Error?</v>
      </c>
      <c r="E7418" s="14" t="s">
        <v>84</v>
      </c>
    </row>
    <row r="7419" spans="1:5">
      <c r="A7419">
        <f t="shared" si="117"/>
        <v>7360</v>
      </c>
      <c r="B7419" s="1382">
        <f>'ARRA Sched 23'!H10</f>
        <v>0</v>
      </c>
      <c r="D7419" s="14" t="str">
        <f t="shared" si="116"/>
        <v>Error?</v>
      </c>
      <c r="E7419" s="14" t="s">
        <v>84</v>
      </c>
    </row>
    <row r="7420" spans="1:5">
      <c r="A7420">
        <f t="shared" si="117"/>
        <v>7361</v>
      </c>
      <c r="B7420" s="1382">
        <f>'ARRA Sched 23'!H11</f>
        <v>0</v>
      </c>
      <c r="D7420" s="14" t="str">
        <f t="shared" si="116"/>
        <v>Error?</v>
      </c>
      <c r="E7420" s="14" t="s">
        <v>84</v>
      </c>
    </row>
    <row r="7421" spans="1:5">
      <c r="A7421">
        <f t="shared" si="117"/>
        <v>7362</v>
      </c>
      <c r="B7421" s="1382">
        <f>'ARRA Sched 23'!H12</f>
        <v>0</v>
      </c>
      <c r="D7421" s="14" t="str">
        <f t="shared" ref="D7421:D7484" si="118">IF(ISBLANK(B7421),"OK",IF(A7421-B7421=0,"OK","Error?"))</f>
        <v>Error?</v>
      </c>
      <c r="E7421" s="14" t="s">
        <v>84</v>
      </c>
    </row>
    <row r="7422" spans="1:5">
      <c r="A7422">
        <f t="shared" si="117"/>
        <v>7363</v>
      </c>
      <c r="B7422" s="1382">
        <f>'ARRA Sched 23'!H13</f>
        <v>0</v>
      </c>
      <c r="D7422" s="14" t="str">
        <f t="shared" si="118"/>
        <v>Error?</v>
      </c>
      <c r="E7422" s="14" t="s">
        <v>84</v>
      </c>
    </row>
    <row r="7423" spans="1:5">
      <c r="A7423">
        <f t="shared" si="117"/>
        <v>7364</v>
      </c>
      <c r="B7423" s="1382">
        <f>'ARRA Sched 23'!H14</f>
        <v>0</v>
      </c>
      <c r="D7423" s="14" t="str">
        <f t="shared" si="118"/>
        <v>Error?</v>
      </c>
      <c r="E7423" s="14" t="s">
        <v>84</v>
      </c>
    </row>
    <row r="7424" spans="1:5">
      <c r="A7424">
        <f t="shared" si="117"/>
        <v>7365</v>
      </c>
      <c r="B7424" s="1382">
        <f>'ARRA Sched 23'!H15</f>
        <v>0</v>
      </c>
      <c r="D7424" s="14" t="str">
        <f t="shared" si="118"/>
        <v>Error?</v>
      </c>
      <c r="E7424" s="14" t="s">
        <v>84</v>
      </c>
    </row>
    <row r="7425" spans="1:5">
      <c r="A7425">
        <f t="shared" si="117"/>
        <v>7366</v>
      </c>
      <c r="B7425" s="1382">
        <f>'ARRA Sched 23'!H16</f>
        <v>0</v>
      </c>
      <c r="D7425" s="14" t="str">
        <f t="shared" si="118"/>
        <v>Error?</v>
      </c>
      <c r="E7425" s="14" t="s">
        <v>84</v>
      </c>
    </row>
    <row r="7426" spans="1:5">
      <c r="A7426">
        <f t="shared" si="117"/>
        <v>7367</v>
      </c>
      <c r="B7426" s="1382">
        <f>'ARRA Sched 23'!H17</f>
        <v>0</v>
      </c>
      <c r="D7426" s="14" t="str">
        <f t="shared" si="118"/>
        <v>Error?</v>
      </c>
      <c r="E7426" s="14" t="s">
        <v>84</v>
      </c>
    </row>
    <row r="7427" spans="1:5">
      <c r="A7427">
        <f t="shared" si="117"/>
        <v>7368</v>
      </c>
      <c r="B7427" s="1382">
        <f>'ARRA Sched 23'!H18</f>
        <v>0</v>
      </c>
      <c r="D7427" s="14" t="str">
        <f t="shared" si="118"/>
        <v>Error?</v>
      </c>
      <c r="E7427" s="14" t="s">
        <v>84</v>
      </c>
    </row>
    <row r="7428" spans="1:5">
      <c r="A7428">
        <f t="shared" si="117"/>
        <v>7369</v>
      </c>
      <c r="B7428" s="1382">
        <f>'ARRA Sched 23'!H19</f>
        <v>0</v>
      </c>
      <c r="D7428" s="14" t="str">
        <f t="shared" si="118"/>
        <v>Error?</v>
      </c>
      <c r="E7428" s="14" t="s">
        <v>84</v>
      </c>
    </row>
    <row r="7429" spans="1:5">
      <c r="A7429">
        <f t="shared" si="117"/>
        <v>7370</v>
      </c>
      <c r="B7429" s="1382">
        <f>'ARRA Sched 23'!H20</f>
        <v>0</v>
      </c>
      <c r="D7429" s="14" t="str">
        <f t="shared" si="118"/>
        <v>Error?</v>
      </c>
      <c r="E7429" s="14" t="s">
        <v>84</v>
      </c>
    </row>
    <row r="7430" spans="1:5">
      <c r="A7430">
        <f t="shared" si="117"/>
        <v>7371</v>
      </c>
      <c r="B7430" s="1382">
        <f>'ARRA Sched 23'!H21</f>
        <v>0</v>
      </c>
      <c r="D7430" s="14" t="str">
        <f t="shared" si="118"/>
        <v>Error?</v>
      </c>
      <c r="E7430" s="14" t="s">
        <v>84</v>
      </c>
    </row>
    <row r="7431" spans="1:5">
      <c r="A7431">
        <f t="shared" si="117"/>
        <v>7372</v>
      </c>
      <c r="B7431" s="1382">
        <f>'ARRA Sched 23'!H22</f>
        <v>0</v>
      </c>
      <c r="D7431" s="14" t="str">
        <f t="shared" si="118"/>
        <v>Error?</v>
      </c>
      <c r="E7431" s="14" t="s">
        <v>84</v>
      </c>
    </row>
    <row r="7432" spans="1:5">
      <c r="A7432">
        <f t="shared" si="117"/>
        <v>7373</v>
      </c>
      <c r="B7432" s="1382">
        <f>'ARRA Sched 23'!H23</f>
        <v>0</v>
      </c>
      <c r="D7432" s="14" t="str">
        <f t="shared" si="118"/>
        <v>Error?</v>
      </c>
      <c r="E7432" s="14" t="s">
        <v>84</v>
      </c>
    </row>
    <row r="7433" spans="1:5">
      <c r="A7433">
        <f t="shared" si="117"/>
        <v>7374</v>
      </c>
      <c r="B7433" s="1382">
        <f>'ARRA Sched 23'!H24</f>
        <v>0</v>
      </c>
      <c r="D7433" s="14" t="str">
        <f t="shared" si="118"/>
        <v>Error?</v>
      </c>
      <c r="E7433" s="14" t="s">
        <v>84</v>
      </c>
    </row>
    <row r="7434" spans="1:5">
      <c r="A7434">
        <f t="shared" si="117"/>
        <v>7375</v>
      </c>
      <c r="B7434" s="1382">
        <f>'ARRA Sched 23'!H25</f>
        <v>0</v>
      </c>
      <c r="D7434" s="14" t="str">
        <f t="shared" si="118"/>
        <v>Error?</v>
      </c>
      <c r="E7434" s="14" t="s">
        <v>84</v>
      </c>
    </row>
    <row r="7435" spans="1:5">
      <c r="A7435">
        <f t="shared" si="117"/>
        <v>7376</v>
      </c>
      <c r="B7435" s="1382">
        <f>'ARRA Sched 23'!H26</f>
        <v>0</v>
      </c>
      <c r="D7435" s="14" t="str">
        <f t="shared" si="118"/>
        <v>Error?</v>
      </c>
      <c r="E7435" s="14" t="s">
        <v>84</v>
      </c>
    </row>
    <row r="7436" spans="1:5">
      <c r="A7436">
        <f t="shared" ref="A7436:A7499" si="119">A7435+1</f>
        <v>7377</v>
      </c>
      <c r="B7436" s="1382">
        <f>'ARRA Sched 23'!H27</f>
        <v>0</v>
      </c>
      <c r="D7436" s="14" t="str">
        <f t="shared" si="118"/>
        <v>Error?</v>
      </c>
      <c r="E7436" s="14" t="s">
        <v>84</v>
      </c>
    </row>
    <row r="7437" spans="1:5">
      <c r="A7437">
        <f t="shared" si="119"/>
        <v>7378</v>
      </c>
      <c r="B7437" s="1382">
        <f>'ARRA Sched 23'!H28</f>
        <v>0</v>
      </c>
      <c r="D7437" s="14" t="str">
        <f t="shared" si="118"/>
        <v>Error?</v>
      </c>
      <c r="E7437" s="14" t="s">
        <v>84</v>
      </c>
    </row>
    <row r="7438" spans="1:5">
      <c r="A7438">
        <f t="shared" si="119"/>
        <v>7379</v>
      </c>
      <c r="B7438" s="1382">
        <f>'ARRA Sched 23'!H29</f>
        <v>0</v>
      </c>
      <c r="D7438" s="14" t="str">
        <f t="shared" si="118"/>
        <v>Error?</v>
      </c>
      <c r="E7438" s="14" t="s">
        <v>84</v>
      </c>
    </row>
    <row r="7439" spans="1:5">
      <c r="A7439">
        <f t="shared" si="119"/>
        <v>7380</v>
      </c>
      <c r="B7439" s="1382">
        <f>'ARRA Sched 23'!H30</f>
        <v>0</v>
      </c>
      <c r="D7439" s="14" t="str">
        <f t="shared" si="118"/>
        <v>Error?</v>
      </c>
      <c r="E7439" s="14" t="s">
        <v>84</v>
      </c>
    </row>
    <row r="7440" spans="1:5">
      <c r="A7440">
        <f t="shared" si="119"/>
        <v>7381</v>
      </c>
      <c r="B7440" s="1382">
        <f>'ARRA Sched 23'!H31</f>
        <v>0</v>
      </c>
      <c r="D7440" s="14" t="str">
        <f t="shared" si="118"/>
        <v>Error?</v>
      </c>
      <c r="E7440" s="14" t="s">
        <v>84</v>
      </c>
    </row>
    <row r="7441" spans="1:5">
      <c r="A7441">
        <f t="shared" si="119"/>
        <v>7382</v>
      </c>
      <c r="B7441" s="1382">
        <f>'ARRA Sched 23'!H32</f>
        <v>0</v>
      </c>
      <c r="D7441" s="14" t="str">
        <f t="shared" si="118"/>
        <v>Error?</v>
      </c>
      <c r="E7441" s="14" t="s">
        <v>84</v>
      </c>
    </row>
    <row r="7442" spans="1:5">
      <c r="A7442">
        <f t="shared" si="119"/>
        <v>7383</v>
      </c>
      <c r="B7442" s="1382">
        <f>'ARRA Sched 23'!H34</f>
        <v>0</v>
      </c>
      <c r="D7442" s="14" t="str">
        <f t="shared" si="118"/>
        <v>Error?</v>
      </c>
      <c r="E7442" s="14" t="s">
        <v>84</v>
      </c>
    </row>
    <row r="7443" spans="1:5">
      <c r="A7443">
        <f t="shared" si="119"/>
        <v>7384</v>
      </c>
      <c r="B7443" s="1382">
        <f>'ARRA Sched 23'!I5</f>
        <v>0</v>
      </c>
      <c r="D7443" s="14" t="str">
        <f t="shared" si="118"/>
        <v>Error?</v>
      </c>
      <c r="E7443" s="14" t="s">
        <v>84</v>
      </c>
    </row>
    <row r="7444" spans="1:5">
      <c r="A7444">
        <f t="shared" si="119"/>
        <v>7385</v>
      </c>
      <c r="B7444" s="1382">
        <f>'ARRA Sched 23'!I6</f>
        <v>0</v>
      </c>
      <c r="D7444" s="14" t="str">
        <f t="shared" si="118"/>
        <v>Error?</v>
      </c>
      <c r="E7444" s="14" t="s">
        <v>84</v>
      </c>
    </row>
    <row r="7445" spans="1:5">
      <c r="A7445">
        <f t="shared" si="119"/>
        <v>7386</v>
      </c>
      <c r="B7445" s="1382">
        <f>'ARRA Sched 23'!I7</f>
        <v>0</v>
      </c>
      <c r="D7445" s="14" t="str">
        <f t="shared" si="118"/>
        <v>Error?</v>
      </c>
      <c r="E7445" s="14" t="s">
        <v>84</v>
      </c>
    </row>
    <row r="7446" spans="1:5">
      <c r="A7446">
        <f t="shared" si="119"/>
        <v>7387</v>
      </c>
      <c r="B7446" s="1382">
        <f>'ARRA Sched 23'!I8</f>
        <v>0</v>
      </c>
      <c r="D7446" s="14" t="str">
        <f t="shared" si="118"/>
        <v>Error?</v>
      </c>
      <c r="E7446" s="14" t="s">
        <v>84</v>
      </c>
    </row>
    <row r="7447" spans="1:5">
      <c r="A7447">
        <f t="shared" si="119"/>
        <v>7388</v>
      </c>
      <c r="B7447" s="1382">
        <f>'ARRA Sched 23'!I9</f>
        <v>0</v>
      </c>
      <c r="D7447" s="14" t="str">
        <f t="shared" si="118"/>
        <v>Error?</v>
      </c>
      <c r="E7447" s="14" t="s">
        <v>84</v>
      </c>
    </row>
    <row r="7448" spans="1:5">
      <c r="A7448">
        <f t="shared" si="119"/>
        <v>7389</v>
      </c>
      <c r="B7448" s="1382">
        <f>'ARRA Sched 23'!I10</f>
        <v>0</v>
      </c>
      <c r="D7448" s="14" t="str">
        <f t="shared" si="118"/>
        <v>Error?</v>
      </c>
      <c r="E7448" s="14" t="s">
        <v>84</v>
      </c>
    </row>
    <row r="7449" spans="1:5">
      <c r="A7449">
        <f t="shared" si="119"/>
        <v>7390</v>
      </c>
      <c r="B7449" s="1382">
        <f>'ARRA Sched 23'!I11</f>
        <v>0</v>
      </c>
      <c r="D7449" s="14" t="str">
        <f t="shared" si="118"/>
        <v>Error?</v>
      </c>
      <c r="E7449" s="14" t="s">
        <v>84</v>
      </c>
    </row>
    <row r="7450" spans="1:5">
      <c r="A7450">
        <f t="shared" si="119"/>
        <v>7391</v>
      </c>
      <c r="B7450" s="1382">
        <f>'ARRA Sched 23'!I12</f>
        <v>0</v>
      </c>
      <c r="D7450" s="14" t="str">
        <f t="shared" si="118"/>
        <v>Error?</v>
      </c>
      <c r="E7450" s="14" t="s">
        <v>84</v>
      </c>
    </row>
    <row r="7451" spans="1:5">
      <c r="A7451">
        <f t="shared" si="119"/>
        <v>7392</v>
      </c>
      <c r="B7451" s="1382">
        <f>'ARRA Sched 23'!I13</f>
        <v>0</v>
      </c>
      <c r="D7451" s="14" t="str">
        <f t="shared" si="118"/>
        <v>Error?</v>
      </c>
      <c r="E7451" s="14" t="s">
        <v>84</v>
      </c>
    </row>
    <row r="7452" spans="1:5">
      <c r="A7452">
        <f t="shared" si="119"/>
        <v>7393</v>
      </c>
      <c r="B7452" s="1382">
        <f>'ARRA Sched 23'!I14</f>
        <v>0</v>
      </c>
      <c r="D7452" s="14" t="str">
        <f t="shared" si="118"/>
        <v>Error?</v>
      </c>
      <c r="E7452" s="14" t="s">
        <v>84</v>
      </c>
    </row>
    <row r="7453" spans="1:5">
      <c r="A7453">
        <f t="shared" si="119"/>
        <v>7394</v>
      </c>
      <c r="B7453" s="1382">
        <f>'ARRA Sched 23'!I15</f>
        <v>0</v>
      </c>
      <c r="D7453" s="14" t="str">
        <f t="shared" si="118"/>
        <v>Error?</v>
      </c>
      <c r="E7453" s="14" t="s">
        <v>84</v>
      </c>
    </row>
    <row r="7454" spans="1:5">
      <c r="A7454">
        <f t="shared" si="119"/>
        <v>7395</v>
      </c>
      <c r="B7454" s="1382">
        <f>'ARRA Sched 23'!I16</f>
        <v>0</v>
      </c>
      <c r="D7454" s="14" t="str">
        <f t="shared" si="118"/>
        <v>Error?</v>
      </c>
      <c r="E7454" s="14" t="s">
        <v>84</v>
      </c>
    </row>
    <row r="7455" spans="1:5">
      <c r="A7455">
        <f t="shared" si="119"/>
        <v>7396</v>
      </c>
      <c r="B7455" s="1382">
        <f>'ARRA Sched 23'!I17</f>
        <v>0</v>
      </c>
      <c r="D7455" s="14" t="str">
        <f t="shared" si="118"/>
        <v>Error?</v>
      </c>
      <c r="E7455" s="14" t="s">
        <v>84</v>
      </c>
    </row>
    <row r="7456" spans="1:5">
      <c r="A7456">
        <f t="shared" si="119"/>
        <v>7397</v>
      </c>
      <c r="B7456" s="1382">
        <f>'ARRA Sched 23'!I18</f>
        <v>0</v>
      </c>
      <c r="D7456" s="14" t="str">
        <f t="shared" si="118"/>
        <v>Error?</v>
      </c>
      <c r="E7456" s="14" t="s">
        <v>84</v>
      </c>
    </row>
    <row r="7457" spans="1:5">
      <c r="A7457">
        <f t="shared" si="119"/>
        <v>7398</v>
      </c>
      <c r="B7457" s="1382">
        <f>'ARRA Sched 23'!I19</f>
        <v>0</v>
      </c>
      <c r="D7457" s="14" t="str">
        <f t="shared" si="118"/>
        <v>Error?</v>
      </c>
      <c r="E7457" s="14" t="s">
        <v>84</v>
      </c>
    </row>
    <row r="7458" spans="1:5">
      <c r="A7458">
        <f t="shared" si="119"/>
        <v>7399</v>
      </c>
      <c r="B7458" s="1382">
        <f>'ARRA Sched 23'!I20</f>
        <v>0</v>
      </c>
      <c r="D7458" s="14" t="str">
        <f t="shared" si="118"/>
        <v>Error?</v>
      </c>
      <c r="E7458" s="14" t="s">
        <v>84</v>
      </c>
    </row>
    <row r="7459" spans="1:5">
      <c r="A7459">
        <f t="shared" si="119"/>
        <v>7400</v>
      </c>
      <c r="B7459" s="1382">
        <f>'ARRA Sched 23'!I21</f>
        <v>0</v>
      </c>
      <c r="D7459" s="14" t="str">
        <f t="shared" si="118"/>
        <v>Error?</v>
      </c>
      <c r="E7459" s="14" t="s">
        <v>84</v>
      </c>
    </row>
    <row r="7460" spans="1:5">
      <c r="A7460">
        <f t="shared" si="119"/>
        <v>7401</v>
      </c>
      <c r="B7460" s="1382">
        <f>'ARRA Sched 23'!I22</f>
        <v>0</v>
      </c>
      <c r="D7460" s="14" t="str">
        <f t="shared" si="118"/>
        <v>Error?</v>
      </c>
      <c r="E7460" s="14" t="s">
        <v>84</v>
      </c>
    </row>
    <row r="7461" spans="1:5">
      <c r="A7461">
        <f t="shared" si="119"/>
        <v>7402</v>
      </c>
      <c r="B7461" s="1382">
        <f>'ARRA Sched 23'!I23</f>
        <v>0</v>
      </c>
      <c r="D7461" s="14" t="str">
        <f t="shared" si="118"/>
        <v>Error?</v>
      </c>
      <c r="E7461" s="14" t="s">
        <v>84</v>
      </c>
    </row>
    <row r="7462" spans="1:5">
      <c r="A7462">
        <f t="shared" si="119"/>
        <v>7403</v>
      </c>
      <c r="B7462" s="1382">
        <f>'ARRA Sched 23'!I24</f>
        <v>0</v>
      </c>
      <c r="D7462" s="14" t="str">
        <f t="shared" si="118"/>
        <v>Error?</v>
      </c>
      <c r="E7462" s="14" t="s">
        <v>84</v>
      </c>
    </row>
    <row r="7463" spans="1:5">
      <c r="A7463">
        <f t="shared" si="119"/>
        <v>7404</v>
      </c>
      <c r="B7463" s="1382">
        <f>'ARRA Sched 23'!I25</f>
        <v>0</v>
      </c>
      <c r="D7463" s="14" t="str">
        <f t="shared" si="118"/>
        <v>Error?</v>
      </c>
      <c r="E7463" s="14" t="s">
        <v>84</v>
      </c>
    </row>
    <row r="7464" spans="1:5">
      <c r="A7464">
        <f t="shared" si="119"/>
        <v>7405</v>
      </c>
      <c r="B7464" s="1382">
        <f>'ARRA Sched 23'!I26</f>
        <v>0</v>
      </c>
      <c r="D7464" s="14" t="str">
        <f t="shared" si="118"/>
        <v>Error?</v>
      </c>
      <c r="E7464" s="14" t="s">
        <v>84</v>
      </c>
    </row>
    <row r="7465" spans="1:5">
      <c r="A7465">
        <f t="shared" si="119"/>
        <v>7406</v>
      </c>
      <c r="B7465" s="1382">
        <f>'ARRA Sched 23'!I27</f>
        <v>0</v>
      </c>
      <c r="D7465" s="14" t="str">
        <f t="shared" si="118"/>
        <v>Error?</v>
      </c>
      <c r="E7465" s="14" t="s">
        <v>84</v>
      </c>
    </row>
    <row r="7466" spans="1:5">
      <c r="A7466">
        <f t="shared" si="119"/>
        <v>7407</v>
      </c>
      <c r="B7466" s="1382">
        <f>'ARRA Sched 23'!I28</f>
        <v>0</v>
      </c>
      <c r="D7466" s="14" t="str">
        <f t="shared" si="118"/>
        <v>Error?</v>
      </c>
      <c r="E7466" s="14" t="s">
        <v>84</v>
      </c>
    </row>
    <row r="7467" spans="1:5">
      <c r="A7467">
        <f t="shared" si="119"/>
        <v>7408</v>
      </c>
      <c r="B7467" s="1382">
        <f>'ARRA Sched 23'!I29</f>
        <v>0</v>
      </c>
      <c r="D7467" s="14" t="str">
        <f t="shared" si="118"/>
        <v>Error?</v>
      </c>
      <c r="E7467" s="14" t="s">
        <v>84</v>
      </c>
    </row>
    <row r="7468" spans="1:5">
      <c r="A7468">
        <f t="shared" si="119"/>
        <v>7409</v>
      </c>
      <c r="B7468" s="1382">
        <f>'ARRA Sched 23'!I30</f>
        <v>0</v>
      </c>
      <c r="D7468" s="14" t="str">
        <f t="shared" si="118"/>
        <v>Error?</v>
      </c>
      <c r="E7468" s="14" t="s">
        <v>84</v>
      </c>
    </row>
    <row r="7469" spans="1:5">
      <c r="A7469">
        <f t="shared" si="119"/>
        <v>7410</v>
      </c>
      <c r="B7469" s="1382">
        <f>'ARRA Sched 23'!I31</f>
        <v>0</v>
      </c>
      <c r="D7469" s="14" t="str">
        <f t="shared" si="118"/>
        <v>Error?</v>
      </c>
      <c r="E7469" s="14" t="s">
        <v>84</v>
      </c>
    </row>
    <row r="7470" spans="1:5">
      <c r="A7470">
        <f t="shared" si="119"/>
        <v>7411</v>
      </c>
      <c r="B7470" s="1382">
        <f>'ARRA Sched 23'!I32</f>
        <v>0</v>
      </c>
      <c r="D7470" s="14" t="str">
        <f t="shared" si="118"/>
        <v>Error?</v>
      </c>
      <c r="E7470" s="14" t="s">
        <v>84</v>
      </c>
    </row>
    <row r="7471" spans="1:5">
      <c r="A7471">
        <f t="shared" si="119"/>
        <v>7412</v>
      </c>
      <c r="B7471" s="1382">
        <f>'ARRA Sched 23'!I34</f>
        <v>0</v>
      </c>
      <c r="D7471" s="14" t="str">
        <f t="shared" si="118"/>
        <v>Error?</v>
      </c>
      <c r="E7471" s="14" t="s">
        <v>84</v>
      </c>
    </row>
    <row r="7472" spans="1:5">
      <c r="A7472">
        <f t="shared" si="119"/>
        <v>7413</v>
      </c>
      <c r="B7472" s="1382">
        <f>'ARRA Sched 23'!J5</f>
        <v>0</v>
      </c>
      <c r="D7472" s="14" t="str">
        <f t="shared" si="118"/>
        <v>Error?</v>
      </c>
      <c r="E7472" s="14" t="s">
        <v>84</v>
      </c>
    </row>
    <row r="7473" spans="1:5">
      <c r="A7473">
        <f t="shared" si="119"/>
        <v>7414</v>
      </c>
      <c r="B7473" s="1382">
        <f>'ARRA Sched 23'!J6</f>
        <v>0</v>
      </c>
      <c r="D7473" s="14" t="str">
        <f t="shared" si="118"/>
        <v>Error?</v>
      </c>
      <c r="E7473" s="14" t="s">
        <v>84</v>
      </c>
    </row>
    <row r="7474" spans="1:5">
      <c r="A7474">
        <f t="shared" si="119"/>
        <v>7415</v>
      </c>
      <c r="B7474" s="1382">
        <f>'ARRA Sched 23'!J7</f>
        <v>0</v>
      </c>
      <c r="D7474" s="14" t="str">
        <f t="shared" si="118"/>
        <v>Error?</v>
      </c>
      <c r="E7474" s="14" t="s">
        <v>84</v>
      </c>
    </row>
    <row r="7475" spans="1:5">
      <c r="A7475">
        <f t="shared" si="119"/>
        <v>7416</v>
      </c>
      <c r="B7475" s="1382">
        <f>'ARRA Sched 23'!J8</f>
        <v>0</v>
      </c>
      <c r="D7475" s="14" t="str">
        <f t="shared" si="118"/>
        <v>Error?</v>
      </c>
      <c r="E7475" s="14" t="s">
        <v>84</v>
      </c>
    </row>
    <row r="7476" spans="1:5">
      <c r="A7476">
        <f t="shared" si="119"/>
        <v>7417</v>
      </c>
      <c r="B7476" s="1382">
        <f>'ARRA Sched 23'!J9</f>
        <v>0</v>
      </c>
      <c r="D7476" s="14" t="str">
        <f t="shared" si="118"/>
        <v>Error?</v>
      </c>
      <c r="E7476" s="14" t="s">
        <v>84</v>
      </c>
    </row>
    <row r="7477" spans="1:5">
      <c r="A7477">
        <f t="shared" si="119"/>
        <v>7418</v>
      </c>
      <c r="B7477" s="1382">
        <f>'ARRA Sched 23'!J10</f>
        <v>0</v>
      </c>
      <c r="D7477" s="14" t="str">
        <f t="shared" si="118"/>
        <v>Error?</v>
      </c>
      <c r="E7477" s="14" t="s">
        <v>84</v>
      </c>
    </row>
    <row r="7478" spans="1:5">
      <c r="A7478">
        <f t="shared" si="119"/>
        <v>7419</v>
      </c>
      <c r="B7478" s="1382">
        <f>'ARRA Sched 23'!J11</f>
        <v>0</v>
      </c>
      <c r="D7478" s="14" t="str">
        <f t="shared" si="118"/>
        <v>Error?</v>
      </c>
      <c r="E7478" s="14" t="s">
        <v>84</v>
      </c>
    </row>
    <row r="7479" spans="1:5">
      <c r="A7479">
        <f t="shared" si="119"/>
        <v>7420</v>
      </c>
      <c r="B7479" s="1382">
        <f>'ARRA Sched 23'!J12</f>
        <v>0</v>
      </c>
      <c r="D7479" s="14" t="str">
        <f t="shared" si="118"/>
        <v>Error?</v>
      </c>
      <c r="E7479" s="14" t="s">
        <v>84</v>
      </c>
    </row>
    <row r="7480" spans="1:5">
      <c r="A7480">
        <f t="shared" si="119"/>
        <v>7421</v>
      </c>
      <c r="B7480" s="1382">
        <f>'ARRA Sched 23'!J13</f>
        <v>0</v>
      </c>
      <c r="D7480" s="14" t="str">
        <f t="shared" si="118"/>
        <v>Error?</v>
      </c>
      <c r="E7480" s="14" t="s">
        <v>84</v>
      </c>
    </row>
    <row r="7481" spans="1:5">
      <c r="A7481">
        <f t="shared" si="119"/>
        <v>7422</v>
      </c>
      <c r="B7481" s="1382">
        <f>'ARRA Sched 23'!J14</f>
        <v>0</v>
      </c>
      <c r="D7481" s="14" t="str">
        <f t="shared" si="118"/>
        <v>Error?</v>
      </c>
      <c r="E7481" s="14" t="s">
        <v>84</v>
      </c>
    </row>
    <row r="7482" spans="1:5">
      <c r="A7482">
        <f t="shared" si="119"/>
        <v>7423</v>
      </c>
      <c r="B7482" s="1382">
        <f>'ARRA Sched 23'!J15</f>
        <v>0</v>
      </c>
      <c r="D7482" s="14" t="str">
        <f t="shared" si="118"/>
        <v>Error?</v>
      </c>
      <c r="E7482" s="14" t="s">
        <v>84</v>
      </c>
    </row>
    <row r="7483" spans="1:5">
      <c r="A7483">
        <f t="shared" si="119"/>
        <v>7424</v>
      </c>
      <c r="B7483" s="1382">
        <f>'ARRA Sched 23'!J16</f>
        <v>0</v>
      </c>
      <c r="D7483" s="14" t="str">
        <f t="shared" si="118"/>
        <v>Error?</v>
      </c>
      <c r="E7483" s="14" t="s">
        <v>84</v>
      </c>
    </row>
    <row r="7484" spans="1:5">
      <c r="A7484">
        <f t="shared" si="119"/>
        <v>7425</v>
      </c>
      <c r="B7484" s="1382">
        <f>'ARRA Sched 23'!J17</f>
        <v>0</v>
      </c>
      <c r="D7484" s="14" t="str">
        <f t="shared" si="118"/>
        <v>Error?</v>
      </c>
      <c r="E7484" s="14" t="s">
        <v>84</v>
      </c>
    </row>
    <row r="7485" spans="1:5">
      <c r="A7485">
        <f t="shared" si="119"/>
        <v>7426</v>
      </c>
      <c r="B7485" s="1382">
        <f>'ARRA Sched 23'!J18</f>
        <v>0</v>
      </c>
      <c r="D7485" s="14" t="str">
        <f t="shared" ref="D7485:D7548" si="120">IF(ISBLANK(B7485),"OK",IF(A7485-B7485=0,"OK","Error?"))</f>
        <v>Error?</v>
      </c>
      <c r="E7485" s="14" t="s">
        <v>84</v>
      </c>
    </row>
    <row r="7486" spans="1:5">
      <c r="A7486">
        <f t="shared" si="119"/>
        <v>7427</v>
      </c>
      <c r="B7486" s="1382">
        <f>'ARRA Sched 23'!J19</f>
        <v>0</v>
      </c>
      <c r="D7486" s="14" t="str">
        <f t="shared" si="120"/>
        <v>Error?</v>
      </c>
      <c r="E7486" s="14" t="s">
        <v>84</v>
      </c>
    </row>
    <row r="7487" spans="1:5">
      <c r="A7487">
        <f t="shared" si="119"/>
        <v>7428</v>
      </c>
      <c r="B7487" s="1382">
        <f>'ARRA Sched 23'!J20</f>
        <v>0</v>
      </c>
      <c r="D7487" s="14" t="str">
        <f t="shared" si="120"/>
        <v>Error?</v>
      </c>
      <c r="E7487" s="14" t="s">
        <v>84</v>
      </c>
    </row>
    <row r="7488" spans="1:5">
      <c r="A7488">
        <f t="shared" si="119"/>
        <v>7429</v>
      </c>
      <c r="B7488" s="1382">
        <f>'ARRA Sched 23'!J21</f>
        <v>0</v>
      </c>
      <c r="D7488" s="14" t="str">
        <f t="shared" si="120"/>
        <v>Error?</v>
      </c>
      <c r="E7488" s="14" t="s">
        <v>84</v>
      </c>
    </row>
    <row r="7489" spans="1:5">
      <c r="A7489">
        <f t="shared" si="119"/>
        <v>7430</v>
      </c>
      <c r="B7489" s="1382">
        <f>'ARRA Sched 23'!J22</f>
        <v>0</v>
      </c>
      <c r="D7489" s="14" t="str">
        <f t="shared" si="120"/>
        <v>Error?</v>
      </c>
      <c r="E7489" s="14" t="s">
        <v>84</v>
      </c>
    </row>
    <row r="7490" spans="1:5">
      <c r="A7490">
        <f t="shared" si="119"/>
        <v>7431</v>
      </c>
      <c r="B7490" s="1382">
        <f>'ARRA Sched 23'!J23</f>
        <v>0</v>
      </c>
      <c r="D7490" s="14" t="str">
        <f t="shared" si="120"/>
        <v>Error?</v>
      </c>
      <c r="E7490" s="14" t="s">
        <v>84</v>
      </c>
    </row>
    <row r="7491" spans="1:5">
      <c r="A7491">
        <f t="shared" si="119"/>
        <v>7432</v>
      </c>
      <c r="B7491" s="1382">
        <f>'ARRA Sched 23'!J24</f>
        <v>0</v>
      </c>
      <c r="D7491" s="14" t="str">
        <f t="shared" si="120"/>
        <v>Error?</v>
      </c>
      <c r="E7491" s="14" t="s">
        <v>84</v>
      </c>
    </row>
    <row r="7492" spans="1:5">
      <c r="A7492">
        <f t="shared" si="119"/>
        <v>7433</v>
      </c>
      <c r="B7492" s="1382">
        <f>'ARRA Sched 23'!J25</f>
        <v>0</v>
      </c>
      <c r="D7492" s="14" t="str">
        <f t="shared" si="120"/>
        <v>Error?</v>
      </c>
      <c r="E7492" s="14" t="s">
        <v>84</v>
      </c>
    </row>
    <row r="7493" spans="1:5">
      <c r="A7493">
        <f t="shared" si="119"/>
        <v>7434</v>
      </c>
      <c r="B7493" s="1382">
        <f>'ARRA Sched 23'!J26</f>
        <v>0</v>
      </c>
      <c r="D7493" s="14" t="str">
        <f t="shared" si="120"/>
        <v>Error?</v>
      </c>
      <c r="E7493" s="14" t="s">
        <v>84</v>
      </c>
    </row>
    <row r="7494" spans="1:5">
      <c r="A7494">
        <f t="shared" si="119"/>
        <v>7435</v>
      </c>
      <c r="B7494" s="1382">
        <f>'ARRA Sched 23'!J27</f>
        <v>0</v>
      </c>
      <c r="D7494" s="14" t="str">
        <f t="shared" si="120"/>
        <v>Error?</v>
      </c>
      <c r="E7494" s="14" t="s">
        <v>84</v>
      </c>
    </row>
    <row r="7495" spans="1:5">
      <c r="A7495">
        <f t="shared" si="119"/>
        <v>7436</v>
      </c>
      <c r="B7495" s="1382">
        <f>'ARRA Sched 23'!J28</f>
        <v>0</v>
      </c>
      <c r="D7495" s="14" t="str">
        <f t="shared" si="120"/>
        <v>Error?</v>
      </c>
      <c r="E7495" s="14" t="s">
        <v>84</v>
      </c>
    </row>
    <row r="7496" spans="1:5">
      <c r="A7496">
        <f t="shared" si="119"/>
        <v>7437</v>
      </c>
      <c r="B7496" s="1382">
        <f>'ARRA Sched 23'!J29</f>
        <v>0</v>
      </c>
      <c r="D7496" s="14" t="str">
        <f t="shared" si="120"/>
        <v>Error?</v>
      </c>
      <c r="E7496" s="14" t="s">
        <v>84</v>
      </c>
    </row>
    <row r="7497" spans="1:5">
      <c r="A7497">
        <f t="shared" si="119"/>
        <v>7438</v>
      </c>
      <c r="B7497" s="1382">
        <f>'ARRA Sched 23'!J30</f>
        <v>0</v>
      </c>
      <c r="D7497" s="14" t="str">
        <f t="shared" si="120"/>
        <v>Error?</v>
      </c>
      <c r="E7497" s="14" t="s">
        <v>84</v>
      </c>
    </row>
    <row r="7498" spans="1:5">
      <c r="A7498">
        <f t="shared" si="119"/>
        <v>7439</v>
      </c>
      <c r="B7498" s="1382">
        <f>'ARRA Sched 23'!J31</f>
        <v>0</v>
      </c>
      <c r="D7498" s="14" t="str">
        <f t="shared" si="120"/>
        <v>Error?</v>
      </c>
      <c r="E7498" s="14" t="s">
        <v>84</v>
      </c>
    </row>
    <row r="7499" spans="1:5">
      <c r="A7499">
        <f t="shared" si="119"/>
        <v>7440</v>
      </c>
      <c r="B7499" s="1382">
        <f>'ARRA Sched 23'!J32</f>
        <v>0</v>
      </c>
      <c r="D7499" s="14" t="str">
        <f t="shared" si="120"/>
        <v>Error?</v>
      </c>
      <c r="E7499" s="14" t="s">
        <v>84</v>
      </c>
    </row>
    <row r="7500" spans="1:5">
      <c r="A7500">
        <f t="shared" ref="A7500:A7563" si="121">A7499+1</f>
        <v>7441</v>
      </c>
      <c r="B7500" s="1382">
        <f>'ARRA Sched 23'!J34</f>
        <v>0</v>
      </c>
      <c r="D7500" s="14" t="str">
        <f t="shared" si="120"/>
        <v>Error?</v>
      </c>
      <c r="E7500" s="14" t="s">
        <v>84</v>
      </c>
    </row>
    <row r="7501" spans="1:5">
      <c r="A7501">
        <f t="shared" si="121"/>
        <v>7442</v>
      </c>
      <c r="B7501" s="1382">
        <f>'ARRA Sched 23'!L5</f>
        <v>0</v>
      </c>
      <c r="D7501" s="14" t="str">
        <f t="shared" si="120"/>
        <v>Error?</v>
      </c>
      <c r="E7501" s="14" t="s">
        <v>84</v>
      </c>
    </row>
    <row r="7502" spans="1:5">
      <c r="A7502">
        <f t="shared" si="121"/>
        <v>7443</v>
      </c>
      <c r="B7502" s="1382">
        <f>'ARRA Sched 23'!L6</f>
        <v>0</v>
      </c>
      <c r="D7502" s="14" t="str">
        <f t="shared" si="120"/>
        <v>Error?</v>
      </c>
      <c r="E7502" s="14" t="s">
        <v>84</v>
      </c>
    </row>
    <row r="7503" spans="1:5">
      <c r="A7503">
        <f t="shared" si="121"/>
        <v>7444</v>
      </c>
      <c r="B7503" s="1382">
        <f>'ARRA Sched 23'!L7</f>
        <v>0</v>
      </c>
      <c r="D7503" s="14" t="str">
        <f t="shared" si="120"/>
        <v>Error?</v>
      </c>
      <c r="E7503" s="14" t="s">
        <v>84</v>
      </c>
    </row>
    <row r="7504" spans="1:5">
      <c r="A7504">
        <f t="shared" si="121"/>
        <v>7445</v>
      </c>
      <c r="B7504" s="1382">
        <f>'ARRA Sched 23'!L8</f>
        <v>0</v>
      </c>
      <c r="D7504" s="14" t="str">
        <f t="shared" si="120"/>
        <v>Error?</v>
      </c>
      <c r="E7504" s="14" t="s">
        <v>84</v>
      </c>
    </row>
    <row r="7505" spans="1:5">
      <c r="A7505">
        <f t="shared" si="121"/>
        <v>7446</v>
      </c>
      <c r="B7505" s="1382">
        <f>'ARRA Sched 23'!L9</f>
        <v>0</v>
      </c>
      <c r="D7505" s="14" t="str">
        <f t="shared" si="120"/>
        <v>Error?</v>
      </c>
      <c r="E7505" s="14" t="s">
        <v>84</v>
      </c>
    </row>
    <row r="7506" spans="1:5">
      <c r="A7506">
        <f t="shared" si="121"/>
        <v>7447</v>
      </c>
      <c r="B7506" s="1382">
        <f>'ARRA Sched 23'!L10</f>
        <v>0</v>
      </c>
      <c r="D7506" s="14" t="str">
        <f t="shared" si="120"/>
        <v>Error?</v>
      </c>
      <c r="E7506" s="14" t="s">
        <v>84</v>
      </c>
    </row>
    <row r="7507" spans="1:5">
      <c r="A7507">
        <f t="shared" si="121"/>
        <v>7448</v>
      </c>
      <c r="B7507" s="1382">
        <f>'ARRA Sched 23'!L11</f>
        <v>0</v>
      </c>
      <c r="D7507" s="14" t="str">
        <f t="shared" si="120"/>
        <v>Error?</v>
      </c>
      <c r="E7507" s="14" t="s">
        <v>84</v>
      </c>
    </row>
    <row r="7508" spans="1:5">
      <c r="A7508">
        <f t="shared" si="121"/>
        <v>7449</v>
      </c>
      <c r="B7508" s="1382">
        <f>'ARRA Sched 23'!L12</f>
        <v>0</v>
      </c>
      <c r="D7508" s="14" t="str">
        <f t="shared" si="120"/>
        <v>Error?</v>
      </c>
      <c r="E7508" s="14" t="s">
        <v>84</v>
      </c>
    </row>
    <row r="7509" spans="1:5">
      <c r="A7509">
        <f t="shared" si="121"/>
        <v>7450</v>
      </c>
      <c r="B7509" s="1382">
        <f>'ARRA Sched 23'!L13</f>
        <v>0</v>
      </c>
      <c r="D7509" s="14" t="str">
        <f t="shared" si="120"/>
        <v>Error?</v>
      </c>
      <c r="E7509" s="14" t="s">
        <v>84</v>
      </c>
    </row>
    <row r="7510" spans="1:5">
      <c r="A7510">
        <f t="shared" si="121"/>
        <v>7451</v>
      </c>
      <c r="B7510" s="1382">
        <f>'ARRA Sched 23'!L14</f>
        <v>0</v>
      </c>
      <c r="D7510" s="14" t="str">
        <f t="shared" si="120"/>
        <v>Error?</v>
      </c>
      <c r="E7510" s="14" t="s">
        <v>84</v>
      </c>
    </row>
    <row r="7511" spans="1:5">
      <c r="A7511">
        <f t="shared" si="121"/>
        <v>7452</v>
      </c>
      <c r="B7511" s="1382">
        <f>'ARRA Sched 23'!L15</f>
        <v>0</v>
      </c>
      <c r="D7511" s="14" t="str">
        <f t="shared" si="120"/>
        <v>Error?</v>
      </c>
      <c r="E7511" s="14" t="s">
        <v>84</v>
      </c>
    </row>
    <row r="7512" spans="1:5">
      <c r="A7512">
        <f t="shared" si="121"/>
        <v>7453</v>
      </c>
      <c r="B7512" s="1382">
        <f>'ARRA Sched 23'!L16</f>
        <v>0</v>
      </c>
      <c r="D7512" s="14" t="str">
        <f t="shared" si="120"/>
        <v>Error?</v>
      </c>
      <c r="E7512" s="14" t="s">
        <v>84</v>
      </c>
    </row>
    <row r="7513" spans="1:5">
      <c r="A7513">
        <f t="shared" si="121"/>
        <v>7454</v>
      </c>
      <c r="B7513" s="1382">
        <f>'ARRA Sched 23'!L17</f>
        <v>0</v>
      </c>
      <c r="D7513" s="14" t="str">
        <f t="shared" si="120"/>
        <v>Error?</v>
      </c>
      <c r="E7513" s="14" t="s">
        <v>84</v>
      </c>
    </row>
    <row r="7514" spans="1:5">
      <c r="A7514">
        <f t="shared" si="121"/>
        <v>7455</v>
      </c>
      <c r="B7514" s="1382">
        <f>'ARRA Sched 23'!L18</f>
        <v>0</v>
      </c>
      <c r="D7514" s="14" t="str">
        <f t="shared" si="120"/>
        <v>Error?</v>
      </c>
      <c r="E7514" s="14" t="s">
        <v>84</v>
      </c>
    </row>
    <row r="7515" spans="1:5">
      <c r="A7515">
        <f t="shared" si="121"/>
        <v>7456</v>
      </c>
      <c r="B7515" s="1382">
        <f>'ARRA Sched 23'!L19</f>
        <v>0</v>
      </c>
      <c r="D7515" s="14" t="str">
        <f t="shared" si="120"/>
        <v>Error?</v>
      </c>
      <c r="E7515" s="14" t="s">
        <v>84</v>
      </c>
    </row>
    <row r="7516" spans="1:5">
      <c r="A7516">
        <f t="shared" si="121"/>
        <v>7457</v>
      </c>
      <c r="B7516" s="1382">
        <f>'ARRA Sched 23'!L20</f>
        <v>0</v>
      </c>
      <c r="D7516" s="14" t="str">
        <f t="shared" si="120"/>
        <v>Error?</v>
      </c>
      <c r="E7516" s="14" t="s">
        <v>84</v>
      </c>
    </row>
    <row r="7517" spans="1:5">
      <c r="A7517">
        <f t="shared" si="121"/>
        <v>7458</v>
      </c>
      <c r="B7517" s="1382">
        <f>'ARRA Sched 23'!L21</f>
        <v>0</v>
      </c>
      <c r="D7517" s="14" t="str">
        <f t="shared" si="120"/>
        <v>Error?</v>
      </c>
      <c r="E7517" s="14" t="s">
        <v>84</v>
      </c>
    </row>
    <row r="7518" spans="1:5">
      <c r="A7518">
        <f t="shared" si="121"/>
        <v>7459</v>
      </c>
      <c r="B7518" s="1382">
        <f>'ARRA Sched 23'!L22</f>
        <v>0</v>
      </c>
      <c r="D7518" s="14" t="str">
        <f t="shared" si="120"/>
        <v>Error?</v>
      </c>
      <c r="E7518" s="14" t="s">
        <v>84</v>
      </c>
    </row>
    <row r="7519" spans="1:5">
      <c r="A7519">
        <f t="shared" si="121"/>
        <v>7460</v>
      </c>
      <c r="B7519" s="1382">
        <f>'ARRA Sched 23'!L23</f>
        <v>0</v>
      </c>
      <c r="D7519" s="14" t="str">
        <f t="shared" si="120"/>
        <v>Error?</v>
      </c>
      <c r="E7519" s="14" t="s">
        <v>84</v>
      </c>
    </row>
    <row r="7520" spans="1:5">
      <c r="A7520">
        <f t="shared" si="121"/>
        <v>7461</v>
      </c>
      <c r="B7520" s="1382">
        <f>'ARRA Sched 23'!L24</f>
        <v>0</v>
      </c>
      <c r="D7520" s="14" t="str">
        <f t="shared" si="120"/>
        <v>Error?</v>
      </c>
      <c r="E7520" s="14" t="s">
        <v>84</v>
      </c>
    </row>
    <row r="7521" spans="1:5">
      <c r="A7521">
        <f t="shared" si="121"/>
        <v>7462</v>
      </c>
      <c r="B7521" s="1382">
        <f>'ARRA Sched 23'!L25</f>
        <v>0</v>
      </c>
      <c r="D7521" s="14" t="str">
        <f t="shared" si="120"/>
        <v>Error?</v>
      </c>
      <c r="E7521" s="14" t="s">
        <v>84</v>
      </c>
    </row>
    <row r="7522" spans="1:5">
      <c r="A7522">
        <f t="shared" si="121"/>
        <v>7463</v>
      </c>
      <c r="B7522" s="1382">
        <f>'ARRA Sched 23'!L26</f>
        <v>0</v>
      </c>
      <c r="D7522" s="14" t="str">
        <f t="shared" si="120"/>
        <v>Error?</v>
      </c>
      <c r="E7522" s="14" t="s">
        <v>84</v>
      </c>
    </row>
    <row r="7523" spans="1:5">
      <c r="A7523">
        <f t="shared" si="121"/>
        <v>7464</v>
      </c>
      <c r="B7523" s="1382">
        <f>'ARRA Sched 23'!L27</f>
        <v>0</v>
      </c>
      <c r="D7523" s="14" t="str">
        <f t="shared" si="120"/>
        <v>Error?</v>
      </c>
      <c r="E7523" s="14" t="s">
        <v>84</v>
      </c>
    </row>
    <row r="7524" spans="1:5">
      <c r="A7524">
        <f t="shared" si="121"/>
        <v>7465</v>
      </c>
      <c r="B7524" s="1382">
        <f>'ARRA Sched 23'!L28</f>
        <v>0</v>
      </c>
      <c r="D7524" s="14" t="str">
        <f t="shared" si="120"/>
        <v>Error?</v>
      </c>
      <c r="E7524" s="14" t="s">
        <v>84</v>
      </c>
    </row>
    <row r="7525" spans="1:5">
      <c r="A7525">
        <f t="shared" si="121"/>
        <v>7466</v>
      </c>
      <c r="B7525" s="1382">
        <f>'ARRA Sched 23'!L29</f>
        <v>0</v>
      </c>
      <c r="D7525" s="14" t="str">
        <f t="shared" si="120"/>
        <v>Error?</v>
      </c>
      <c r="E7525" s="14" t="s">
        <v>84</v>
      </c>
    </row>
    <row r="7526" spans="1:5">
      <c r="A7526">
        <f t="shared" si="121"/>
        <v>7467</v>
      </c>
      <c r="B7526" s="1382">
        <f>'ARRA Sched 23'!L30</f>
        <v>0</v>
      </c>
      <c r="D7526" s="14" t="str">
        <f t="shared" si="120"/>
        <v>Error?</v>
      </c>
      <c r="E7526" s="14" t="s">
        <v>84</v>
      </c>
    </row>
    <row r="7527" spans="1:5">
      <c r="A7527">
        <f t="shared" si="121"/>
        <v>7468</v>
      </c>
      <c r="B7527" s="1382">
        <f>'ARRA Sched 23'!L31</f>
        <v>0</v>
      </c>
      <c r="D7527" s="14" t="str">
        <f t="shared" si="120"/>
        <v>Error?</v>
      </c>
      <c r="E7527" s="14" t="s">
        <v>84</v>
      </c>
    </row>
    <row r="7528" spans="1:5">
      <c r="A7528">
        <f t="shared" si="121"/>
        <v>7469</v>
      </c>
      <c r="B7528" s="1382">
        <f>'ARRA Sched 23'!L32</f>
        <v>0</v>
      </c>
      <c r="D7528" s="14" t="str">
        <f t="shared" si="120"/>
        <v>Error?</v>
      </c>
      <c r="E7528" s="14" t="s">
        <v>84</v>
      </c>
    </row>
    <row r="7529" spans="1:5">
      <c r="A7529">
        <f t="shared" si="121"/>
        <v>7470</v>
      </c>
      <c r="B7529" s="1382">
        <f>'ARRA Sched 23'!L34</f>
        <v>0</v>
      </c>
      <c r="D7529" s="14" t="str">
        <f t="shared" si="120"/>
        <v>Error?</v>
      </c>
      <c r="E7529" s="14" t="s">
        <v>84</v>
      </c>
    </row>
    <row r="7530" spans="1:5">
      <c r="A7530">
        <f t="shared" si="121"/>
        <v>7471</v>
      </c>
      <c r="B7530" s="1382">
        <f>'ARRA Sched 23'!M5</f>
        <v>0</v>
      </c>
      <c r="D7530" s="14" t="str">
        <f t="shared" si="120"/>
        <v>Error?</v>
      </c>
      <c r="E7530" s="14" t="s">
        <v>84</v>
      </c>
    </row>
    <row r="7531" spans="1:5">
      <c r="A7531">
        <f t="shared" si="121"/>
        <v>7472</v>
      </c>
      <c r="B7531" s="1382">
        <f>'ARRA Sched 23'!M6</f>
        <v>0</v>
      </c>
      <c r="D7531" s="14" t="str">
        <f t="shared" si="120"/>
        <v>Error?</v>
      </c>
      <c r="E7531" s="14" t="s">
        <v>84</v>
      </c>
    </row>
    <row r="7532" spans="1:5">
      <c r="A7532">
        <f t="shared" si="121"/>
        <v>7473</v>
      </c>
      <c r="B7532" s="1382">
        <f>'ARRA Sched 23'!M7</f>
        <v>0</v>
      </c>
      <c r="D7532" s="14" t="str">
        <f t="shared" si="120"/>
        <v>Error?</v>
      </c>
      <c r="E7532" s="14" t="s">
        <v>84</v>
      </c>
    </row>
    <row r="7533" spans="1:5">
      <c r="A7533">
        <f t="shared" si="121"/>
        <v>7474</v>
      </c>
      <c r="B7533" s="1382">
        <f>'ARRA Sched 23'!M8</f>
        <v>0</v>
      </c>
      <c r="D7533" s="14" t="str">
        <f t="shared" si="120"/>
        <v>Error?</v>
      </c>
      <c r="E7533" s="14" t="s">
        <v>84</v>
      </c>
    </row>
    <row r="7534" spans="1:5">
      <c r="A7534">
        <f t="shared" si="121"/>
        <v>7475</v>
      </c>
      <c r="B7534" s="1382">
        <f>'ARRA Sched 23'!M9</f>
        <v>0</v>
      </c>
      <c r="D7534" s="14" t="str">
        <f t="shared" si="120"/>
        <v>Error?</v>
      </c>
      <c r="E7534" s="14" t="s">
        <v>84</v>
      </c>
    </row>
    <row r="7535" spans="1:5">
      <c r="A7535">
        <f t="shared" si="121"/>
        <v>7476</v>
      </c>
      <c r="B7535" s="1382">
        <f>'ARRA Sched 23'!M10</f>
        <v>0</v>
      </c>
      <c r="D7535" s="14" t="str">
        <f t="shared" si="120"/>
        <v>Error?</v>
      </c>
      <c r="E7535" s="14" t="s">
        <v>84</v>
      </c>
    </row>
    <row r="7536" spans="1:5">
      <c r="A7536">
        <f t="shared" si="121"/>
        <v>7477</v>
      </c>
      <c r="B7536" s="1382">
        <f>'ARRA Sched 23'!M11</f>
        <v>0</v>
      </c>
      <c r="D7536" s="14" t="str">
        <f t="shared" si="120"/>
        <v>Error?</v>
      </c>
      <c r="E7536" s="14" t="s">
        <v>84</v>
      </c>
    </row>
    <row r="7537" spans="1:5">
      <c r="A7537">
        <f t="shared" si="121"/>
        <v>7478</v>
      </c>
      <c r="B7537" s="1382">
        <f>'ARRA Sched 23'!M12</f>
        <v>0</v>
      </c>
      <c r="D7537" s="14" t="str">
        <f t="shared" si="120"/>
        <v>Error?</v>
      </c>
      <c r="E7537" s="14" t="s">
        <v>84</v>
      </c>
    </row>
    <row r="7538" spans="1:5">
      <c r="A7538">
        <f t="shared" si="121"/>
        <v>7479</v>
      </c>
      <c r="B7538" s="1382">
        <f>'ARRA Sched 23'!M13</f>
        <v>0</v>
      </c>
      <c r="D7538" s="14" t="str">
        <f t="shared" si="120"/>
        <v>Error?</v>
      </c>
      <c r="E7538" s="14" t="s">
        <v>84</v>
      </c>
    </row>
    <row r="7539" spans="1:5">
      <c r="A7539">
        <f t="shared" si="121"/>
        <v>7480</v>
      </c>
      <c r="B7539" s="1382">
        <f>'ARRA Sched 23'!M14</f>
        <v>0</v>
      </c>
      <c r="D7539" s="14" t="str">
        <f t="shared" si="120"/>
        <v>Error?</v>
      </c>
      <c r="E7539" s="14" t="s">
        <v>84</v>
      </c>
    </row>
    <row r="7540" spans="1:5">
      <c r="A7540">
        <f t="shared" si="121"/>
        <v>7481</v>
      </c>
      <c r="B7540" s="1382">
        <f>'ARRA Sched 23'!M15</f>
        <v>0</v>
      </c>
      <c r="D7540" s="14" t="str">
        <f t="shared" si="120"/>
        <v>Error?</v>
      </c>
      <c r="E7540" s="14" t="s">
        <v>84</v>
      </c>
    </row>
    <row r="7541" spans="1:5">
      <c r="A7541">
        <f t="shared" si="121"/>
        <v>7482</v>
      </c>
      <c r="B7541" s="1382">
        <f>'ARRA Sched 23'!M16</f>
        <v>0</v>
      </c>
      <c r="D7541" s="14" t="str">
        <f t="shared" si="120"/>
        <v>Error?</v>
      </c>
      <c r="E7541" s="14" t="s">
        <v>84</v>
      </c>
    </row>
    <row r="7542" spans="1:5">
      <c r="A7542">
        <f t="shared" si="121"/>
        <v>7483</v>
      </c>
      <c r="B7542" s="1382">
        <f>'ARRA Sched 23'!M17</f>
        <v>0</v>
      </c>
      <c r="D7542" s="14" t="str">
        <f t="shared" si="120"/>
        <v>Error?</v>
      </c>
      <c r="E7542" s="14" t="s">
        <v>84</v>
      </c>
    </row>
    <row r="7543" spans="1:5">
      <c r="A7543">
        <f t="shared" si="121"/>
        <v>7484</v>
      </c>
      <c r="B7543" s="1382">
        <f>'ARRA Sched 23'!M18</f>
        <v>0</v>
      </c>
      <c r="D7543" s="14" t="str">
        <f t="shared" si="120"/>
        <v>Error?</v>
      </c>
      <c r="E7543" s="14" t="s">
        <v>84</v>
      </c>
    </row>
    <row r="7544" spans="1:5">
      <c r="A7544">
        <f t="shared" si="121"/>
        <v>7485</v>
      </c>
      <c r="B7544" s="1382">
        <f>'ARRA Sched 23'!M19</f>
        <v>0</v>
      </c>
      <c r="D7544" s="14" t="str">
        <f t="shared" si="120"/>
        <v>Error?</v>
      </c>
      <c r="E7544" s="14" t="s">
        <v>84</v>
      </c>
    </row>
    <row r="7545" spans="1:5">
      <c r="A7545">
        <f t="shared" si="121"/>
        <v>7486</v>
      </c>
      <c r="B7545" s="1382">
        <f>'ARRA Sched 23'!M20</f>
        <v>0</v>
      </c>
      <c r="D7545" s="14" t="str">
        <f t="shared" si="120"/>
        <v>Error?</v>
      </c>
      <c r="E7545" s="14" t="s">
        <v>84</v>
      </c>
    </row>
    <row r="7546" spans="1:5">
      <c r="A7546">
        <f t="shared" si="121"/>
        <v>7487</v>
      </c>
      <c r="B7546" s="1382">
        <f>'ARRA Sched 23'!M21</f>
        <v>0</v>
      </c>
      <c r="D7546" s="14" t="str">
        <f t="shared" si="120"/>
        <v>Error?</v>
      </c>
      <c r="E7546" s="14" t="s">
        <v>84</v>
      </c>
    </row>
    <row r="7547" spans="1:5">
      <c r="A7547">
        <f t="shared" si="121"/>
        <v>7488</v>
      </c>
      <c r="B7547" s="1382">
        <f>'ARRA Sched 23'!M22</f>
        <v>0</v>
      </c>
      <c r="D7547" s="14" t="str">
        <f t="shared" si="120"/>
        <v>Error?</v>
      </c>
      <c r="E7547" s="14" t="s">
        <v>84</v>
      </c>
    </row>
    <row r="7548" spans="1:5">
      <c r="A7548">
        <f t="shared" si="121"/>
        <v>7489</v>
      </c>
      <c r="B7548" s="1382">
        <f>'ARRA Sched 23'!M23</f>
        <v>0</v>
      </c>
      <c r="D7548" s="14" t="str">
        <f t="shared" si="120"/>
        <v>Error?</v>
      </c>
      <c r="E7548" s="14" t="s">
        <v>84</v>
      </c>
    </row>
    <row r="7549" spans="1:5">
      <c r="A7549">
        <f t="shared" si="121"/>
        <v>7490</v>
      </c>
      <c r="B7549" s="1382">
        <f>'ARRA Sched 23'!M24</f>
        <v>0</v>
      </c>
      <c r="D7549" s="14" t="str">
        <f t="shared" ref="D7549:D7612" si="122">IF(ISBLANK(B7549),"OK",IF(A7549-B7549=0,"OK","Error?"))</f>
        <v>Error?</v>
      </c>
      <c r="E7549" s="14" t="s">
        <v>84</v>
      </c>
    </row>
    <row r="7550" spans="1:5">
      <c r="A7550">
        <f t="shared" si="121"/>
        <v>7491</v>
      </c>
      <c r="B7550" s="1382">
        <f>'ARRA Sched 23'!M25</f>
        <v>0</v>
      </c>
      <c r="D7550" s="14" t="str">
        <f t="shared" si="122"/>
        <v>Error?</v>
      </c>
      <c r="E7550" s="14" t="s">
        <v>84</v>
      </c>
    </row>
    <row r="7551" spans="1:5">
      <c r="A7551">
        <f t="shared" si="121"/>
        <v>7492</v>
      </c>
      <c r="B7551" s="1382">
        <f>'ARRA Sched 23'!M26</f>
        <v>0</v>
      </c>
      <c r="D7551" s="14" t="str">
        <f t="shared" si="122"/>
        <v>Error?</v>
      </c>
      <c r="E7551" s="14" t="s">
        <v>84</v>
      </c>
    </row>
    <row r="7552" spans="1:5">
      <c r="A7552">
        <f t="shared" si="121"/>
        <v>7493</v>
      </c>
      <c r="B7552" s="1382">
        <f>'ARRA Sched 23'!M27</f>
        <v>0</v>
      </c>
      <c r="D7552" s="14" t="str">
        <f t="shared" si="122"/>
        <v>Error?</v>
      </c>
      <c r="E7552" s="14" t="s">
        <v>84</v>
      </c>
    </row>
    <row r="7553" spans="1:5">
      <c r="A7553">
        <f t="shared" si="121"/>
        <v>7494</v>
      </c>
      <c r="B7553" s="1382">
        <f>'ARRA Sched 23'!M28</f>
        <v>0</v>
      </c>
      <c r="D7553" s="14" t="str">
        <f t="shared" si="122"/>
        <v>Error?</v>
      </c>
      <c r="E7553" s="14" t="s">
        <v>84</v>
      </c>
    </row>
    <row r="7554" spans="1:5">
      <c r="A7554">
        <f t="shared" si="121"/>
        <v>7495</v>
      </c>
      <c r="B7554" s="1382">
        <f>'ARRA Sched 23'!M29</f>
        <v>0</v>
      </c>
      <c r="D7554" s="14" t="str">
        <f t="shared" si="122"/>
        <v>Error?</v>
      </c>
      <c r="E7554" s="14" t="s">
        <v>84</v>
      </c>
    </row>
    <row r="7555" spans="1:5">
      <c r="A7555">
        <f t="shared" si="121"/>
        <v>7496</v>
      </c>
      <c r="B7555" s="1382">
        <f>'ARRA Sched 23'!M30</f>
        <v>0</v>
      </c>
      <c r="D7555" s="14" t="str">
        <f t="shared" si="122"/>
        <v>Error?</v>
      </c>
      <c r="E7555" s="14" t="s">
        <v>84</v>
      </c>
    </row>
    <row r="7556" spans="1:5">
      <c r="A7556">
        <f t="shared" si="121"/>
        <v>7497</v>
      </c>
      <c r="B7556" s="1382">
        <f>'ARRA Sched 23'!M31</f>
        <v>0</v>
      </c>
      <c r="D7556" s="14" t="str">
        <f t="shared" si="122"/>
        <v>Error?</v>
      </c>
      <c r="E7556" s="14" t="s">
        <v>84</v>
      </c>
    </row>
    <row r="7557" spans="1:5">
      <c r="A7557">
        <f t="shared" si="121"/>
        <v>7498</v>
      </c>
      <c r="B7557" s="1382">
        <f>'ARRA Sched 23'!M32</f>
        <v>0</v>
      </c>
      <c r="D7557" s="14" t="str">
        <f t="shared" si="122"/>
        <v>Error?</v>
      </c>
      <c r="E7557" s="14" t="s">
        <v>84</v>
      </c>
    </row>
    <row r="7558" spans="1:5">
      <c r="A7558">
        <f t="shared" si="121"/>
        <v>7499</v>
      </c>
      <c r="B7558" s="1382">
        <f>'ARRA Sched 23'!M34</f>
        <v>0</v>
      </c>
      <c r="D7558" s="14" t="str">
        <f t="shared" si="122"/>
        <v>Error?</v>
      </c>
      <c r="E7558" s="14" t="s">
        <v>84</v>
      </c>
    </row>
    <row r="7559" spans="1:5">
      <c r="A7559">
        <f t="shared" si="121"/>
        <v>7500</v>
      </c>
      <c r="B7559" s="1382">
        <f>'ARRA Sched 23'!N5</f>
        <v>0</v>
      </c>
      <c r="D7559" s="14" t="str">
        <f t="shared" si="122"/>
        <v>Error?</v>
      </c>
      <c r="E7559" s="14" t="s">
        <v>84</v>
      </c>
    </row>
    <row r="7560" spans="1:5">
      <c r="A7560">
        <f t="shared" si="121"/>
        <v>7501</v>
      </c>
      <c r="B7560" s="1382">
        <f>'ARRA Sched 23'!N6</f>
        <v>0</v>
      </c>
      <c r="D7560" s="14" t="str">
        <f t="shared" si="122"/>
        <v>Error?</v>
      </c>
      <c r="E7560" s="14" t="s">
        <v>84</v>
      </c>
    </row>
    <row r="7561" spans="1:5">
      <c r="A7561">
        <f t="shared" si="121"/>
        <v>7502</v>
      </c>
      <c r="B7561" s="1382">
        <f>'ARRA Sched 23'!N7</f>
        <v>0</v>
      </c>
      <c r="D7561" s="14" t="str">
        <f t="shared" si="122"/>
        <v>Error?</v>
      </c>
      <c r="E7561" s="14" t="s">
        <v>84</v>
      </c>
    </row>
    <row r="7562" spans="1:5">
      <c r="A7562">
        <f t="shared" si="121"/>
        <v>7503</v>
      </c>
      <c r="B7562" s="1382">
        <f>'ARRA Sched 23'!N8</f>
        <v>0</v>
      </c>
      <c r="D7562" s="14" t="str">
        <f t="shared" si="122"/>
        <v>Error?</v>
      </c>
      <c r="E7562" s="14" t="s">
        <v>84</v>
      </c>
    </row>
    <row r="7563" spans="1:5">
      <c r="A7563">
        <f t="shared" si="121"/>
        <v>7504</v>
      </c>
      <c r="B7563" s="1382">
        <f>'ARRA Sched 23'!N9</f>
        <v>0</v>
      </c>
      <c r="D7563" s="14" t="str">
        <f t="shared" si="122"/>
        <v>Error?</v>
      </c>
      <c r="E7563" s="14" t="s">
        <v>84</v>
      </c>
    </row>
    <row r="7564" spans="1:5">
      <c r="A7564">
        <f t="shared" ref="A7564:A7627" si="123">A7563+1</f>
        <v>7505</v>
      </c>
      <c r="B7564" s="1382">
        <f>'ARRA Sched 23'!N10</f>
        <v>0</v>
      </c>
      <c r="D7564" s="14" t="str">
        <f t="shared" si="122"/>
        <v>Error?</v>
      </c>
      <c r="E7564" s="14" t="s">
        <v>84</v>
      </c>
    </row>
    <row r="7565" spans="1:5">
      <c r="A7565">
        <f t="shared" si="123"/>
        <v>7506</v>
      </c>
      <c r="B7565" s="1382">
        <f>'ARRA Sched 23'!N11</f>
        <v>0</v>
      </c>
      <c r="D7565" s="14" t="str">
        <f t="shared" si="122"/>
        <v>Error?</v>
      </c>
      <c r="E7565" s="14" t="s">
        <v>84</v>
      </c>
    </row>
    <row r="7566" spans="1:5">
      <c r="A7566">
        <f t="shared" si="123"/>
        <v>7507</v>
      </c>
      <c r="B7566" s="1382">
        <f>'ARRA Sched 23'!N12</f>
        <v>0</v>
      </c>
      <c r="D7566" s="14" t="str">
        <f t="shared" si="122"/>
        <v>Error?</v>
      </c>
      <c r="E7566" s="14" t="s">
        <v>84</v>
      </c>
    </row>
    <row r="7567" spans="1:5">
      <c r="A7567">
        <f t="shared" si="123"/>
        <v>7508</v>
      </c>
      <c r="B7567" s="1382">
        <f>'ARRA Sched 23'!N13</f>
        <v>0</v>
      </c>
      <c r="D7567" s="14" t="str">
        <f t="shared" si="122"/>
        <v>Error?</v>
      </c>
      <c r="E7567" s="14" t="s">
        <v>84</v>
      </c>
    </row>
    <row r="7568" spans="1:5">
      <c r="A7568">
        <f t="shared" si="123"/>
        <v>7509</v>
      </c>
      <c r="B7568" s="1382">
        <f>'ARRA Sched 23'!N14</f>
        <v>0</v>
      </c>
      <c r="D7568" s="14" t="str">
        <f t="shared" si="122"/>
        <v>Error?</v>
      </c>
      <c r="E7568" s="14" t="s">
        <v>84</v>
      </c>
    </row>
    <row r="7569" spans="1:5">
      <c r="A7569">
        <f t="shared" si="123"/>
        <v>7510</v>
      </c>
      <c r="B7569" s="1382">
        <f>'ARRA Sched 23'!N15</f>
        <v>0</v>
      </c>
      <c r="D7569" s="14" t="str">
        <f t="shared" si="122"/>
        <v>Error?</v>
      </c>
      <c r="E7569" s="14" t="s">
        <v>84</v>
      </c>
    </row>
    <row r="7570" spans="1:5">
      <c r="A7570">
        <f t="shared" si="123"/>
        <v>7511</v>
      </c>
      <c r="B7570" s="1382">
        <f>'ARRA Sched 23'!N16</f>
        <v>0</v>
      </c>
      <c r="D7570" s="14" t="str">
        <f t="shared" si="122"/>
        <v>Error?</v>
      </c>
      <c r="E7570" s="14" t="s">
        <v>84</v>
      </c>
    </row>
    <row r="7571" spans="1:5">
      <c r="A7571">
        <f t="shared" si="123"/>
        <v>7512</v>
      </c>
      <c r="B7571" s="1382">
        <f>'ARRA Sched 23'!N17</f>
        <v>0</v>
      </c>
      <c r="D7571" s="14" t="str">
        <f t="shared" si="122"/>
        <v>Error?</v>
      </c>
      <c r="E7571" s="14" t="s">
        <v>84</v>
      </c>
    </row>
    <row r="7572" spans="1:5">
      <c r="A7572">
        <f t="shared" si="123"/>
        <v>7513</v>
      </c>
      <c r="B7572" s="1382">
        <f>'ARRA Sched 23'!N18</f>
        <v>0</v>
      </c>
      <c r="D7572" s="14" t="str">
        <f t="shared" si="122"/>
        <v>Error?</v>
      </c>
      <c r="E7572" s="14" t="s">
        <v>84</v>
      </c>
    </row>
    <row r="7573" spans="1:5">
      <c r="A7573">
        <f t="shared" si="123"/>
        <v>7514</v>
      </c>
      <c r="B7573" s="1382">
        <f>'ARRA Sched 23'!N19</f>
        <v>0</v>
      </c>
      <c r="D7573" s="14" t="str">
        <f t="shared" si="122"/>
        <v>Error?</v>
      </c>
      <c r="E7573" s="14" t="s">
        <v>84</v>
      </c>
    </row>
    <row r="7574" spans="1:5">
      <c r="A7574">
        <f t="shared" si="123"/>
        <v>7515</v>
      </c>
      <c r="B7574" s="1382">
        <f>'ARRA Sched 23'!N20</f>
        <v>0</v>
      </c>
      <c r="D7574" s="14" t="str">
        <f t="shared" si="122"/>
        <v>Error?</v>
      </c>
      <c r="E7574" s="14" t="s">
        <v>84</v>
      </c>
    </row>
    <row r="7575" spans="1:5">
      <c r="A7575">
        <f t="shared" si="123"/>
        <v>7516</v>
      </c>
      <c r="B7575" s="1382">
        <f>'ARRA Sched 23'!N21</f>
        <v>0</v>
      </c>
      <c r="D7575" s="14" t="str">
        <f t="shared" si="122"/>
        <v>Error?</v>
      </c>
      <c r="E7575" s="14" t="s">
        <v>84</v>
      </c>
    </row>
    <row r="7576" spans="1:5">
      <c r="A7576">
        <f t="shared" si="123"/>
        <v>7517</v>
      </c>
      <c r="B7576" s="1382">
        <f>'ARRA Sched 23'!N22</f>
        <v>0</v>
      </c>
      <c r="D7576" s="14" t="str">
        <f t="shared" si="122"/>
        <v>Error?</v>
      </c>
      <c r="E7576" s="14" t="s">
        <v>84</v>
      </c>
    </row>
    <row r="7577" spans="1:5">
      <c r="A7577">
        <f t="shared" si="123"/>
        <v>7518</v>
      </c>
      <c r="B7577" s="1382">
        <f>'ARRA Sched 23'!N23</f>
        <v>0</v>
      </c>
      <c r="D7577" s="14" t="str">
        <f t="shared" si="122"/>
        <v>Error?</v>
      </c>
      <c r="E7577" s="14" t="s">
        <v>84</v>
      </c>
    </row>
    <row r="7578" spans="1:5">
      <c r="A7578">
        <f t="shared" si="123"/>
        <v>7519</v>
      </c>
      <c r="B7578" s="1382">
        <f>'ARRA Sched 23'!N24</f>
        <v>0</v>
      </c>
      <c r="D7578" s="14" t="str">
        <f t="shared" si="122"/>
        <v>Error?</v>
      </c>
      <c r="E7578" s="14" t="s">
        <v>84</v>
      </c>
    </row>
    <row r="7579" spans="1:5">
      <c r="A7579">
        <f t="shared" si="123"/>
        <v>7520</v>
      </c>
      <c r="B7579" s="1382">
        <f>'ARRA Sched 23'!N25</f>
        <v>0</v>
      </c>
      <c r="D7579" s="14" t="str">
        <f t="shared" si="122"/>
        <v>Error?</v>
      </c>
      <c r="E7579" s="14" t="s">
        <v>84</v>
      </c>
    </row>
    <row r="7580" spans="1:5">
      <c r="A7580">
        <f t="shared" si="123"/>
        <v>7521</v>
      </c>
      <c r="B7580" s="1382">
        <f>'ARRA Sched 23'!N26</f>
        <v>0</v>
      </c>
      <c r="D7580" s="14" t="str">
        <f t="shared" si="122"/>
        <v>Error?</v>
      </c>
      <c r="E7580" s="14" t="s">
        <v>84</v>
      </c>
    </row>
    <row r="7581" spans="1:5">
      <c r="A7581">
        <f t="shared" si="123"/>
        <v>7522</v>
      </c>
      <c r="B7581" s="1382">
        <f>'ARRA Sched 23'!N27</f>
        <v>0</v>
      </c>
      <c r="D7581" s="14" t="str">
        <f t="shared" si="122"/>
        <v>Error?</v>
      </c>
      <c r="E7581" s="14" t="s">
        <v>84</v>
      </c>
    </row>
    <row r="7582" spans="1:5">
      <c r="A7582">
        <f t="shared" si="123"/>
        <v>7523</v>
      </c>
      <c r="B7582" s="1382">
        <f>'ARRA Sched 23'!N28</f>
        <v>0</v>
      </c>
      <c r="D7582" s="14" t="str">
        <f t="shared" si="122"/>
        <v>Error?</v>
      </c>
      <c r="E7582" s="14" t="s">
        <v>84</v>
      </c>
    </row>
    <row r="7583" spans="1:5">
      <c r="A7583">
        <f t="shared" si="123"/>
        <v>7524</v>
      </c>
      <c r="B7583" s="1382">
        <f>'ARRA Sched 23'!N29</f>
        <v>0</v>
      </c>
      <c r="D7583" s="14" t="str">
        <f t="shared" si="122"/>
        <v>Error?</v>
      </c>
      <c r="E7583" s="14" t="s">
        <v>84</v>
      </c>
    </row>
    <row r="7584" spans="1:5">
      <c r="A7584">
        <f t="shared" si="123"/>
        <v>7525</v>
      </c>
      <c r="B7584" s="1382">
        <f>'ARRA Sched 23'!N30</f>
        <v>0</v>
      </c>
      <c r="D7584" s="14" t="str">
        <f t="shared" si="122"/>
        <v>Error?</v>
      </c>
      <c r="E7584" s="14" t="s">
        <v>84</v>
      </c>
    </row>
    <row r="7585" spans="1:5">
      <c r="A7585">
        <f t="shared" si="123"/>
        <v>7526</v>
      </c>
      <c r="B7585" s="1382">
        <f>'ARRA Sched 23'!N31</f>
        <v>0</v>
      </c>
      <c r="D7585" s="14" t="str">
        <f t="shared" si="122"/>
        <v>Error?</v>
      </c>
      <c r="E7585" s="14" t="s">
        <v>84</v>
      </c>
    </row>
    <row r="7586" spans="1:5">
      <c r="A7586">
        <f t="shared" si="123"/>
        <v>7527</v>
      </c>
      <c r="B7586" s="1382">
        <f>'ARRA Sched 23'!N32</f>
        <v>0</v>
      </c>
      <c r="D7586" s="14" t="str">
        <f t="shared" si="122"/>
        <v>Error?</v>
      </c>
      <c r="E7586" s="14" t="s">
        <v>84</v>
      </c>
    </row>
    <row r="7587" spans="1:5">
      <c r="A7587">
        <f t="shared" si="123"/>
        <v>7528</v>
      </c>
      <c r="B7587" s="1382">
        <f>'ARRA Sched 23'!N34</f>
        <v>0</v>
      </c>
      <c r="D7587" s="14" t="str">
        <f t="shared" si="122"/>
        <v>Error?</v>
      </c>
      <c r="E7587" s="14" t="s">
        <v>84</v>
      </c>
    </row>
    <row r="7588" spans="1:5">
      <c r="A7588">
        <f t="shared" si="123"/>
        <v>7529</v>
      </c>
      <c r="B7588" s="1382">
        <f>'Cap Outlay Deprec 27'!E5</f>
        <v>0</v>
      </c>
      <c r="D7588" s="14" t="str">
        <f t="shared" si="122"/>
        <v>Error?</v>
      </c>
      <c r="E7588" s="14" t="s">
        <v>20</v>
      </c>
    </row>
    <row r="7589" spans="1:5">
      <c r="A7589">
        <f t="shared" si="123"/>
        <v>7530</v>
      </c>
      <c r="B7589" s="1382">
        <f>'Cap Outlay Deprec 27'!F5</f>
        <v>0</v>
      </c>
      <c r="D7589" s="14" t="str">
        <f t="shared" si="122"/>
        <v>Error?</v>
      </c>
      <c r="E7589" s="14" t="s">
        <v>20</v>
      </c>
    </row>
    <row r="7590" spans="1:5">
      <c r="A7590">
        <f t="shared" si="123"/>
        <v>7531</v>
      </c>
      <c r="B7590" s="1382">
        <f>'Cap Outlay Deprec 27'!H5</f>
        <v>0</v>
      </c>
      <c r="D7590" s="14" t="str">
        <f t="shared" si="122"/>
        <v>Error?</v>
      </c>
      <c r="E7590" s="14" t="s">
        <v>20</v>
      </c>
    </row>
    <row r="7591" spans="1:5">
      <c r="A7591">
        <f t="shared" si="123"/>
        <v>7532</v>
      </c>
      <c r="B7591" s="1382">
        <f>'Cap Outlay Deprec 27'!I5</f>
        <v>0</v>
      </c>
      <c r="D7591" s="14" t="str">
        <f t="shared" si="122"/>
        <v>Error?</v>
      </c>
      <c r="E7591" s="14" t="s">
        <v>20</v>
      </c>
    </row>
    <row r="7592" spans="1:5">
      <c r="A7592">
        <f t="shared" si="123"/>
        <v>7533</v>
      </c>
      <c r="B7592" s="1382">
        <f>'Cap Outlay Deprec 27'!J5</f>
        <v>0</v>
      </c>
      <c r="D7592" s="14" t="str">
        <f t="shared" si="122"/>
        <v>Error?</v>
      </c>
      <c r="E7592" s="14" t="s">
        <v>20</v>
      </c>
    </row>
    <row r="7593" spans="1:5">
      <c r="A7593">
        <f t="shared" si="123"/>
        <v>7534</v>
      </c>
      <c r="B7593" s="1382">
        <f>'Cap Outlay Deprec 27'!K5</f>
        <v>0</v>
      </c>
      <c r="D7593" s="14" t="str">
        <f t="shared" si="122"/>
        <v>Error?</v>
      </c>
      <c r="E7593" s="14" t="s">
        <v>20</v>
      </c>
    </row>
    <row r="7594" spans="1:5">
      <c r="A7594">
        <f t="shared" si="123"/>
        <v>7535</v>
      </c>
      <c r="B7594" s="1382">
        <f>'Cap Outlay Deprec 27'!L5</f>
        <v>0</v>
      </c>
      <c r="D7594" s="14" t="str">
        <f t="shared" si="122"/>
        <v>Error?</v>
      </c>
      <c r="E7594" s="14" t="s">
        <v>20</v>
      </c>
    </row>
    <row r="7595" spans="1:5">
      <c r="A7595">
        <f t="shared" si="123"/>
        <v>7536</v>
      </c>
      <c r="B7595" s="1382">
        <f>'Cap Outlay Deprec 27'!C8</f>
        <v>0</v>
      </c>
      <c r="D7595" s="14" t="str">
        <f t="shared" si="122"/>
        <v>Error?</v>
      </c>
      <c r="E7595" s="14" t="s">
        <v>20</v>
      </c>
    </row>
    <row r="7596" spans="1:5">
      <c r="A7596">
        <f t="shared" si="123"/>
        <v>7537</v>
      </c>
      <c r="B7596" s="1382">
        <f>'Cap Outlay Deprec 27'!D8</f>
        <v>0</v>
      </c>
      <c r="D7596" s="14" t="str">
        <f t="shared" si="122"/>
        <v>Error?</v>
      </c>
      <c r="E7596" s="14" t="s">
        <v>20</v>
      </c>
    </row>
    <row r="7597" spans="1:5">
      <c r="A7597">
        <f t="shared" si="123"/>
        <v>7538</v>
      </c>
      <c r="B7597" s="1382">
        <f>'Cap Outlay Deprec 27'!E8</f>
        <v>0</v>
      </c>
      <c r="D7597" s="14" t="str">
        <f t="shared" si="122"/>
        <v>Error?</v>
      </c>
      <c r="E7597" s="14" t="s">
        <v>20</v>
      </c>
    </row>
    <row r="7598" spans="1:5">
      <c r="A7598">
        <f t="shared" si="123"/>
        <v>7539</v>
      </c>
      <c r="B7598" s="1382">
        <f>'Cap Outlay Deprec 27'!F8</f>
        <v>0</v>
      </c>
      <c r="D7598" s="14" t="str">
        <f t="shared" si="122"/>
        <v>Error?</v>
      </c>
      <c r="E7598" s="14" t="s">
        <v>20</v>
      </c>
    </row>
    <row r="7599" spans="1:5">
      <c r="A7599">
        <f t="shared" si="123"/>
        <v>7540</v>
      </c>
      <c r="B7599" s="1382">
        <f>'Cap Outlay Deprec 27'!H8</f>
        <v>0</v>
      </c>
      <c r="D7599" s="14" t="str">
        <f t="shared" si="122"/>
        <v>Error?</v>
      </c>
      <c r="E7599" s="14" t="s">
        <v>20</v>
      </c>
    </row>
    <row r="7600" spans="1:5">
      <c r="A7600">
        <f t="shared" si="123"/>
        <v>7541</v>
      </c>
      <c r="B7600" s="1382">
        <f>'Cap Outlay Deprec 27'!I8</f>
        <v>0</v>
      </c>
      <c r="D7600" s="14" t="str">
        <f t="shared" si="122"/>
        <v>Error?</v>
      </c>
      <c r="E7600" s="14" t="s">
        <v>20</v>
      </c>
    </row>
    <row r="7601" spans="1:5">
      <c r="A7601">
        <f t="shared" si="123"/>
        <v>7542</v>
      </c>
      <c r="B7601" s="1382">
        <f>'Cap Outlay Deprec 27'!J8</f>
        <v>0</v>
      </c>
      <c r="D7601" s="14" t="str">
        <f t="shared" si="122"/>
        <v>Error?</v>
      </c>
      <c r="E7601" s="14" t="s">
        <v>20</v>
      </c>
    </row>
    <row r="7602" spans="1:5">
      <c r="A7602">
        <f t="shared" si="123"/>
        <v>7543</v>
      </c>
      <c r="B7602" s="1382">
        <f>'Cap Outlay Deprec 27'!K8</f>
        <v>0</v>
      </c>
      <c r="D7602" s="14" t="str">
        <f t="shared" si="122"/>
        <v>Error?</v>
      </c>
      <c r="E7602" s="14" t="s">
        <v>20</v>
      </c>
    </row>
    <row r="7603" spans="1:5">
      <c r="A7603">
        <f t="shared" si="123"/>
        <v>7544</v>
      </c>
      <c r="B7603" s="1382">
        <f>'Cap Outlay Deprec 27'!L8</f>
        <v>0</v>
      </c>
      <c r="D7603" s="14" t="str">
        <f t="shared" si="122"/>
        <v>Error?</v>
      </c>
      <c r="E7603" s="14" t="s">
        <v>20</v>
      </c>
    </row>
    <row r="7604" spans="1:5">
      <c r="A7604">
        <f t="shared" si="123"/>
        <v>7545</v>
      </c>
      <c r="B7604" s="1382">
        <f>'Cap Outlay Deprec 27'!C11</f>
        <v>0</v>
      </c>
      <c r="D7604" s="14" t="str">
        <f t="shared" si="122"/>
        <v>Error?</v>
      </c>
      <c r="E7604" s="14" t="s">
        <v>20</v>
      </c>
    </row>
    <row r="7605" spans="1:5">
      <c r="A7605">
        <f t="shared" si="123"/>
        <v>7546</v>
      </c>
      <c r="B7605" s="1382">
        <f>'Cap Outlay Deprec 27'!D11</f>
        <v>0</v>
      </c>
      <c r="D7605" s="14" t="str">
        <f t="shared" si="122"/>
        <v>Error?</v>
      </c>
      <c r="E7605" s="14" t="s">
        <v>20</v>
      </c>
    </row>
    <row r="7606" spans="1:5">
      <c r="A7606">
        <f t="shared" si="123"/>
        <v>7547</v>
      </c>
      <c r="B7606" s="1382">
        <f>'Cap Outlay Deprec 27'!E11</f>
        <v>0</v>
      </c>
      <c r="D7606" s="14" t="str">
        <f t="shared" si="122"/>
        <v>Error?</v>
      </c>
      <c r="E7606" s="14" t="s">
        <v>20</v>
      </c>
    </row>
    <row r="7607" spans="1:5">
      <c r="A7607">
        <f t="shared" si="123"/>
        <v>7548</v>
      </c>
      <c r="B7607" s="1382">
        <f>'Cap Outlay Deprec 27'!F11</f>
        <v>0</v>
      </c>
      <c r="D7607" s="14" t="str">
        <f t="shared" si="122"/>
        <v>Error?</v>
      </c>
      <c r="E7607" s="14" t="s">
        <v>20</v>
      </c>
    </row>
    <row r="7608" spans="1:5">
      <c r="A7608">
        <f t="shared" si="123"/>
        <v>7549</v>
      </c>
      <c r="B7608" s="1382">
        <f>'Cap Outlay Deprec 27'!H11</f>
        <v>0</v>
      </c>
      <c r="D7608" s="14" t="str">
        <f t="shared" si="122"/>
        <v>Error?</v>
      </c>
      <c r="E7608" s="14" t="s">
        <v>20</v>
      </c>
    </row>
    <row r="7609" spans="1:5">
      <c r="A7609">
        <f t="shared" si="123"/>
        <v>7550</v>
      </c>
      <c r="B7609" s="1382">
        <f>'Cap Outlay Deprec 27'!I11</f>
        <v>0</v>
      </c>
      <c r="D7609" s="14" t="str">
        <f t="shared" si="122"/>
        <v>Error?</v>
      </c>
      <c r="E7609" s="14" t="s">
        <v>20</v>
      </c>
    </row>
    <row r="7610" spans="1:5">
      <c r="A7610">
        <f t="shared" si="123"/>
        <v>7551</v>
      </c>
      <c r="B7610" s="1382">
        <f>'Cap Outlay Deprec 27'!J11</f>
        <v>0</v>
      </c>
      <c r="D7610" s="14" t="str">
        <f t="shared" si="122"/>
        <v>Error?</v>
      </c>
      <c r="E7610" s="14" t="s">
        <v>20</v>
      </c>
    </row>
    <row r="7611" spans="1:5">
      <c r="A7611">
        <f t="shared" si="123"/>
        <v>7552</v>
      </c>
      <c r="B7611" s="1382">
        <f>'Cap Outlay Deprec 27'!K11</f>
        <v>0</v>
      </c>
      <c r="D7611" s="14" t="str">
        <f t="shared" si="122"/>
        <v>Error?</v>
      </c>
      <c r="E7611" s="14" t="s">
        <v>20</v>
      </c>
    </row>
    <row r="7612" spans="1:5">
      <c r="A7612">
        <f t="shared" si="123"/>
        <v>7553</v>
      </c>
      <c r="B7612" s="1382">
        <f>'Cap Outlay Deprec 27'!L11</f>
        <v>0</v>
      </c>
      <c r="D7612" s="14" t="str">
        <f t="shared" si="122"/>
        <v>Error?</v>
      </c>
      <c r="E7612" s="14" t="s">
        <v>20</v>
      </c>
    </row>
    <row r="7613" spans="1:5">
      <c r="A7613">
        <f t="shared" si="123"/>
        <v>7554</v>
      </c>
      <c r="B7613" s="1382">
        <f>'Cap Outlay Deprec 27'!C16</f>
        <v>0</v>
      </c>
      <c r="D7613" s="14" t="str">
        <f t="shared" ref="D7613:D7676" si="124">IF(ISBLANK(B7613),"OK",IF(A7613-B7613=0,"OK","Error?"))</f>
        <v>Error?</v>
      </c>
      <c r="E7613" s="14" t="s">
        <v>20</v>
      </c>
    </row>
    <row r="7614" spans="1:5">
      <c r="A7614">
        <f t="shared" si="123"/>
        <v>7555</v>
      </c>
      <c r="B7614" s="1382">
        <f>'Cap Outlay Deprec 27'!D16</f>
        <v>0</v>
      </c>
      <c r="D7614" s="14" t="str">
        <f t="shared" si="124"/>
        <v>Error?</v>
      </c>
      <c r="E7614" s="14" t="s">
        <v>20</v>
      </c>
    </row>
    <row r="7615" spans="1:5">
      <c r="A7615">
        <f t="shared" si="123"/>
        <v>7556</v>
      </c>
      <c r="B7615" s="1382">
        <f>'Cap Outlay Deprec 27'!E16</f>
        <v>0</v>
      </c>
      <c r="D7615" s="14" t="str">
        <f t="shared" si="124"/>
        <v>Error?</v>
      </c>
      <c r="E7615" s="14" t="s">
        <v>20</v>
      </c>
    </row>
    <row r="7616" spans="1:5">
      <c r="A7616">
        <f t="shared" si="123"/>
        <v>7557</v>
      </c>
      <c r="B7616" s="1382">
        <f>'Cap Outlay Deprec 27'!F16</f>
        <v>0</v>
      </c>
      <c r="D7616" s="14" t="str">
        <f t="shared" si="124"/>
        <v>Error?</v>
      </c>
      <c r="E7616" s="14" t="s">
        <v>20</v>
      </c>
    </row>
    <row r="7617" spans="1:5">
      <c r="A7617">
        <f t="shared" si="123"/>
        <v>7558</v>
      </c>
      <c r="B7617" s="1382">
        <f>'Cap Outlay Deprec 27'!H16</f>
        <v>0</v>
      </c>
      <c r="D7617" s="14" t="str">
        <f t="shared" si="124"/>
        <v>Error?</v>
      </c>
      <c r="E7617" s="14" t="s">
        <v>20</v>
      </c>
    </row>
    <row r="7618" spans="1:5">
      <c r="A7618">
        <f t="shared" si="123"/>
        <v>7559</v>
      </c>
      <c r="B7618" s="1382">
        <f>'Cap Outlay Deprec 27'!I16</f>
        <v>0</v>
      </c>
      <c r="D7618" s="14" t="str">
        <f t="shared" si="124"/>
        <v>Error?</v>
      </c>
      <c r="E7618" s="14" t="s">
        <v>20</v>
      </c>
    </row>
    <row r="7619" spans="1:5">
      <c r="A7619">
        <f t="shared" si="123"/>
        <v>7560</v>
      </c>
      <c r="B7619" s="1382">
        <f>'Cap Outlay Deprec 27'!J16</f>
        <v>0</v>
      </c>
      <c r="D7619" s="14" t="str">
        <f t="shared" si="124"/>
        <v>Error?</v>
      </c>
      <c r="E7619" s="14" t="s">
        <v>20</v>
      </c>
    </row>
    <row r="7620" spans="1:5">
      <c r="A7620">
        <f t="shared" si="123"/>
        <v>7561</v>
      </c>
      <c r="B7620" s="1382">
        <f>'Cap Outlay Deprec 27'!K16</f>
        <v>0</v>
      </c>
      <c r="D7620" s="14" t="str">
        <f t="shared" si="124"/>
        <v>Error?</v>
      </c>
      <c r="E7620" s="14" t="s">
        <v>20</v>
      </c>
    </row>
    <row r="7621" spans="1:5">
      <c r="A7621">
        <f t="shared" si="123"/>
        <v>7562</v>
      </c>
      <c r="B7621" s="1382">
        <f>'Cap Outlay Deprec 27'!L16</f>
        <v>0</v>
      </c>
      <c r="D7621" s="14" t="str">
        <f t="shared" si="124"/>
        <v>Error?</v>
      </c>
      <c r="E7621" s="14" t="s">
        <v>20</v>
      </c>
    </row>
    <row r="7622" spans="1:5">
      <c r="A7622">
        <f t="shared" si="123"/>
        <v>7563</v>
      </c>
      <c r="B7622" s="1382">
        <f>'Cap Outlay Deprec 27'!F19</f>
        <v>45048</v>
      </c>
      <c r="D7622" s="14" t="str">
        <f t="shared" si="124"/>
        <v>Error?</v>
      </c>
      <c r="E7622" s="14" t="s">
        <v>20</v>
      </c>
    </row>
    <row r="7623" spans="1:5">
      <c r="A7623">
        <f t="shared" si="123"/>
        <v>7564</v>
      </c>
      <c r="B7623" s="1382">
        <f>'Cap Outlay Deprec 27'!I19</f>
        <v>4504.8</v>
      </c>
      <c r="D7623" s="14" t="str">
        <f t="shared" si="124"/>
        <v>Error?</v>
      </c>
      <c r="E7623" s="14" t="s">
        <v>20</v>
      </c>
    </row>
    <row r="7624" spans="1:5">
      <c r="A7624">
        <f t="shared" si="123"/>
        <v>7565</v>
      </c>
      <c r="D7624" s="14" t="str">
        <f t="shared" si="124"/>
        <v>OK</v>
      </c>
      <c r="E7624" s="24" t="s">
        <v>1784</v>
      </c>
    </row>
    <row r="7625" spans="1:5">
      <c r="A7625">
        <f t="shared" si="123"/>
        <v>7566</v>
      </c>
      <c r="D7625" s="14" t="str">
        <f t="shared" si="124"/>
        <v>OK</v>
      </c>
      <c r="E7625" s="24" t="s">
        <v>1784</v>
      </c>
    </row>
    <row r="7626" spans="1:5">
      <c r="A7626">
        <f t="shared" si="123"/>
        <v>7567</v>
      </c>
      <c r="D7626" s="14" t="str">
        <f t="shared" si="124"/>
        <v>OK</v>
      </c>
      <c r="E7626" s="14" t="s">
        <v>20</v>
      </c>
    </row>
    <row r="7627" spans="1:5">
      <c r="A7627">
        <f t="shared" si="123"/>
        <v>7568</v>
      </c>
      <c r="D7627" s="14" t="str">
        <f t="shared" si="124"/>
        <v>OK</v>
      </c>
      <c r="E7627" s="24" t="s">
        <v>1784</v>
      </c>
    </row>
    <row r="7628" spans="1:5">
      <c r="A7628">
        <f t="shared" ref="A7628:A7648" si="125">A7627+1</f>
        <v>7569</v>
      </c>
      <c r="D7628" s="14" t="str">
        <f t="shared" si="124"/>
        <v>OK</v>
      </c>
      <c r="E7628" s="24" t="s">
        <v>1784</v>
      </c>
    </row>
    <row r="7629" spans="1:5">
      <c r="A7629">
        <f t="shared" si="125"/>
        <v>7570</v>
      </c>
      <c r="B7629" s="1382">
        <f>'Cap Outlay Deprec 27'!I20</f>
        <v>75712.800000000003</v>
      </c>
      <c r="D7629" s="14" t="str">
        <f t="shared" si="124"/>
        <v>Error?</v>
      </c>
      <c r="E7629" s="14" t="s">
        <v>20</v>
      </c>
    </row>
    <row r="7630" spans="1:5">
      <c r="A7630">
        <f t="shared" si="125"/>
        <v>7571</v>
      </c>
      <c r="D7630" s="14" t="str">
        <f t="shared" si="124"/>
        <v>OK</v>
      </c>
      <c r="E7630" s="14" t="s">
        <v>20</v>
      </c>
    </row>
    <row r="7631" spans="1:5">
      <c r="A7631">
        <f t="shared" si="125"/>
        <v>7572</v>
      </c>
      <c r="D7631" s="14" t="str">
        <f t="shared" si="124"/>
        <v>OK</v>
      </c>
      <c r="E7631" s="24" t="s">
        <v>1784</v>
      </c>
    </row>
    <row r="7632" spans="1:5">
      <c r="A7632">
        <f t="shared" si="125"/>
        <v>7573</v>
      </c>
      <c r="D7632" s="14" t="str">
        <f t="shared" si="124"/>
        <v>OK</v>
      </c>
      <c r="E7632" s="24" t="s">
        <v>1784</v>
      </c>
    </row>
    <row r="7633" spans="1:6">
      <c r="A7633">
        <f t="shared" si="125"/>
        <v>7574</v>
      </c>
      <c r="B7633" s="1382">
        <f>'ARRA Sched 23'!G48</f>
        <v>0</v>
      </c>
      <c r="D7633" s="14" t="str">
        <f t="shared" si="124"/>
        <v>Error?</v>
      </c>
      <c r="E7633" s="14" t="s">
        <v>84</v>
      </c>
    </row>
    <row r="7634" spans="1:6">
      <c r="A7634">
        <f t="shared" si="125"/>
        <v>7575</v>
      </c>
      <c r="B7634" s="1382">
        <f>'Revenues 9-14'!G106</f>
        <v>0</v>
      </c>
      <c r="D7634" s="14" t="str">
        <f t="shared" si="124"/>
        <v>Error?</v>
      </c>
      <c r="E7634" s="14" t="s">
        <v>85</v>
      </c>
    </row>
    <row r="7635" spans="1:6">
      <c r="A7635">
        <f t="shared" si="125"/>
        <v>7576</v>
      </c>
      <c r="B7635" s="1382">
        <f>'Revenues 9-14'!H106</f>
        <v>0</v>
      </c>
      <c r="D7635" s="14" t="str">
        <f t="shared" si="124"/>
        <v>Error?</v>
      </c>
      <c r="E7635" s="14" t="s">
        <v>85</v>
      </c>
    </row>
    <row r="7636" spans="1:6">
      <c r="A7636">
        <f t="shared" si="125"/>
        <v>7577</v>
      </c>
      <c r="B7636" s="1382">
        <f>'Revenues 9-14'!J106</f>
        <v>0</v>
      </c>
      <c r="D7636" s="14" t="str">
        <f t="shared" si="124"/>
        <v>Error?</v>
      </c>
      <c r="E7636" s="14" t="s">
        <v>85</v>
      </c>
    </row>
    <row r="7637" spans="1:6">
      <c r="A7637">
        <f t="shared" si="125"/>
        <v>7578</v>
      </c>
      <c r="B7637" s="1382">
        <f>'Revenues 9-14'!K106</f>
        <v>0</v>
      </c>
      <c r="D7637" s="14" t="str">
        <f t="shared" si="124"/>
        <v>Error?</v>
      </c>
      <c r="E7637" s="14" t="s">
        <v>85</v>
      </c>
      <c r="F7637" s="14"/>
    </row>
    <row r="7638" spans="1:6">
      <c r="A7638">
        <f t="shared" si="125"/>
        <v>7579</v>
      </c>
      <c r="B7638" s="1382">
        <f>'ARRA Sched 23'!C33</f>
        <v>0</v>
      </c>
      <c r="D7638" s="14" t="str">
        <f t="shared" si="124"/>
        <v>Error?</v>
      </c>
      <c r="E7638" s="14" t="s">
        <v>84</v>
      </c>
    </row>
    <row r="7639" spans="1:6">
      <c r="A7639">
        <f t="shared" si="125"/>
        <v>7580</v>
      </c>
      <c r="B7639" s="1382">
        <f>'ARRA Sched 23'!D33</f>
        <v>0</v>
      </c>
      <c r="D7639" s="14" t="str">
        <f t="shared" si="124"/>
        <v>Error?</v>
      </c>
      <c r="E7639" s="14" t="s">
        <v>84</v>
      </c>
    </row>
    <row r="7640" spans="1:6">
      <c r="A7640">
        <f t="shared" si="125"/>
        <v>7581</v>
      </c>
      <c r="B7640" s="1382">
        <f>'ARRA Sched 23'!E33</f>
        <v>0</v>
      </c>
      <c r="D7640" s="14" t="str">
        <f t="shared" si="124"/>
        <v>Error?</v>
      </c>
      <c r="E7640" s="14" t="s">
        <v>84</v>
      </c>
    </row>
    <row r="7641" spans="1:6">
      <c r="A7641">
        <f t="shared" si="125"/>
        <v>7582</v>
      </c>
      <c r="B7641" s="1382">
        <f>'ARRA Sched 23'!F33</f>
        <v>0</v>
      </c>
      <c r="D7641" s="14" t="str">
        <f t="shared" si="124"/>
        <v>Error?</v>
      </c>
      <c r="E7641" s="14" t="s">
        <v>84</v>
      </c>
    </row>
    <row r="7642" spans="1:6">
      <c r="A7642">
        <f t="shared" si="125"/>
        <v>7583</v>
      </c>
      <c r="B7642" s="1382">
        <f>'ARRA Sched 23'!G33</f>
        <v>0</v>
      </c>
      <c r="D7642" s="14" t="str">
        <f t="shared" si="124"/>
        <v>Error?</v>
      </c>
      <c r="E7642" s="14" t="s">
        <v>84</v>
      </c>
    </row>
    <row r="7643" spans="1:6">
      <c r="A7643">
        <f t="shared" si="125"/>
        <v>7584</v>
      </c>
      <c r="B7643" s="1382">
        <f>'ARRA Sched 23'!H33</f>
        <v>0</v>
      </c>
      <c r="D7643" s="14" t="str">
        <f t="shared" si="124"/>
        <v>Error?</v>
      </c>
      <c r="E7643" s="14" t="s">
        <v>84</v>
      </c>
    </row>
    <row r="7644" spans="1:6">
      <c r="A7644">
        <f t="shared" si="125"/>
        <v>7585</v>
      </c>
      <c r="B7644" s="1382">
        <f>'ARRA Sched 23'!I33</f>
        <v>0</v>
      </c>
      <c r="D7644" s="14" t="str">
        <f t="shared" si="124"/>
        <v>Error?</v>
      </c>
      <c r="E7644" s="14" t="s">
        <v>84</v>
      </c>
    </row>
    <row r="7645" spans="1:6">
      <c r="A7645">
        <f t="shared" si="125"/>
        <v>7586</v>
      </c>
      <c r="B7645" s="1382">
        <f>'ARRA Sched 23'!J33</f>
        <v>0</v>
      </c>
      <c r="D7645" s="14" t="str">
        <f t="shared" si="124"/>
        <v>Error?</v>
      </c>
      <c r="E7645" s="14" t="s">
        <v>84</v>
      </c>
    </row>
    <row r="7646" spans="1:6">
      <c r="A7646">
        <f t="shared" si="125"/>
        <v>7587</v>
      </c>
      <c r="B7646" s="1382">
        <f>'ARRA Sched 23'!L33</f>
        <v>0</v>
      </c>
      <c r="D7646" s="14" t="str">
        <f t="shared" si="124"/>
        <v>Error?</v>
      </c>
      <c r="E7646" s="14" t="s">
        <v>84</v>
      </c>
    </row>
    <row r="7647" spans="1:6">
      <c r="A7647">
        <f t="shared" si="125"/>
        <v>7588</v>
      </c>
      <c r="B7647" s="1382">
        <f>'ARRA Sched 23'!M33</f>
        <v>0</v>
      </c>
      <c r="D7647" s="14" t="str">
        <f t="shared" si="124"/>
        <v>Error?</v>
      </c>
      <c r="E7647" s="14" t="s">
        <v>84</v>
      </c>
    </row>
    <row r="7648" spans="1:6">
      <c r="A7648">
        <f t="shared" si="125"/>
        <v>7589</v>
      </c>
      <c r="B7648" s="1382">
        <f>'ARRA Sched 23'!N33</f>
        <v>0</v>
      </c>
      <c r="D7648" s="14" t="str">
        <f t="shared" si="124"/>
        <v>Error?</v>
      </c>
      <c r="E7648" s="14" t="s">
        <v>84</v>
      </c>
    </row>
    <row r="7649" spans="1:5">
      <c r="A7649">
        <v>7590</v>
      </c>
      <c r="B7649" s="1382">
        <f>'Acct Summary 7-8'!C55</f>
        <v>0</v>
      </c>
      <c r="D7649" s="14" t="str">
        <f t="shared" si="124"/>
        <v>Error?</v>
      </c>
      <c r="E7649" s="14" t="s">
        <v>1055</v>
      </c>
    </row>
    <row r="7650" spans="1:5">
      <c r="A7650">
        <v>7591</v>
      </c>
      <c r="B7650" s="1382">
        <f>'Acct Summary 7-8'!D55</f>
        <v>0</v>
      </c>
      <c r="D7650" s="14" t="str">
        <f t="shared" si="124"/>
        <v>Error?</v>
      </c>
      <c r="E7650" s="14" t="s">
        <v>1055</v>
      </c>
    </row>
    <row r="7651" spans="1:5">
      <c r="A7651">
        <v>7592</v>
      </c>
      <c r="B7651" s="1382">
        <f>'Acct Summary 7-8'!H55</f>
        <v>0</v>
      </c>
      <c r="D7651" s="14" t="str">
        <f t="shared" si="124"/>
        <v>Error?</v>
      </c>
      <c r="E7651" s="14" t="s">
        <v>1055</v>
      </c>
    </row>
    <row r="7652" spans="1:5">
      <c r="A7652">
        <v>7593</v>
      </c>
      <c r="B7652" s="1382">
        <f>'Acct Summary 7-8'!C56</f>
        <v>0</v>
      </c>
      <c r="D7652" s="14" t="str">
        <f t="shared" si="124"/>
        <v>Error?</v>
      </c>
      <c r="E7652" s="14" t="s">
        <v>1055</v>
      </c>
    </row>
    <row r="7653" spans="1:5">
      <c r="A7653">
        <v>7594</v>
      </c>
      <c r="B7653" s="1382">
        <f>'Acct Summary 7-8'!D56</f>
        <v>0</v>
      </c>
      <c r="D7653" s="14" t="str">
        <f t="shared" si="124"/>
        <v>Error?</v>
      </c>
      <c r="E7653" s="14" t="s">
        <v>1055</v>
      </c>
    </row>
    <row r="7654" spans="1:5">
      <c r="A7654">
        <v>7595</v>
      </c>
      <c r="B7654" s="1382">
        <f>'Acct Summary 7-8'!H56</f>
        <v>0</v>
      </c>
      <c r="D7654" s="14" t="str">
        <f t="shared" si="124"/>
        <v>Error?</v>
      </c>
      <c r="E7654" s="14" t="s">
        <v>1055</v>
      </c>
    </row>
    <row r="7655" spans="1:5">
      <c r="A7655">
        <v>7596</v>
      </c>
      <c r="B7655" s="1382">
        <f>'Acct Summary 7-8'!C57</f>
        <v>0</v>
      </c>
      <c r="D7655" s="14" t="str">
        <f t="shared" si="124"/>
        <v>Error?</v>
      </c>
      <c r="E7655" s="14" t="s">
        <v>1055</v>
      </c>
    </row>
    <row r="7656" spans="1:5">
      <c r="A7656">
        <v>7597</v>
      </c>
      <c r="B7656" s="1382">
        <f>'Acct Summary 7-8'!D57</f>
        <v>0</v>
      </c>
      <c r="D7656" s="14" t="str">
        <f t="shared" si="124"/>
        <v>Error?</v>
      </c>
      <c r="E7656" s="14" t="s">
        <v>1055</v>
      </c>
    </row>
    <row r="7657" spans="1:5">
      <c r="A7657">
        <v>7598</v>
      </c>
      <c r="B7657" s="1382">
        <f>'Acct Summary 7-8'!H57</f>
        <v>0</v>
      </c>
      <c r="D7657" s="14" t="str">
        <f t="shared" si="124"/>
        <v>Error?</v>
      </c>
      <c r="E7657" s="14" t="s">
        <v>1055</v>
      </c>
    </row>
    <row r="7658" spans="1:5">
      <c r="A7658">
        <v>7599</v>
      </c>
      <c r="B7658" s="1382">
        <f>'Acct Summary 7-8'!C59</f>
        <v>0</v>
      </c>
      <c r="D7658" s="14" t="str">
        <f t="shared" si="124"/>
        <v>Error?</v>
      </c>
      <c r="E7658" s="14" t="s">
        <v>1055</v>
      </c>
    </row>
    <row r="7659" spans="1:5">
      <c r="A7659">
        <v>7600</v>
      </c>
      <c r="B7659" s="1382">
        <f>'Acct Summary 7-8'!D59</f>
        <v>0</v>
      </c>
      <c r="D7659" s="14" t="str">
        <f t="shared" si="124"/>
        <v>Error?</v>
      </c>
      <c r="E7659" s="14" t="s">
        <v>1055</v>
      </c>
    </row>
    <row r="7660" spans="1:5">
      <c r="A7660">
        <v>7601</v>
      </c>
      <c r="B7660" s="1382">
        <f>'Acct Summary 7-8'!H59</f>
        <v>0</v>
      </c>
      <c r="D7660" s="14" t="str">
        <f t="shared" si="124"/>
        <v>Error?</v>
      </c>
      <c r="E7660" s="14" t="s">
        <v>1055</v>
      </c>
    </row>
    <row r="7661" spans="1:5">
      <c r="A7661">
        <v>7602</v>
      </c>
      <c r="B7661" s="1382">
        <f>'Acct Summary 7-8'!C60</f>
        <v>0</v>
      </c>
      <c r="D7661" s="14" t="str">
        <f t="shared" si="124"/>
        <v>Error?</v>
      </c>
      <c r="E7661" s="14" t="s">
        <v>1055</v>
      </c>
    </row>
    <row r="7662" spans="1:5">
      <c r="A7662">
        <v>7603</v>
      </c>
      <c r="B7662" s="1382">
        <f>'Acct Summary 7-8'!D60</f>
        <v>0</v>
      </c>
      <c r="D7662" s="14" t="str">
        <f t="shared" si="124"/>
        <v>Error?</v>
      </c>
      <c r="E7662" s="14" t="s">
        <v>1055</v>
      </c>
    </row>
    <row r="7663" spans="1:5">
      <c r="A7663">
        <v>7604</v>
      </c>
      <c r="B7663" s="1382">
        <f>'Acct Summary 7-8'!H60</f>
        <v>0</v>
      </c>
      <c r="D7663" s="14" t="str">
        <f t="shared" si="124"/>
        <v>Error?</v>
      </c>
      <c r="E7663" s="14" t="s">
        <v>1055</v>
      </c>
    </row>
    <row r="7664" spans="1:5">
      <c r="A7664">
        <v>7605</v>
      </c>
      <c r="B7664" s="1382">
        <f>'Acct Summary 7-8'!C61</f>
        <v>0</v>
      </c>
      <c r="D7664" s="14" t="str">
        <f t="shared" si="124"/>
        <v>Error?</v>
      </c>
      <c r="E7664" s="14" t="s">
        <v>1055</v>
      </c>
    </row>
    <row r="7665" spans="1:5">
      <c r="A7665">
        <v>7606</v>
      </c>
      <c r="B7665" s="1382">
        <f>'Acct Summary 7-8'!D61</f>
        <v>0</v>
      </c>
      <c r="D7665" s="14" t="str">
        <f t="shared" si="124"/>
        <v>Error?</v>
      </c>
      <c r="E7665" s="14" t="s">
        <v>1055</v>
      </c>
    </row>
    <row r="7666" spans="1:5">
      <c r="A7666">
        <v>7607</v>
      </c>
      <c r="B7666" s="1382">
        <f>'Acct Summary 7-8'!H61</f>
        <v>0</v>
      </c>
      <c r="D7666" s="14" t="str">
        <f t="shared" si="124"/>
        <v>Error?</v>
      </c>
      <c r="E7666" s="14" t="s">
        <v>1055</v>
      </c>
    </row>
    <row r="7667" spans="1:5">
      <c r="A7667">
        <v>7608</v>
      </c>
      <c r="B7667" s="1382">
        <f>'Acct Summary 7-8'!C63</f>
        <v>0</v>
      </c>
      <c r="D7667" s="14" t="str">
        <f t="shared" si="124"/>
        <v>Error?</v>
      </c>
      <c r="E7667" s="14" t="s">
        <v>1055</v>
      </c>
    </row>
    <row r="7668" spans="1:5">
      <c r="A7668">
        <v>7609</v>
      </c>
      <c r="B7668" s="1382">
        <f>'Acct Summary 7-8'!D63</f>
        <v>0</v>
      </c>
      <c r="D7668" s="14" t="str">
        <f t="shared" si="124"/>
        <v>Error?</v>
      </c>
      <c r="E7668" s="14" t="s">
        <v>1055</v>
      </c>
    </row>
    <row r="7669" spans="1:5">
      <c r="A7669">
        <v>7610</v>
      </c>
      <c r="B7669" s="1382">
        <f>'Acct Summary 7-8'!C64</f>
        <v>0</v>
      </c>
      <c r="D7669" s="14" t="str">
        <f t="shared" si="124"/>
        <v>Error?</v>
      </c>
      <c r="E7669" s="14" t="s">
        <v>1055</v>
      </c>
    </row>
    <row r="7670" spans="1:5">
      <c r="A7670">
        <v>7611</v>
      </c>
      <c r="B7670" s="1382">
        <f>'Acct Summary 7-8'!D64</f>
        <v>0</v>
      </c>
      <c r="D7670" s="14" t="str">
        <f t="shared" si="124"/>
        <v>Error?</v>
      </c>
      <c r="E7670" s="14" t="s">
        <v>1055</v>
      </c>
    </row>
    <row r="7671" spans="1:5">
      <c r="A7671">
        <v>7612</v>
      </c>
      <c r="B7671" s="1382">
        <f>'Acct Summary 7-8'!C65</f>
        <v>0</v>
      </c>
      <c r="D7671" s="14" t="str">
        <f t="shared" si="124"/>
        <v>Error?</v>
      </c>
      <c r="E7671" s="14" t="s">
        <v>1055</v>
      </c>
    </row>
    <row r="7672" spans="1:5">
      <c r="A7672">
        <v>7613</v>
      </c>
      <c r="B7672" s="1382">
        <f>'Acct Summary 7-8'!D65</f>
        <v>0</v>
      </c>
      <c r="D7672" s="14" t="str">
        <f t="shared" si="124"/>
        <v>Error?</v>
      </c>
      <c r="E7672" s="14" t="s">
        <v>1055</v>
      </c>
    </row>
    <row r="7673" spans="1:5">
      <c r="A7673">
        <v>7614</v>
      </c>
      <c r="B7673" s="1382">
        <f>'Acct Summary 7-8'!C67</f>
        <v>0</v>
      </c>
      <c r="D7673" s="14" t="str">
        <f t="shared" si="124"/>
        <v>Error?</v>
      </c>
      <c r="E7673" s="14" t="s">
        <v>1055</v>
      </c>
    </row>
    <row r="7674" spans="1:5">
      <c r="A7674">
        <v>7615</v>
      </c>
      <c r="B7674" s="1382">
        <f>'Acct Summary 7-8'!D67</f>
        <v>0</v>
      </c>
      <c r="D7674" s="14" t="str">
        <f t="shared" si="124"/>
        <v>Error?</v>
      </c>
      <c r="E7674" s="14" t="s">
        <v>1055</v>
      </c>
    </row>
    <row r="7675" spans="1:5">
      <c r="A7675">
        <v>7616</v>
      </c>
      <c r="B7675" s="1382">
        <f>'Acct Summary 7-8'!C68</f>
        <v>0</v>
      </c>
      <c r="D7675" s="14" t="str">
        <f t="shared" si="124"/>
        <v>Error?</v>
      </c>
      <c r="E7675" s="14" t="s">
        <v>1055</v>
      </c>
    </row>
    <row r="7676" spans="1:5">
      <c r="A7676">
        <v>7617</v>
      </c>
      <c r="B7676" s="1382">
        <f>'Acct Summary 7-8'!D68</f>
        <v>0</v>
      </c>
      <c r="D7676" s="14" t="str">
        <f t="shared" si="124"/>
        <v>Error?</v>
      </c>
      <c r="E7676" s="14" t="s">
        <v>1055</v>
      </c>
    </row>
    <row r="7677" spans="1:5">
      <c r="A7677">
        <v>7618</v>
      </c>
      <c r="B7677" s="1382">
        <f>'Acct Summary 7-8'!C69</f>
        <v>0</v>
      </c>
      <c r="D7677" s="14" t="str">
        <f t="shared" ref="D7677:D7740" si="126">IF(ISBLANK(B7677),"OK",IF(A7677-B7677=0,"OK","Error?"))</f>
        <v>Error?</v>
      </c>
      <c r="E7677" s="14" t="s">
        <v>1055</v>
      </c>
    </row>
    <row r="7678" spans="1:5">
      <c r="A7678">
        <v>7619</v>
      </c>
      <c r="B7678" s="1382">
        <f>'Acct Summary 7-8'!D69</f>
        <v>0</v>
      </c>
      <c r="D7678" s="14" t="str">
        <f t="shared" si="126"/>
        <v>Error?</v>
      </c>
      <c r="E7678" s="14" t="s">
        <v>1055</v>
      </c>
    </row>
    <row r="7679" spans="1:5">
      <c r="A7679">
        <v>7620</v>
      </c>
      <c r="B7679" s="1382">
        <f>'Acct Summary 7-8'!C71</f>
        <v>0</v>
      </c>
      <c r="D7679" s="14" t="str">
        <f t="shared" si="126"/>
        <v>Error?</v>
      </c>
      <c r="E7679" s="14" t="s">
        <v>1055</v>
      </c>
    </row>
    <row r="7680" spans="1:5">
      <c r="A7680">
        <v>7621</v>
      </c>
      <c r="B7680" s="1382">
        <f>'Acct Summary 7-8'!D71</f>
        <v>0</v>
      </c>
      <c r="D7680" s="14" t="str">
        <f t="shared" si="126"/>
        <v>Error?</v>
      </c>
      <c r="E7680" s="14" t="s">
        <v>1055</v>
      </c>
    </row>
    <row r="7681" spans="1:5">
      <c r="A7681">
        <v>7622</v>
      </c>
      <c r="B7681" s="1382">
        <f>'Acct Summary 7-8'!C72</f>
        <v>0</v>
      </c>
      <c r="D7681" s="14" t="str">
        <f t="shared" si="126"/>
        <v>Error?</v>
      </c>
      <c r="E7681" s="14" t="s">
        <v>1055</v>
      </c>
    </row>
    <row r="7682" spans="1:5">
      <c r="A7682">
        <v>7623</v>
      </c>
      <c r="B7682" s="1382">
        <f>'Acct Summary 7-8'!D72</f>
        <v>0</v>
      </c>
      <c r="D7682" s="14" t="str">
        <f t="shared" si="126"/>
        <v>Error?</v>
      </c>
      <c r="E7682" s="14" t="s">
        <v>1055</v>
      </c>
    </row>
    <row r="7683" spans="1:5">
      <c r="A7683">
        <v>7624</v>
      </c>
      <c r="B7683" s="1382">
        <f>'Acct Summary 7-8'!C73</f>
        <v>0</v>
      </c>
      <c r="D7683" s="14" t="str">
        <f t="shared" si="126"/>
        <v>Error?</v>
      </c>
      <c r="E7683" s="14" t="s">
        <v>1055</v>
      </c>
    </row>
    <row r="7684" spans="1:5">
      <c r="A7684">
        <v>7625</v>
      </c>
      <c r="B7684" s="1382">
        <f>'Acct Summary 7-8'!D73</f>
        <v>0</v>
      </c>
      <c r="D7684" s="14" t="str">
        <f t="shared" si="126"/>
        <v>Error?</v>
      </c>
      <c r="E7684" s="14" t="s">
        <v>1055</v>
      </c>
    </row>
    <row r="7685" spans="1:5">
      <c r="A7685">
        <v>7626</v>
      </c>
      <c r="B7685" s="1382">
        <f>'Revenues 9-14'!C199</f>
        <v>0</v>
      </c>
      <c r="D7685" s="14" t="str">
        <f t="shared" si="126"/>
        <v>Error?</v>
      </c>
      <c r="E7685" s="14" t="s">
        <v>1055</v>
      </c>
    </row>
    <row r="7686" spans="1:5">
      <c r="A7686">
        <v>7627</v>
      </c>
      <c r="B7686" s="1382">
        <f>'Expenditures 15-22'!C321</f>
        <v>0</v>
      </c>
      <c r="D7686" s="14" t="str">
        <f t="shared" si="126"/>
        <v>Error?</v>
      </c>
      <c r="E7686" s="14" t="s">
        <v>1055</v>
      </c>
    </row>
    <row r="7687" spans="1:5">
      <c r="A7687">
        <v>7628</v>
      </c>
      <c r="B7687" s="1382">
        <f>'Expenditures 15-22'!D321</f>
        <v>0</v>
      </c>
      <c r="D7687" s="14" t="str">
        <f t="shared" si="126"/>
        <v>Error?</v>
      </c>
      <c r="E7687" s="14" t="s">
        <v>1055</v>
      </c>
    </row>
    <row r="7688" spans="1:5">
      <c r="A7688">
        <v>7629</v>
      </c>
      <c r="B7688" s="1382">
        <f>'Expenditures 15-22'!E321</f>
        <v>0</v>
      </c>
      <c r="D7688" s="14" t="str">
        <f t="shared" si="126"/>
        <v>Error?</v>
      </c>
      <c r="E7688" s="14" t="s">
        <v>1055</v>
      </c>
    </row>
    <row r="7689" spans="1:5">
      <c r="A7689">
        <v>7630</v>
      </c>
      <c r="B7689" s="1382">
        <f>'Expenditures 15-22'!F321</f>
        <v>0</v>
      </c>
      <c r="D7689" s="14" t="str">
        <f t="shared" si="126"/>
        <v>Error?</v>
      </c>
      <c r="E7689" s="14" t="s">
        <v>1055</v>
      </c>
    </row>
    <row r="7690" spans="1:5">
      <c r="A7690">
        <v>7631</v>
      </c>
      <c r="B7690" s="1382">
        <f>'Expenditures 15-22'!G321</f>
        <v>0</v>
      </c>
      <c r="D7690" s="14" t="str">
        <f t="shared" si="126"/>
        <v>Error?</v>
      </c>
      <c r="E7690" s="14" t="s">
        <v>1055</v>
      </c>
    </row>
    <row r="7691" spans="1:5">
      <c r="A7691">
        <v>7632</v>
      </c>
      <c r="B7691" s="1382">
        <f>'Expenditures 15-22'!H321</f>
        <v>0</v>
      </c>
      <c r="D7691" s="14" t="str">
        <f t="shared" si="126"/>
        <v>Error?</v>
      </c>
      <c r="E7691" s="14" t="s">
        <v>1055</v>
      </c>
    </row>
    <row r="7692" spans="1:5">
      <c r="A7692">
        <v>7633</v>
      </c>
      <c r="B7692" s="1382">
        <f>'Expenditures 15-22'!I321</f>
        <v>0</v>
      </c>
      <c r="D7692" s="14" t="str">
        <f t="shared" si="126"/>
        <v>Error?</v>
      </c>
      <c r="E7692" s="14" t="s">
        <v>1055</v>
      </c>
    </row>
    <row r="7693" spans="1:5">
      <c r="A7693">
        <v>7634</v>
      </c>
      <c r="B7693" s="1382">
        <f>'Expenditures 15-22'!J321</f>
        <v>0</v>
      </c>
      <c r="D7693" s="14" t="str">
        <f t="shared" si="126"/>
        <v>Error?</v>
      </c>
      <c r="E7693" s="14" t="s">
        <v>1055</v>
      </c>
    </row>
    <row r="7694" spans="1:5">
      <c r="A7694">
        <v>7635</v>
      </c>
      <c r="B7694" s="1382">
        <f>'Expenditures 15-22'!K321</f>
        <v>0</v>
      </c>
      <c r="D7694" s="14" t="str">
        <f t="shared" si="126"/>
        <v>Error?</v>
      </c>
      <c r="E7694" s="14" t="s">
        <v>1055</v>
      </c>
    </row>
    <row r="7695" spans="1:5">
      <c r="A7695">
        <v>7636</v>
      </c>
      <c r="B7695" s="1382">
        <f>'Expenditures 15-22'!C322</f>
        <v>0</v>
      </c>
      <c r="D7695" s="14" t="str">
        <f t="shared" si="126"/>
        <v>Error?</v>
      </c>
      <c r="E7695" s="14" t="s">
        <v>1055</v>
      </c>
    </row>
    <row r="7696" spans="1:5">
      <c r="A7696">
        <v>7637</v>
      </c>
      <c r="B7696" s="1382">
        <f>'Expenditures 15-22'!D322</f>
        <v>0</v>
      </c>
      <c r="D7696" s="14" t="str">
        <f t="shared" si="126"/>
        <v>Error?</v>
      </c>
      <c r="E7696" s="14" t="s">
        <v>1055</v>
      </c>
    </row>
    <row r="7697" spans="1:5">
      <c r="A7697">
        <v>7638</v>
      </c>
      <c r="B7697" s="1382">
        <f>'Expenditures 15-22'!E322</f>
        <v>0</v>
      </c>
      <c r="D7697" s="14" t="str">
        <f t="shared" si="126"/>
        <v>Error?</v>
      </c>
      <c r="E7697" s="14" t="s">
        <v>1055</v>
      </c>
    </row>
    <row r="7698" spans="1:5">
      <c r="A7698">
        <v>7639</v>
      </c>
      <c r="B7698" s="1382">
        <f>'Expenditures 15-22'!F322</f>
        <v>0</v>
      </c>
      <c r="D7698" s="14" t="str">
        <f t="shared" si="126"/>
        <v>Error?</v>
      </c>
      <c r="E7698" s="14" t="s">
        <v>1055</v>
      </c>
    </row>
    <row r="7699" spans="1:5">
      <c r="A7699">
        <v>7640</v>
      </c>
      <c r="B7699" s="1382">
        <f>'Expenditures 15-22'!G322</f>
        <v>0</v>
      </c>
      <c r="D7699" s="14" t="str">
        <f t="shared" si="126"/>
        <v>Error?</v>
      </c>
      <c r="E7699" s="14" t="s">
        <v>1055</v>
      </c>
    </row>
    <row r="7700" spans="1:5">
      <c r="A7700">
        <v>7641</v>
      </c>
      <c r="B7700" s="1382">
        <f>'Expenditures 15-22'!H322</f>
        <v>0</v>
      </c>
      <c r="D7700" s="14" t="str">
        <f t="shared" si="126"/>
        <v>Error?</v>
      </c>
      <c r="E7700" s="14" t="s">
        <v>1055</v>
      </c>
    </row>
    <row r="7701" spans="1:5">
      <c r="A7701">
        <v>7642</v>
      </c>
      <c r="B7701" s="1382">
        <f>'Expenditures 15-22'!I322</f>
        <v>0</v>
      </c>
      <c r="D7701" s="14" t="str">
        <f t="shared" si="126"/>
        <v>Error?</v>
      </c>
      <c r="E7701" s="14" t="s">
        <v>1055</v>
      </c>
    </row>
    <row r="7702" spans="1:5">
      <c r="A7702">
        <v>7643</v>
      </c>
      <c r="B7702" s="1382">
        <f>'Expenditures 15-22'!J322</f>
        <v>0</v>
      </c>
      <c r="D7702" s="14" t="str">
        <f t="shared" si="126"/>
        <v>Error?</v>
      </c>
      <c r="E7702" s="14" t="s">
        <v>1055</v>
      </c>
    </row>
    <row r="7703" spans="1:5">
      <c r="A7703">
        <v>7644</v>
      </c>
      <c r="B7703" s="1382">
        <f>'Expenditures 15-22'!K322</f>
        <v>0</v>
      </c>
      <c r="D7703" s="14" t="str">
        <f t="shared" si="126"/>
        <v>Error?</v>
      </c>
      <c r="E7703" s="14" t="s">
        <v>1055</v>
      </c>
    </row>
    <row r="7704" spans="1:5">
      <c r="A7704">
        <v>7645</v>
      </c>
      <c r="B7704" s="1382">
        <f>'Revenues 9-14'!H170</f>
        <v>0</v>
      </c>
      <c r="D7704" s="14" t="str">
        <f t="shared" si="126"/>
        <v>Error?</v>
      </c>
      <c r="E7704" s="14" t="s">
        <v>1055</v>
      </c>
    </row>
    <row r="7705" spans="1:5">
      <c r="A7705">
        <v>7646</v>
      </c>
      <c r="B7705" s="1382">
        <f>'Expenditures 15-22'!I64</f>
        <v>0</v>
      </c>
      <c r="D7705" s="14" t="str">
        <f t="shared" si="126"/>
        <v>Error?</v>
      </c>
      <c r="E7705" s="14" t="s">
        <v>1055</v>
      </c>
    </row>
    <row r="7706" spans="1:5">
      <c r="A7706">
        <v>7647</v>
      </c>
      <c r="B7706" s="1382">
        <f>'Rest Tax Levies-Tort Im 26'!J3</f>
        <v>0</v>
      </c>
      <c r="D7706" s="14" t="str">
        <f t="shared" si="126"/>
        <v>Error?</v>
      </c>
      <c r="E7706" s="14" t="s">
        <v>1055</v>
      </c>
    </row>
    <row r="7707" spans="1:5">
      <c r="A7707">
        <v>7648</v>
      </c>
      <c r="B7707" s="1382">
        <f>'Rest Tax Levies-Tort Im 26'!K3</f>
        <v>0</v>
      </c>
      <c r="D7707" s="14" t="str">
        <f t="shared" si="126"/>
        <v>Error?</v>
      </c>
      <c r="E7707" s="14" t="s">
        <v>1055</v>
      </c>
    </row>
    <row r="7708" spans="1:5">
      <c r="A7708">
        <v>7649</v>
      </c>
      <c r="B7708" s="1382">
        <f>'Rest Tax Levies-Tort Im 26'!J6</f>
        <v>0</v>
      </c>
      <c r="D7708" s="14" t="str">
        <f t="shared" si="126"/>
        <v>Error?</v>
      </c>
      <c r="E7708" s="14" t="s">
        <v>1055</v>
      </c>
    </row>
    <row r="7709" spans="1:5">
      <c r="A7709">
        <v>7650</v>
      </c>
      <c r="B7709" s="1382">
        <f>'Rest Tax Levies-Tort Im 26'!K6</f>
        <v>0</v>
      </c>
      <c r="D7709" s="14" t="str">
        <f t="shared" si="126"/>
        <v>Error?</v>
      </c>
      <c r="E7709" s="14" t="s">
        <v>1055</v>
      </c>
    </row>
    <row r="7710" spans="1:5">
      <c r="A7710">
        <v>7651</v>
      </c>
      <c r="B7710" s="1382">
        <f>'Rest Tax Levies-Tort Im 26'!K7</f>
        <v>0</v>
      </c>
      <c r="D7710" s="14" t="str">
        <f t="shared" si="126"/>
        <v>Error?</v>
      </c>
      <c r="E7710" s="14" t="s">
        <v>1055</v>
      </c>
    </row>
    <row r="7711" spans="1:5">
      <c r="A7711">
        <v>7652</v>
      </c>
      <c r="B7711" s="1382">
        <f>'Rest Tax Levies-Tort Im 26'!J8</f>
        <v>0</v>
      </c>
      <c r="D7711" s="14" t="str">
        <f t="shared" si="126"/>
        <v>Error?</v>
      </c>
      <c r="E7711" s="14" t="s">
        <v>1055</v>
      </c>
    </row>
    <row r="7712" spans="1:5">
      <c r="A7712">
        <v>7653</v>
      </c>
      <c r="B7712" s="1382">
        <f>'Rest Tax Levies-Tort Im 26'!K9</f>
        <v>0</v>
      </c>
      <c r="D7712" s="14" t="str">
        <f t="shared" si="126"/>
        <v>Error?</v>
      </c>
      <c r="E7712" s="14" t="s">
        <v>1055</v>
      </c>
    </row>
    <row r="7713" spans="1:6">
      <c r="A7713">
        <v>7654</v>
      </c>
      <c r="B7713" s="1382">
        <f>'Rest Tax Levies-Tort Im 26'!J10</f>
        <v>0</v>
      </c>
      <c r="D7713" s="14" t="str">
        <f t="shared" si="126"/>
        <v>Error?</v>
      </c>
      <c r="E7713" s="14" t="s">
        <v>1055</v>
      </c>
    </row>
    <row r="7714" spans="1:6">
      <c r="A7714">
        <v>7655</v>
      </c>
      <c r="B7714" s="1382">
        <f>'Rest Tax Levies-Tort Im 26'!K10</f>
        <v>0</v>
      </c>
      <c r="D7714" s="14" t="str">
        <f t="shared" si="126"/>
        <v>Error?</v>
      </c>
      <c r="E7714" s="14" t="s">
        <v>1055</v>
      </c>
    </row>
    <row r="7715" spans="1:6">
      <c r="A7715">
        <v>7656</v>
      </c>
      <c r="B7715" s="1382">
        <f>'Rest Tax Levies-Tort Im 26'!J11</f>
        <v>0</v>
      </c>
      <c r="D7715" s="14" t="str">
        <f t="shared" si="126"/>
        <v>Error?</v>
      </c>
      <c r="E7715" s="14" t="s">
        <v>1055</v>
      </c>
    </row>
    <row r="7716" spans="1:6">
      <c r="A7716">
        <v>7657</v>
      </c>
      <c r="B7716" s="1382">
        <f>'Rest Tax Levies-Tort Im 26'!J12</f>
        <v>0</v>
      </c>
      <c r="D7716" s="14" t="str">
        <f t="shared" si="126"/>
        <v>Error?</v>
      </c>
      <c r="E7716" s="14" t="s">
        <v>1055</v>
      </c>
    </row>
    <row r="7717" spans="1:6">
      <c r="A7717">
        <v>7658</v>
      </c>
      <c r="B7717" s="1382">
        <f>'Rest Tax Levies-Tort Im 26'!K12</f>
        <v>0</v>
      </c>
      <c r="D7717" s="14" t="str">
        <f t="shared" si="126"/>
        <v>Error?</v>
      </c>
      <c r="E7717" s="14" t="s">
        <v>1055</v>
      </c>
    </row>
    <row r="7718" spans="1:6">
      <c r="A7718">
        <v>7659</v>
      </c>
      <c r="B7718" s="1382">
        <f>'Rest Tax Levies-Tort Im 26'!H14</f>
        <v>0</v>
      </c>
      <c r="D7718" s="14" t="str">
        <f t="shared" si="126"/>
        <v>Error?</v>
      </c>
      <c r="E7718" s="14" t="s">
        <v>1055</v>
      </c>
    </row>
    <row r="7719" spans="1:6">
      <c r="A7719">
        <v>7660</v>
      </c>
      <c r="B7719" s="1382">
        <f>'Rest Tax Levies-Tort Im 26'!K14</f>
        <v>0</v>
      </c>
      <c r="D7719" s="14" t="str">
        <f t="shared" si="126"/>
        <v>Error?</v>
      </c>
      <c r="E7719" s="14" t="s">
        <v>1055</v>
      </c>
    </row>
    <row r="7720" spans="1:6">
      <c r="A7720">
        <v>7661</v>
      </c>
      <c r="B7720" s="1382">
        <f>'Rest Tax Levies-Tort Im 26'!J15</f>
        <v>0</v>
      </c>
      <c r="D7720" s="14" t="str">
        <f t="shared" si="126"/>
        <v>Error?</v>
      </c>
      <c r="E7720" s="14" t="s">
        <v>1055</v>
      </c>
    </row>
    <row r="7721" spans="1:6">
      <c r="A7721">
        <v>7662</v>
      </c>
      <c r="B7721" s="1382">
        <f>'Rest Tax Levies-Tort Im 26'!K15</f>
        <v>0</v>
      </c>
      <c r="D7721" s="14" t="str">
        <f t="shared" si="126"/>
        <v>Error?</v>
      </c>
      <c r="E7721" s="14" t="s">
        <v>1055</v>
      </c>
    </row>
    <row r="7722" spans="1:6">
      <c r="A7722">
        <v>7663</v>
      </c>
      <c r="B7722" s="1382">
        <f>'Rest Tax Levies-Tort Im 26'!J18</f>
        <v>0</v>
      </c>
      <c r="D7722" s="14" t="str">
        <f t="shared" si="126"/>
        <v>Error?</v>
      </c>
      <c r="E7722" s="14" t="s">
        <v>1055</v>
      </c>
      <c r="F7722" s="14"/>
    </row>
    <row r="7723" spans="1:6">
      <c r="A7723">
        <v>7664</v>
      </c>
      <c r="B7723" s="1382">
        <f>'Rest Tax Levies-Tort Im 26'!J19</f>
        <v>0</v>
      </c>
      <c r="D7723" s="14" t="str">
        <f t="shared" si="126"/>
        <v>Error?</v>
      </c>
      <c r="E7723" s="14" t="s">
        <v>1055</v>
      </c>
    </row>
    <row r="7724" spans="1:6">
      <c r="A7724">
        <v>7665</v>
      </c>
      <c r="B7724" s="1382">
        <f>'Rest Tax Levies-Tort Im 26'!J20</f>
        <v>0</v>
      </c>
      <c r="D7724" s="14" t="str">
        <f t="shared" si="126"/>
        <v>Error?</v>
      </c>
      <c r="E7724" s="14" t="s">
        <v>1055</v>
      </c>
    </row>
    <row r="7725" spans="1:6">
      <c r="A7725">
        <v>7666</v>
      </c>
      <c r="B7725" s="1382">
        <f>'Rest Tax Levies-Tort Im 26'!J21</f>
        <v>0</v>
      </c>
      <c r="D7725" s="14" t="str">
        <f t="shared" si="126"/>
        <v>Error?</v>
      </c>
      <c r="E7725" s="14" t="s">
        <v>1055</v>
      </c>
    </row>
    <row r="7726" spans="1:6">
      <c r="A7726">
        <v>7667</v>
      </c>
      <c r="B7726" s="1382">
        <f>'Revenues 9-14'!E103</f>
        <v>0</v>
      </c>
      <c r="D7726" s="14" t="str">
        <f t="shared" si="126"/>
        <v>Error?</v>
      </c>
      <c r="E7726" s="14" t="s">
        <v>1055</v>
      </c>
    </row>
    <row r="7727" spans="1:6">
      <c r="A7727">
        <v>7668</v>
      </c>
      <c r="B7727" s="1382">
        <f>'Rest Tax Levies-Tort Im 26'!K22</f>
        <v>0</v>
      </c>
      <c r="D7727" s="14" t="str">
        <f t="shared" si="126"/>
        <v>Error?</v>
      </c>
      <c r="E7727" s="14" t="s">
        <v>1055</v>
      </c>
    </row>
    <row r="7728" spans="1:6">
      <c r="A7728">
        <v>7669</v>
      </c>
      <c r="B7728" s="1382">
        <f>'Rest Tax Levies-Tort Im 26'!J23</f>
        <v>0</v>
      </c>
      <c r="D7728" s="14" t="str">
        <f t="shared" si="126"/>
        <v>Error?</v>
      </c>
      <c r="E7728" s="14" t="s">
        <v>1055</v>
      </c>
    </row>
    <row r="7729" spans="1:6">
      <c r="A7729">
        <v>7670</v>
      </c>
      <c r="B7729" s="1382">
        <f>'Revenues 9-14'!H103</f>
        <v>0</v>
      </c>
      <c r="D7729" s="14" t="str">
        <f t="shared" si="126"/>
        <v>Error?</v>
      </c>
      <c r="E7729" s="14" t="s">
        <v>1055</v>
      </c>
    </row>
    <row r="7730" spans="1:6">
      <c r="A7730">
        <v>7671</v>
      </c>
      <c r="B7730" s="1382">
        <f>'Rest Tax Levies-Tort Im 26'!J24</f>
        <v>0</v>
      </c>
      <c r="D7730" s="14" t="str">
        <f t="shared" si="126"/>
        <v>Error?</v>
      </c>
      <c r="E7730" s="14" t="s">
        <v>1055</v>
      </c>
    </row>
    <row r="7731" spans="1:6">
      <c r="A7731">
        <v>7672</v>
      </c>
      <c r="B7731" s="1382">
        <f>'Rest Tax Levies-Tort Im 26'!K24</f>
        <v>0</v>
      </c>
      <c r="D7731" s="14" t="str">
        <f t="shared" si="126"/>
        <v>Error?</v>
      </c>
      <c r="E7731" s="14" t="s">
        <v>1055</v>
      </c>
    </row>
    <row r="7732" spans="1:6">
      <c r="A7732">
        <v>7673</v>
      </c>
      <c r="B7732" s="1382">
        <f>'Rest Tax Levies-Tort Im 26'!G25</f>
        <v>0</v>
      </c>
      <c r="D7732" s="14" t="str">
        <f t="shared" si="126"/>
        <v>Error?</v>
      </c>
      <c r="E7732" s="14" t="s">
        <v>1055</v>
      </c>
    </row>
    <row r="7733" spans="1:6">
      <c r="A7733">
        <v>7674</v>
      </c>
      <c r="B7733" s="1382">
        <f>'Rest Tax Levies-Tort Im 26'!H25</f>
        <v>0</v>
      </c>
      <c r="D7733" s="14" t="str">
        <f t="shared" si="126"/>
        <v>Error?</v>
      </c>
      <c r="E7733" s="14" t="s">
        <v>1055</v>
      </c>
    </row>
    <row r="7734" spans="1:6">
      <c r="A7734">
        <v>7675</v>
      </c>
      <c r="B7734" s="1382">
        <f>'Rest Tax Levies-Tort Im 26'!I25</f>
        <v>0</v>
      </c>
      <c r="D7734" s="14" t="str">
        <f t="shared" si="126"/>
        <v>Error?</v>
      </c>
      <c r="E7734" s="14" t="s">
        <v>1055</v>
      </c>
    </row>
    <row r="7735" spans="1:6">
      <c r="A7735">
        <v>7676</v>
      </c>
      <c r="B7735" s="1382">
        <f>'Rest Tax Levies-Tort Im 26'!J25</f>
        <v>0</v>
      </c>
      <c r="D7735" s="14" t="str">
        <f t="shared" si="126"/>
        <v>Error?</v>
      </c>
      <c r="E7735" s="14" t="s">
        <v>1055</v>
      </c>
    </row>
    <row r="7736" spans="1:6">
      <c r="A7736">
        <v>7677</v>
      </c>
      <c r="B7736" s="1382">
        <f>'Rest Tax Levies-Tort Im 26'!K25</f>
        <v>0</v>
      </c>
      <c r="D7736" s="14" t="str">
        <f t="shared" si="126"/>
        <v>Error?</v>
      </c>
      <c r="E7736" s="14" t="s">
        <v>1055</v>
      </c>
    </row>
    <row r="7737" spans="1:6">
      <c r="A7737">
        <v>7678</v>
      </c>
      <c r="B7737" s="1382">
        <f>'Rest Tax Levies-Tort Im 26'!G26</f>
        <v>0</v>
      </c>
      <c r="D7737" s="14" t="str">
        <f t="shared" si="126"/>
        <v>Error?</v>
      </c>
      <c r="E7737" s="14" t="s">
        <v>1055</v>
      </c>
    </row>
    <row r="7738" spans="1:6">
      <c r="A7738">
        <v>7679</v>
      </c>
      <c r="B7738" s="1382">
        <f>'Rest Tax Levies-Tort Im 26'!H26</f>
        <v>0</v>
      </c>
      <c r="D7738" s="14" t="str">
        <f t="shared" si="126"/>
        <v>Error?</v>
      </c>
      <c r="E7738" s="14" t="s">
        <v>1055</v>
      </c>
    </row>
    <row r="7739" spans="1:6">
      <c r="A7739">
        <v>7680</v>
      </c>
      <c r="B7739" s="1382">
        <f>'Rest Tax Levies-Tort Im 26'!I26</f>
        <v>0</v>
      </c>
      <c r="D7739" s="14" t="str">
        <f t="shared" si="126"/>
        <v>Error?</v>
      </c>
      <c r="E7739" s="14" t="s">
        <v>1055</v>
      </c>
    </row>
    <row r="7740" spans="1:6">
      <c r="A7740">
        <v>7681</v>
      </c>
      <c r="B7740" s="1382">
        <f>'Rest Tax Levies-Tort Im 26'!J26</f>
        <v>0</v>
      </c>
      <c r="D7740" s="14" t="str">
        <f t="shared" si="126"/>
        <v>Error?</v>
      </c>
      <c r="E7740" s="14" t="s">
        <v>1055</v>
      </c>
    </row>
    <row r="7741" spans="1:6">
      <c r="A7741">
        <v>7682</v>
      </c>
      <c r="B7741" s="1382">
        <f>'Rest Tax Levies-Tort Im 26'!K26</f>
        <v>0</v>
      </c>
      <c r="D7741" s="14" t="str">
        <f t="shared" ref="D7741:D7798" si="127">IF(ISBLANK(B7741),"OK",IF(A7741-B7741=0,"OK","Error?"))</f>
        <v>Error?</v>
      </c>
      <c r="E7741" s="14" t="s">
        <v>1055</v>
      </c>
    </row>
    <row r="7742" spans="1:6">
      <c r="A7742">
        <v>7683</v>
      </c>
      <c r="D7742" s="14" t="str">
        <f t="shared" si="127"/>
        <v>OK</v>
      </c>
      <c r="E7742" s="24" t="s">
        <v>1784</v>
      </c>
      <c r="F7742" s="13"/>
    </row>
    <row r="7743" spans="1:6">
      <c r="A7743">
        <v>7684</v>
      </c>
      <c r="B7743" s="1382">
        <f>'Expenditures 15-22'!H351</f>
        <v>0</v>
      </c>
      <c r="D7743" s="14" t="str">
        <f t="shared" si="127"/>
        <v>Error?</v>
      </c>
      <c r="E7743" s="14" t="s">
        <v>1055</v>
      </c>
    </row>
    <row r="7744" spans="1:6">
      <c r="A7744">
        <v>7685</v>
      </c>
      <c r="B7744" s="1382">
        <f>'Expenditures 15-22'!K351</f>
        <v>0</v>
      </c>
      <c r="D7744" s="14" t="str">
        <f t="shared" si="127"/>
        <v>Error?</v>
      </c>
      <c r="E7744" s="14" t="s">
        <v>1055</v>
      </c>
    </row>
    <row r="7745" spans="1:6">
      <c r="A7745">
        <v>7686</v>
      </c>
      <c r="B7745" s="1382">
        <f>'Revenues 9-14'!E272</f>
        <v>0</v>
      </c>
      <c r="D7745" s="14" t="str">
        <f t="shared" si="127"/>
        <v>Error?</v>
      </c>
      <c r="E7745" s="14" t="s">
        <v>1055</v>
      </c>
      <c r="F7745" s="14" t="s">
        <v>1056</v>
      </c>
    </row>
    <row r="7746" spans="1:6">
      <c r="A7746">
        <v>7687</v>
      </c>
      <c r="B7746" s="1382">
        <f>'Acct Summary 7-8'!C25</f>
        <v>0</v>
      </c>
      <c r="D7746" s="14" t="str">
        <f t="shared" si="127"/>
        <v>Error?</v>
      </c>
      <c r="E7746" s="24" t="s">
        <v>1783</v>
      </c>
    </row>
    <row r="7747" spans="1:6">
      <c r="A7747">
        <v>7688</v>
      </c>
      <c r="B7747" s="1382">
        <f>'Acct Summary 7-8'!D25</f>
        <v>0</v>
      </c>
      <c r="D7747" s="14" t="str">
        <f t="shared" si="127"/>
        <v>Error?</v>
      </c>
      <c r="E7747" s="24" t="s">
        <v>1783</v>
      </c>
    </row>
    <row r="7748" spans="1:6">
      <c r="A7748">
        <v>7689</v>
      </c>
      <c r="B7748" s="1382">
        <f>'Acct Summary 7-8'!E25</f>
        <v>0</v>
      </c>
      <c r="D7748" s="14" t="str">
        <f t="shared" si="127"/>
        <v>Error?</v>
      </c>
      <c r="E7748" s="24" t="s">
        <v>1783</v>
      </c>
    </row>
    <row r="7749" spans="1:6">
      <c r="A7749">
        <v>7690</v>
      </c>
      <c r="B7749" s="1382">
        <f>'Acct Summary 7-8'!F25</f>
        <v>0</v>
      </c>
      <c r="D7749" s="14" t="str">
        <f t="shared" si="127"/>
        <v>Error?</v>
      </c>
      <c r="E7749" s="24" t="s">
        <v>1783</v>
      </c>
    </row>
    <row r="7750" spans="1:6">
      <c r="A7750">
        <v>7691</v>
      </c>
      <c r="B7750" s="1382">
        <f>'Acct Summary 7-8'!G25</f>
        <v>0</v>
      </c>
      <c r="D7750" s="14" t="str">
        <f t="shared" si="127"/>
        <v>Error?</v>
      </c>
      <c r="E7750" s="24" t="s">
        <v>1783</v>
      </c>
    </row>
    <row r="7751" spans="1:6">
      <c r="A7751">
        <v>7692</v>
      </c>
      <c r="B7751" s="1382">
        <f>'Acct Summary 7-8'!H25</f>
        <v>0</v>
      </c>
      <c r="D7751" s="14" t="str">
        <f t="shared" si="127"/>
        <v>Error?</v>
      </c>
      <c r="E7751" s="24" t="s">
        <v>1783</v>
      </c>
    </row>
    <row r="7752" spans="1:6">
      <c r="A7752">
        <v>7693</v>
      </c>
      <c r="B7752" s="1382">
        <f>'Acct Summary 7-8'!J25</f>
        <v>0</v>
      </c>
      <c r="D7752" s="14" t="str">
        <f t="shared" si="127"/>
        <v>Error?</v>
      </c>
      <c r="E7752" s="24" t="s">
        <v>1783</v>
      </c>
    </row>
    <row r="7753" spans="1:6">
      <c r="A7753">
        <v>7694</v>
      </c>
      <c r="B7753" s="1382">
        <f>'Acct Summary 7-8'!K25</f>
        <v>0</v>
      </c>
      <c r="D7753" s="14" t="str">
        <f t="shared" si="127"/>
        <v>Error?</v>
      </c>
      <c r="E7753" s="24" t="s">
        <v>1783</v>
      </c>
    </row>
    <row r="7754" spans="1:6">
      <c r="A7754">
        <v>7695</v>
      </c>
      <c r="B7754" s="1382">
        <f>'Aud Quest 2'!E80</f>
        <v>0</v>
      </c>
      <c r="D7754" s="14" t="str">
        <f t="shared" si="127"/>
        <v>Error?</v>
      </c>
      <c r="E7754" s="24" t="s">
        <v>1783</v>
      </c>
      <c r="F7754" t="s">
        <v>2054</v>
      </c>
    </row>
    <row r="7755" spans="1:6">
      <c r="A7755">
        <v>7696</v>
      </c>
      <c r="B7755" s="1382">
        <f>'Aud Quest 2'!E82</f>
        <v>0</v>
      </c>
      <c r="D7755" s="14" t="str">
        <f t="shared" si="127"/>
        <v>Error?</v>
      </c>
      <c r="E7755" s="24" t="s">
        <v>1783</v>
      </c>
      <c r="F7755" t="s">
        <v>2054</v>
      </c>
    </row>
    <row r="7756" spans="1:6">
      <c r="A7756">
        <v>7697</v>
      </c>
      <c r="B7756" s="1382">
        <f>'Aud Quest 2'!J80</f>
        <v>0</v>
      </c>
      <c r="D7756" s="14" t="str">
        <f t="shared" si="127"/>
        <v>Error?</v>
      </c>
      <c r="E7756" s="24" t="s">
        <v>1783</v>
      </c>
    </row>
    <row r="7757" spans="1:6">
      <c r="A7757">
        <v>7698</v>
      </c>
      <c r="B7757" s="1382">
        <f>'Aud Quest 2'!J83</f>
        <v>0</v>
      </c>
      <c r="D7757" s="14" t="str">
        <f t="shared" si="127"/>
        <v>Error?</v>
      </c>
      <c r="E7757" s="24" t="s">
        <v>1783</v>
      </c>
    </row>
    <row r="7758" spans="1:6">
      <c r="A7758">
        <v>7699</v>
      </c>
      <c r="B7758" s="1382">
        <f>'Aud Quest 2'!J85</f>
        <v>0</v>
      </c>
      <c r="D7758" s="14" t="str">
        <f t="shared" si="127"/>
        <v>Error?</v>
      </c>
      <c r="E7758" s="24" t="s">
        <v>1783</v>
      </c>
    </row>
    <row r="7759" spans="1:6">
      <c r="A7759">
        <v>7700</v>
      </c>
      <c r="B7759" s="1382">
        <f>'Revenues 9-14'!C260</f>
        <v>0</v>
      </c>
      <c r="D7759" s="14" t="str">
        <f t="shared" si="127"/>
        <v>Error?</v>
      </c>
      <c r="E7759" s="24" t="s">
        <v>1954</v>
      </c>
    </row>
    <row r="7760" spans="1:6">
      <c r="A7760">
        <v>7701</v>
      </c>
      <c r="B7760" s="1382">
        <f>'Expenditures 15-22'!E6</f>
        <v>0</v>
      </c>
      <c r="D7760" s="14" t="str">
        <f t="shared" si="127"/>
        <v>Error?</v>
      </c>
      <c r="E7760" s="24" t="s">
        <v>2016</v>
      </c>
    </row>
    <row r="7761" spans="1:5">
      <c r="A7761">
        <v>7702</v>
      </c>
      <c r="B7761" s="1382">
        <f>'Expenditures 15-22'!K6</f>
        <v>0</v>
      </c>
      <c r="D7761" s="14" t="str">
        <f t="shared" si="127"/>
        <v>Error?</v>
      </c>
      <c r="E7761" s="24" t="s">
        <v>2056</v>
      </c>
    </row>
    <row r="7762" spans="1:5">
      <c r="A7762">
        <v>7703</v>
      </c>
      <c r="D7762" s="14" t="str">
        <f t="shared" si="127"/>
        <v>OK</v>
      </c>
    </row>
    <row r="7763" spans="1:5">
      <c r="A7763">
        <v>7704</v>
      </c>
      <c r="D7763" s="14" t="str">
        <f t="shared" si="127"/>
        <v>OK</v>
      </c>
    </row>
    <row r="7764" spans="1:5">
      <c r="A7764">
        <v>7705</v>
      </c>
      <c r="D7764" s="14" t="str">
        <f t="shared" si="127"/>
        <v>OK</v>
      </c>
    </row>
    <row r="7765" spans="1:5">
      <c r="A7765">
        <v>7706</v>
      </c>
      <c r="D7765" s="14" t="str">
        <f t="shared" si="127"/>
        <v>OK</v>
      </c>
    </row>
    <row r="7766" spans="1:5">
      <c r="A7766">
        <v>7707</v>
      </c>
      <c r="D7766" s="14" t="str">
        <f t="shared" si="127"/>
        <v>OK</v>
      </c>
    </row>
    <row r="7767" spans="1:5">
      <c r="A7767">
        <v>7708</v>
      </c>
      <c r="D7767" s="14" t="str">
        <f t="shared" si="127"/>
        <v>OK</v>
      </c>
    </row>
    <row r="7768" spans="1:5">
      <c r="A7768">
        <v>7709</v>
      </c>
      <c r="D7768" s="14" t="str">
        <f t="shared" si="127"/>
        <v>OK</v>
      </c>
    </row>
    <row r="7769" spans="1:5">
      <c r="A7769">
        <v>7710</v>
      </c>
      <c r="D7769" s="14" t="str">
        <f t="shared" si="127"/>
        <v>OK</v>
      </c>
    </row>
    <row r="7770" spans="1:5">
      <c r="A7770">
        <v>7711</v>
      </c>
      <c r="D7770" s="14" t="str">
        <f t="shared" si="127"/>
        <v>OK</v>
      </c>
    </row>
    <row r="7771" spans="1:5">
      <c r="A7771">
        <v>7712</v>
      </c>
      <c r="D7771" s="14" t="str">
        <f t="shared" si="127"/>
        <v>OK</v>
      </c>
    </row>
    <row r="7772" spans="1:5">
      <c r="A7772">
        <v>7713</v>
      </c>
      <c r="D7772" s="14" t="str">
        <f t="shared" si="127"/>
        <v>OK</v>
      </c>
    </row>
    <row r="7773" spans="1:5">
      <c r="A7773">
        <v>7714</v>
      </c>
      <c r="D7773" s="14" t="str">
        <f t="shared" si="127"/>
        <v>OK</v>
      </c>
    </row>
    <row r="7774" spans="1:5">
      <c r="A7774">
        <v>7715</v>
      </c>
      <c r="D7774" s="14" t="str">
        <f t="shared" si="127"/>
        <v>OK</v>
      </c>
    </row>
    <row r="7775" spans="1:5">
      <c r="A7775">
        <v>7716</v>
      </c>
      <c r="D7775" s="14" t="str">
        <f t="shared" si="127"/>
        <v>OK</v>
      </c>
    </row>
    <row r="7776" spans="1:5">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2014 Annual Financial Report</dc:title>
  <dc:creator>ISBE</dc:creator>
  <cp:keywords>afr, form, 2014-15,</cp:keywords>
  <cp:lastModifiedBy>Donna Kay</cp:lastModifiedBy>
  <cp:lastPrinted>2014-11-10T20:31:44Z</cp:lastPrinted>
  <dcterms:created xsi:type="dcterms:W3CDTF">2003-10-29T19:06:34Z</dcterms:created>
  <dcterms:modified xsi:type="dcterms:W3CDTF">2014-11-10T20:34:13Z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PathAndName">
    <vt:lpwstr>C:\Pfx Engagement\WM\WorkPapers\{4332CF04-01A1-4458-BBED-186C3284EDDB}\{1B16819E-527D-4613-B6EE-3A5BBD15FE59}\{59164E75-EAEE-407B-A36B-A07EC36F87AE}.xlsm</vt:lpwstr>
  </property>
  <property fmtid="{D5CDD505-2E9C-101B-9397-08002B2CF9AE}" pid="5" name="Version">
    <vt:i4>30</vt:i4>
  </property>
</Properties>
</file>